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070" windowWidth="20730" windowHeight="9375"/>
  </bookViews>
  <sheets>
    <sheet name="Програм2023,2024,2025 cент" sheetId="20" r:id="rId1"/>
    <sheet name="Лист1" sheetId="21" r:id="rId2"/>
  </sheets>
  <definedNames>
    <definedName name="_xlnm._FilterDatabase" localSheetId="0" hidden="1">'Програм2023,2024,2025 cент'!$A$17:$BI$923</definedName>
    <definedName name="_xlnm.Print_Titles" localSheetId="0">'Програм2023,2024,2025 cент'!$16:$17</definedName>
    <definedName name="_xlnm.Print_Area" localSheetId="0">'Програм2023,2024,2025 cент'!$A$1:$BI$923</definedName>
  </definedNames>
  <calcPr calcId="145621"/>
</workbook>
</file>

<file path=xl/calcChain.xml><?xml version="1.0" encoding="utf-8"?>
<calcChain xmlns="http://schemas.openxmlformats.org/spreadsheetml/2006/main">
  <c r="BD490" i="20" l="1"/>
  <c r="BC490" i="20"/>
  <c r="BB490" i="20"/>
  <c r="BA490" i="20"/>
  <c r="AZ490" i="20"/>
  <c r="AY490" i="20"/>
  <c r="AX490" i="20"/>
  <c r="AW490" i="20"/>
  <c r="AV490" i="20"/>
  <c r="AU490" i="20"/>
  <c r="AT490" i="20"/>
  <c r="AS490" i="20"/>
  <c r="AR490" i="20"/>
  <c r="AQ490" i="20"/>
  <c r="AP490" i="20"/>
  <c r="AO490" i="20"/>
  <c r="AN490" i="20"/>
  <c r="AM490" i="20"/>
  <c r="AL490" i="20"/>
  <c r="AK490" i="20"/>
  <c r="AJ490" i="20"/>
  <c r="AI490" i="20"/>
  <c r="AH920" i="20"/>
  <c r="AH432" i="20"/>
  <c r="AG432" i="20"/>
  <c r="AF432" i="20"/>
  <c r="AE432" i="20"/>
  <c r="AD432" i="20"/>
  <c r="AC432" i="20"/>
  <c r="AB432" i="20"/>
  <c r="AA432" i="20"/>
  <c r="Z432" i="20"/>
  <c r="Y432" i="20"/>
  <c r="X432" i="20"/>
  <c r="W432" i="20"/>
  <c r="V432" i="20" l="1"/>
  <c r="U432" i="20"/>
  <c r="T432" i="20"/>
  <c r="S432" i="20"/>
  <c r="R432" i="20"/>
  <c r="Q432" i="20"/>
  <c r="P432" i="20"/>
  <c r="O432" i="20"/>
  <c r="N432" i="20"/>
  <c r="M432" i="20"/>
  <c r="L432" i="20"/>
  <c r="K432" i="20"/>
  <c r="BD432" i="20"/>
  <c r="AT432" i="20"/>
  <c r="AQ432" i="20"/>
  <c r="AJ432" i="20"/>
  <c r="AS432" i="20"/>
  <c r="AR432" i="20"/>
  <c r="AP432" i="20"/>
  <c r="AO432" i="20"/>
  <c r="AN432" i="20"/>
  <c r="AM432" i="20"/>
  <c r="AL432" i="20"/>
  <c r="AK432" i="20"/>
  <c r="BC432" i="20"/>
  <c r="BB432" i="20"/>
  <c r="BA432" i="20"/>
  <c r="AZ432" i="20"/>
  <c r="AY432" i="20"/>
  <c r="AX432" i="20"/>
  <c r="AW432" i="20"/>
  <c r="AV432" i="20"/>
  <c r="AU432" i="20"/>
  <c r="AI432" i="20"/>
  <c r="AI820" i="20" l="1"/>
  <c r="AP820" i="20" s="1"/>
  <c r="AP819" i="20" s="1"/>
  <c r="AP818" i="20" s="1"/>
  <c r="AP817" i="20" s="1"/>
  <c r="AO819" i="20"/>
  <c r="AO818" i="20" s="1"/>
  <c r="AO817" i="20" s="1"/>
  <c r="AN819" i="20"/>
  <c r="AM819" i="20"/>
  <c r="AM818" i="20" s="1"/>
  <c r="AM817" i="20" s="1"/>
  <c r="AL819" i="20"/>
  <c r="AL818" i="20" s="1"/>
  <c r="AL817" i="20" s="1"/>
  <c r="AK819" i="20"/>
  <c r="AK818" i="20" s="1"/>
  <c r="AK817" i="20" s="1"/>
  <c r="AJ819" i="20"/>
  <c r="AN818" i="20"/>
  <c r="AN817" i="20" s="1"/>
  <c r="AJ818" i="20"/>
  <c r="AJ817" i="20" s="1"/>
  <c r="AI819" i="20" l="1"/>
  <c r="AI818" i="20" s="1"/>
  <c r="AI817" i="20" s="1"/>
  <c r="BD700" i="20" l="1"/>
  <c r="BD699" i="20" s="1"/>
  <c r="BD698" i="20" s="1"/>
  <c r="AO472" i="20" l="1"/>
  <c r="AO471" i="20" s="1"/>
  <c r="AN472" i="20"/>
  <c r="AN471" i="20" s="1"/>
  <c r="AM472" i="20"/>
  <c r="AM471" i="20" s="1"/>
  <c r="AL472" i="20"/>
  <c r="AL471" i="20" s="1"/>
  <c r="AK472" i="20"/>
  <c r="AK471" i="20" s="1"/>
  <c r="AJ472" i="20"/>
  <c r="AJ471" i="20" s="1"/>
  <c r="AI906" i="20" l="1"/>
  <c r="AI905" i="20" s="1"/>
  <c r="AI904" i="20" s="1"/>
  <c r="BI905" i="20"/>
  <c r="BH905" i="20"/>
  <c r="BG905" i="20"/>
  <c r="BF905" i="20"/>
  <c r="BE905" i="20"/>
  <c r="BD905" i="20"/>
  <c r="BD904" i="20" s="1"/>
  <c r="BC905" i="20"/>
  <c r="BC904" i="20" s="1"/>
  <c r="BB905" i="20"/>
  <c r="BB904" i="20" s="1"/>
  <c r="BA905" i="20"/>
  <c r="BA904" i="20" s="1"/>
  <c r="AZ905" i="20"/>
  <c r="AZ904" i="20" s="1"/>
  <c r="AY905" i="20"/>
  <c r="AY904" i="20" s="1"/>
  <c r="AX905" i="20"/>
  <c r="AX904" i="20" s="1"/>
  <c r="AW905" i="20"/>
  <c r="AW904" i="20" s="1"/>
  <c r="AV905" i="20"/>
  <c r="AV904" i="20" s="1"/>
  <c r="AU905" i="20"/>
  <c r="AU904" i="20" s="1"/>
  <c r="AT905" i="20"/>
  <c r="AT904" i="20" s="1"/>
  <c r="AS905" i="20"/>
  <c r="AS904" i="20" s="1"/>
  <c r="AR905" i="20"/>
  <c r="AR904" i="20" s="1"/>
  <c r="AQ905" i="20"/>
  <c r="AQ904" i="20" s="1"/>
  <c r="AO905" i="20"/>
  <c r="AO904" i="20" s="1"/>
  <c r="AN905" i="20"/>
  <c r="AN904" i="20" s="1"/>
  <c r="AM905" i="20"/>
  <c r="AM904" i="20" s="1"/>
  <c r="AL905" i="20"/>
  <c r="AL904" i="20" s="1"/>
  <c r="AK905" i="20"/>
  <c r="AK904" i="20" s="1"/>
  <c r="AJ905" i="20"/>
  <c r="AJ904" i="20" s="1"/>
  <c r="AH905" i="20"/>
  <c r="AP906" i="20" l="1"/>
  <c r="AP905" i="20" s="1"/>
  <c r="AP904" i="20" s="1"/>
  <c r="AI255" i="20" l="1"/>
  <c r="AI635" i="20" l="1"/>
  <c r="AP635" i="20" s="1"/>
  <c r="AP634" i="20" s="1"/>
  <c r="AP633" i="20" s="1"/>
  <c r="AP632" i="20" s="1"/>
  <c r="AO634" i="20"/>
  <c r="AO633" i="20" s="1"/>
  <c r="AO632" i="20" s="1"/>
  <c r="AN634" i="20"/>
  <c r="AN633" i="20" s="1"/>
  <c r="AN632" i="20" s="1"/>
  <c r="AM634" i="20"/>
  <c r="AM633" i="20" s="1"/>
  <c r="AM632" i="20" s="1"/>
  <c r="AL634" i="20"/>
  <c r="AL633" i="20" s="1"/>
  <c r="AL632" i="20" s="1"/>
  <c r="AK634" i="20"/>
  <c r="AK633" i="20" s="1"/>
  <c r="AK632" i="20" s="1"/>
  <c r="AJ634" i="20"/>
  <c r="AJ633" i="20" s="1"/>
  <c r="AJ632" i="20" s="1"/>
  <c r="AH634" i="20"/>
  <c r="AH633" i="20" s="1"/>
  <c r="AH632" i="20" s="1"/>
  <c r="AI634" i="20" l="1"/>
  <c r="AI633" i="20" s="1"/>
  <c r="AI632" i="20" s="1"/>
  <c r="BD441" i="20" l="1"/>
  <c r="BD27" i="20"/>
  <c r="BD26" i="20"/>
  <c r="BD25" i="20"/>
  <c r="BD35" i="20"/>
  <c r="BD34" i="20"/>
  <c r="BD36" i="20"/>
  <c r="BD39" i="20"/>
  <c r="BD38" i="20" s="1"/>
  <c r="BD37" i="20" s="1"/>
  <c r="BD43" i="20"/>
  <c r="BD42" i="20" s="1"/>
  <c r="BD41" i="20" s="1"/>
  <c r="BD40" i="20" s="1"/>
  <c r="BD47" i="20"/>
  <c r="BD46" i="20" s="1"/>
  <c r="BD45" i="20" s="1"/>
  <c r="BD44" i="20" s="1"/>
  <c r="BD51" i="20"/>
  <c r="BD50" i="20" s="1"/>
  <c r="BD49" i="20" s="1"/>
  <c r="BD48" i="20" s="1"/>
  <c r="BD55" i="20"/>
  <c r="BD54" i="20" s="1"/>
  <c r="BD53" i="20" s="1"/>
  <c r="BD52" i="20" s="1"/>
  <c r="BD61" i="20"/>
  <c r="BD60" i="20"/>
  <c r="BD59" i="20"/>
  <c r="BD64" i="20"/>
  <c r="BD63" i="20" s="1"/>
  <c r="BD62" i="20" s="1"/>
  <c r="BD68" i="20"/>
  <c r="BD67" i="20" s="1"/>
  <c r="BD66" i="20" s="1"/>
  <c r="BD65" i="20" s="1"/>
  <c r="BD74" i="20"/>
  <c r="BD73" i="20" s="1"/>
  <c r="BD72" i="20"/>
  <c r="BD71" i="20" s="1"/>
  <c r="BD79" i="20"/>
  <c r="BD78" i="20"/>
  <c r="BD82" i="20"/>
  <c r="BD81" i="20" s="1"/>
  <c r="BD80" i="20" s="1"/>
  <c r="BD88" i="20"/>
  <c r="BD87" i="20"/>
  <c r="BD86" i="20"/>
  <c r="BD91" i="20"/>
  <c r="BD90" i="20" s="1"/>
  <c r="BD89" i="20" s="1"/>
  <c r="BD99" i="20"/>
  <c r="BD98" i="20" s="1"/>
  <c r="BD97" i="20" s="1"/>
  <c r="BD96" i="20" s="1"/>
  <c r="BD105" i="20"/>
  <c r="BD104" i="20"/>
  <c r="BD103" i="20"/>
  <c r="BD111" i="20"/>
  <c r="BD110" i="20"/>
  <c r="BD109" i="20"/>
  <c r="BD114" i="20"/>
  <c r="BD113" i="20" s="1"/>
  <c r="BD112" i="20" s="1"/>
  <c r="BD118" i="20"/>
  <c r="BD117" i="20"/>
  <c r="BD126" i="20"/>
  <c r="BD125" i="20" s="1"/>
  <c r="BD124" i="20" s="1"/>
  <c r="BD130" i="20"/>
  <c r="BD129" i="20" s="1"/>
  <c r="BD128" i="20" s="1"/>
  <c r="BD127" i="20" s="1"/>
  <c r="BD134" i="20"/>
  <c r="BD133" i="20" s="1"/>
  <c r="BD132" i="20" s="1"/>
  <c r="BD131" i="20" s="1"/>
  <c r="BD138" i="20"/>
  <c r="BD142" i="20"/>
  <c r="BD141" i="20" s="1"/>
  <c r="BD140" i="20" s="1"/>
  <c r="BD139" i="20" s="1"/>
  <c r="BD146" i="20"/>
  <c r="BD145" i="20" s="1"/>
  <c r="BD144" i="20" s="1"/>
  <c r="BD143" i="20" s="1"/>
  <c r="BD154" i="20"/>
  <c r="BD153" i="20" s="1"/>
  <c r="BD152" i="20" s="1"/>
  <c r="BD151" i="20" s="1"/>
  <c r="BD158" i="20"/>
  <c r="BD157" i="20" s="1"/>
  <c r="BD156" i="20" s="1"/>
  <c r="BD162" i="20"/>
  <c r="BD166" i="20"/>
  <c r="BD165" i="20" s="1"/>
  <c r="BD164" i="20" s="1"/>
  <c r="BD170" i="20"/>
  <c r="BD169" i="20" s="1"/>
  <c r="BD168" i="20" s="1"/>
  <c r="BD167" i="20" s="1"/>
  <c r="BD176" i="20"/>
  <c r="BD175" i="20"/>
  <c r="BD174" i="20"/>
  <c r="BD180" i="20"/>
  <c r="BD179" i="20"/>
  <c r="BD189" i="20"/>
  <c r="BD188" i="20" s="1"/>
  <c r="BD187" i="20" s="1"/>
  <c r="BD186" i="20" s="1"/>
  <c r="BD185" i="20"/>
  <c r="BD184" i="20"/>
  <c r="BD183" i="20"/>
  <c r="BD202" i="20"/>
  <c r="BD201" i="20" s="1"/>
  <c r="BD200" i="20" s="1"/>
  <c r="BD199" i="20" s="1"/>
  <c r="BD245" i="20"/>
  <c r="BG245" i="20" s="1"/>
  <c r="BG244" i="20" s="1"/>
  <c r="BG243" i="20" s="1"/>
  <c r="BD249" i="20"/>
  <c r="BG249" i="20" s="1"/>
  <c r="BG248" i="20" s="1"/>
  <c r="BG247" i="20" s="1"/>
  <c r="BD252" i="20"/>
  <c r="BD251" i="20" s="1"/>
  <c r="BD250" i="20" s="1"/>
  <c r="BD259" i="20"/>
  <c r="BD258" i="20" s="1"/>
  <c r="BD257" i="20" s="1"/>
  <c r="BD281" i="20"/>
  <c r="BG281" i="20" s="1"/>
  <c r="BG280" i="20" s="1"/>
  <c r="BG279" i="20" s="1"/>
  <c r="BD286" i="20"/>
  <c r="BG286" i="20" s="1"/>
  <c r="BG285" i="20" s="1"/>
  <c r="BG284" i="20" s="1"/>
  <c r="BG283" i="20" s="1"/>
  <c r="BG282" i="20" s="1"/>
  <c r="BD291" i="20"/>
  <c r="BG291" i="20" s="1"/>
  <c r="BG290" i="20" s="1"/>
  <c r="BG289" i="20" s="1"/>
  <c r="BG288" i="20" s="1"/>
  <c r="BG287" i="20" s="1"/>
  <c r="BD296" i="20"/>
  <c r="BG296" i="20" s="1"/>
  <c r="BG295" i="20" s="1"/>
  <c r="BG294" i="20" s="1"/>
  <c r="BG293" i="20" s="1"/>
  <c r="BG292" i="20" s="1"/>
  <c r="BD301" i="20"/>
  <c r="BG301" i="20" s="1"/>
  <c r="BG300" i="20" s="1"/>
  <c r="BG299" i="20" s="1"/>
  <c r="BG298" i="20" s="1"/>
  <c r="BG297" i="20" s="1"/>
  <c r="BD306" i="20"/>
  <c r="BG306" i="20" s="1"/>
  <c r="BG305" i="20" s="1"/>
  <c r="BG304" i="20" s="1"/>
  <c r="BG303" i="20" s="1"/>
  <c r="BG302" i="20" s="1"/>
  <c r="BD311" i="20"/>
  <c r="BD310" i="20" s="1"/>
  <c r="BD317" i="20"/>
  <c r="BG317" i="20" s="1"/>
  <c r="BG316" i="20" s="1"/>
  <c r="BG315" i="20" s="1"/>
  <c r="BG314" i="20" s="1"/>
  <c r="BD321" i="20"/>
  <c r="BG321" i="20" s="1"/>
  <c r="BG320" i="20" s="1"/>
  <c r="BG319" i="20" s="1"/>
  <c r="BG318" i="20" s="1"/>
  <c r="BD326" i="20"/>
  <c r="BG326" i="20" s="1"/>
  <c r="BD325" i="20"/>
  <c r="BG325" i="20" s="1"/>
  <c r="BD331" i="20"/>
  <c r="BG331" i="20" s="1"/>
  <c r="BD330" i="20"/>
  <c r="BG330" i="20" s="1"/>
  <c r="BF338" i="20"/>
  <c r="BF337" i="20" s="1"/>
  <c r="BF336" i="20" s="1"/>
  <c r="BE338" i="20"/>
  <c r="BE337" i="20" s="1"/>
  <c r="BE336" i="20" s="1"/>
  <c r="BD339" i="20"/>
  <c r="BD338" i="20" s="1"/>
  <c r="BD337" i="20" s="1"/>
  <c r="BD336" i="20" s="1"/>
  <c r="BD343" i="20"/>
  <c r="BD342" i="20" s="1"/>
  <c r="BD341" i="20" s="1"/>
  <c r="BD340" i="20" s="1"/>
  <c r="BD347" i="20"/>
  <c r="BG347" i="20" s="1"/>
  <c r="BG346" i="20" s="1"/>
  <c r="BG345" i="20" s="1"/>
  <c r="BG344" i="20" s="1"/>
  <c r="BD351" i="20"/>
  <c r="BD350" i="20" s="1"/>
  <c r="BD349" i="20" s="1"/>
  <c r="BD348" i="20" s="1"/>
  <c r="BD358" i="20"/>
  <c r="BD362" i="20"/>
  <c r="BD361" i="20" s="1"/>
  <c r="BD366" i="20"/>
  <c r="BD365" i="20" s="1"/>
  <c r="BD364" i="20" s="1"/>
  <c r="BD363" i="20" s="1"/>
  <c r="BD373" i="20"/>
  <c r="BD380" i="20"/>
  <c r="BD379" i="20"/>
  <c r="BD383" i="20"/>
  <c r="BD388" i="20"/>
  <c r="BD387" i="20"/>
  <c r="BD392" i="20"/>
  <c r="BD391" i="20"/>
  <c r="BD396" i="20"/>
  <c r="BD394" i="20" s="1"/>
  <c r="BD393" i="20" s="1"/>
  <c r="BD401" i="20"/>
  <c r="BD414" i="20"/>
  <c r="BG414" i="20" s="1"/>
  <c r="BG413" i="20" s="1"/>
  <c r="BG412" i="20" s="1"/>
  <c r="BD417" i="20"/>
  <c r="BG417" i="20" s="1"/>
  <c r="BG416" i="20" s="1"/>
  <c r="BG415" i="20" s="1"/>
  <c r="BD424" i="20"/>
  <c r="BG424" i="20" s="1"/>
  <c r="BG423" i="20" s="1"/>
  <c r="BG422" i="20" s="1"/>
  <c r="BD438" i="20"/>
  <c r="BD437" i="20"/>
  <c r="BD436" i="20"/>
  <c r="BD473" i="20"/>
  <c r="BG473" i="20" s="1"/>
  <c r="BD472" i="20"/>
  <c r="BG472" i="20" s="1"/>
  <c r="BD471" i="20"/>
  <c r="BG471" i="20" s="1"/>
  <c r="BD470" i="20"/>
  <c r="BD489" i="20"/>
  <c r="BG489" i="20" s="1"/>
  <c r="BG488" i="20" s="1"/>
  <c r="BG487" i="20" s="1"/>
  <c r="BG486" i="20" s="1"/>
  <c r="BD493" i="20"/>
  <c r="BD496" i="20"/>
  <c r="BG496" i="20" s="1"/>
  <c r="BG495" i="20" s="1"/>
  <c r="BG494" i="20" s="1"/>
  <c r="BD504" i="20"/>
  <c r="BG504" i="20" s="1"/>
  <c r="BG503" i="20" s="1"/>
  <c r="BG502" i="20" s="1"/>
  <c r="BG501" i="20" s="1"/>
  <c r="BG500" i="20" s="1"/>
  <c r="BD509" i="20"/>
  <c r="BD508" i="20" s="1"/>
  <c r="BD507" i="20" s="1"/>
  <c r="BD506" i="20" s="1"/>
  <c r="BD517" i="20"/>
  <c r="BD516" i="20" s="1"/>
  <c r="BD515" i="20" s="1"/>
  <c r="BD514" i="20" s="1"/>
  <c r="BD522" i="20"/>
  <c r="BD526" i="20"/>
  <c r="BD525" i="20" s="1"/>
  <c r="BD524" i="20" s="1"/>
  <c r="BD523" i="20" s="1"/>
  <c r="BD532" i="20"/>
  <c r="BD531" i="20" s="1"/>
  <c r="BD530" i="20" s="1"/>
  <c r="BD529" i="20" s="1"/>
  <c r="BD528" i="20" s="1"/>
  <c r="BD541" i="20"/>
  <c r="BD540" i="20" s="1"/>
  <c r="BD539" i="20" s="1"/>
  <c r="BD538" i="20" s="1"/>
  <c r="BD537" i="20"/>
  <c r="BD549" i="20"/>
  <c r="BD548" i="20" s="1"/>
  <c r="BD547" i="20" s="1"/>
  <c r="BD546" i="20" s="1"/>
  <c r="BD554" i="20"/>
  <c r="BD558" i="20"/>
  <c r="BD557" i="20" s="1"/>
  <c r="BD556" i="20" s="1"/>
  <c r="BD555" i="20" s="1"/>
  <c r="BD566" i="20"/>
  <c r="BD570" i="20"/>
  <c r="BD569" i="20" s="1"/>
  <c r="BD568" i="20" s="1"/>
  <c r="BD567" i="20" s="1"/>
  <c r="BD574" i="20"/>
  <c r="BD575" i="20"/>
  <c r="BD577" i="20"/>
  <c r="BD576" i="20" s="1"/>
  <c r="BD579" i="20"/>
  <c r="BG579" i="20" s="1"/>
  <c r="BG578" i="20" s="1"/>
  <c r="BD582" i="20"/>
  <c r="BG582" i="20" s="1"/>
  <c r="BG581" i="20" s="1"/>
  <c r="BG580" i="20" s="1"/>
  <c r="BD586" i="20"/>
  <c r="BG586" i="20" s="1"/>
  <c r="BG585" i="20" s="1"/>
  <c r="BG584" i="20" s="1"/>
  <c r="BG583" i="20" s="1"/>
  <c r="BD590" i="20"/>
  <c r="BD589" i="20" s="1"/>
  <c r="BD588" i="20" s="1"/>
  <c r="BD587" i="20" s="1"/>
  <c r="BD594" i="20"/>
  <c r="BD593" i="20" s="1"/>
  <c r="BD592" i="20" s="1"/>
  <c r="BD591" i="20" s="1"/>
  <c r="BD604" i="20"/>
  <c r="BD603" i="20" s="1"/>
  <c r="BD602" i="20" s="1"/>
  <c r="BD601" i="20" s="1"/>
  <c r="BD600" i="20" s="1"/>
  <c r="BD599" i="20" s="1"/>
  <c r="BD615" i="20"/>
  <c r="BD614" i="20" s="1"/>
  <c r="BD613" i="20" s="1"/>
  <c r="BD619" i="20"/>
  <c r="BD627" i="20"/>
  <c r="BD623" i="20" s="1"/>
  <c r="BD641" i="20"/>
  <c r="BD640" i="20" s="1"/>
  <c r="BD639" i="20" s="1"/>
  <c r="BD638" i="20" s="1"/>
  <c r="BD637" i="20" s="1"/>
  <c r="BD636" i="20" s="1"/>
  <c r="BD649" i="20"/>
  <c r="BD648" i="20"/>
  <c r="BD647" i="20"/>
  <c r="BD652" i="20"/>
  <c r="BD651" i="20" s="1"/>
  <c r="BD650" i="20" s="1"/>
  <c r="BD689" i="20"/>
  <c r="BD665" i="20"/>
  <c r="BG665" i="20" s="1"/>
  <c r="BG664" i="20" s="1"/>
  <c r="BG663" i="20" s="1"/>
  <c r="BD659" i="20"/>
  <c r="BD658" i="20" s="1"/>
  <c r="BD657" i="20" s="1"/>
  <c r="BD669" i="20"/>
  <c r="BD668" i="20" s="1"/>
  <c r="BD667" i="20" s="1"/>
  <c r="BD666" i="20" s="1"/>
  <c r="BD677" i="20"/>
  <c r="BD681" i="20"/>
  <c r="BG681" i="20" s="1"/>
  <c r="BG680" i="20" s="1"/>
  <c r="BG679" i="20" s="1"/>
  <c r="BG678" i="20" s="1"/>
  <c r="BD685" i="20"/>
  <c r="BG685" i="20" s="1"/>
  <c r="BG684" i="20" s="1"/>
  <c r="BG683" i="20" s="1"/>
  <c r="BG682" i="20" s="1"/>
  <c r="BD693" i="20"/>
  <c r="BD692" i="20" s="1"/>
  <c r="BD691" i="20" s="1"/>
  <c r="BD690" i="20" s="1"/>
  <c r="BD705" i="20"/>
  <c r="BG705" i="20" s="1"/>
  <c r="BG704" i="20" s="1"/>
  <c r="BG703" i="20" s="1"/>
  <c r="BG702" i="20" s="1"/>
  <c r="BD714" i="20"/>
  <c r="BD713" i="20"/>
  <c r="BD712" i="20"/>
  <c r="BD717" i="20"/>
  <c r="BD716" i="20" s="1"/>
  <c r="BD715" i="20" s="1"/>
  <c r="BD720" i="20"/>
  <c r="BD719" i="20" s="1"/>
  <c r="BD718" i="20" s="1"/>
  <c r="BD762" i="20"/>
  <c r="BG762" i="20" s="1"/>
  <c r="BD761" i="20"/>
  <c r="BD724" i="20"/>
  <c r="BG724" i="20" s="1"/>
  <c r="BG723" i="20" s="1"/>
  <c r="BG722" i="20" s="1"/>
  <c r="BG721" i="20" s="1"/>
  <c r="BD728" i="20"/>
  <c r="BD731" i="20"/>
  <c r="BG731" i="20" s="1"/>
  <c r="BG730" i="20" s="1"/>
  <c r="BG729" i="20" s="1"/>
  <c r="BD742" i="20"/>
  <c r="BG742" i="20" s="1"/>
  <c r="BG741" i="20" s="1"/>
  <c r="BG740" i="20" s="1"/>
  <c r="BG739" i="20" s="1"/>
  <c r="BG738" i="20" s="1"/>
  <c r="BG737" i="20" s="1"/>
  <c r="BG736" i="20" s="1"/>
  <c r="BD757" i="20"/>
  <c r="BG757" i="20" s="1"/>
  <c r="BG756" i="20" s="1"/>
  <c r="BG755" i="20" s="1"/>
  <c r="BG754" i="20" s="1"/>
  <c r="BD750" i="20"/>
  <c r="BD749" i="20"/>
  <c r="BD766" i="20"/>
  <c r="BD765" i="20" s="1"/>
  <c r="BD764" i="20" s="1"/>
  <c r="BD763" i="20" s="1"/>
  <c r="BD774" i="20"/>
  <c r="BD781" i="20"/>
  <c r="BD780" i="20" s="1"/>
  <c r="BD779" i="20" s="1"/>
  <c r="BD778" i="20" s="1"/>
  <c r="BD777" i="20" s="1"/>
  <c r="BD776" i="20" s="1"/>
  <c r="BD775" i="20" s="1"/>
  <c r="BD791" i="20"/>
  <c r="BG791" i="20" s="1"/>
  <c r="BG790" i="20" s="1"/>
  <c r="BG789" i="20" s="1"/>
  <c r="BD795" i="20"/>
  <c r="BG795" i="20" s="1"/>
  <c r="BG794" i="20" s="1"/>
  <c r="BG793" i="20" s="1"/>
  <c r="BD798" i="20"/>
  <c r="BG798" i="20" s="1"/>
  <c r="BG797" i="20" s="1"/>
  <c r="BG796" i="20" s="1"/>
  <c r="BD802" i="20"/>
  <c r="BG802" i="20" s="1"/>
  <c r="BG801" i="20" s="1"/>
  <c r="BG800" i="20" s="1"/>
  <c r="BD805" i="20"/>
  <c r="BG805" i="20" s="1"/>
  <c r="BG804" i="20" s="1"/>
  <c r="BG803" i="20" s="1"/>
  <c r="BD813" i="20"/>
  <c r="BD816" i="20"/>
  <c r="BD826" i="20"/>
  <c r="BD825" i="20" s="1"/>
  <c r="BD824" i="20" s="1"/>
  <c r="BD833" i="20"/>
  <c r="BD832" i="20" s="1"/>
  <c r="BD831" i="20" s="1"/>
  <c r="BD830" i="20" s="1"/>
  <c r="BD840" i="20"/>
  <c r="BG840" i="20" s="1"/>
  <c r="BD839" i="20"/>
  <c r="BG839" i="20" s="1"/>
  <c r="BD846" i="20"/>
  <c r="BG846" i="20" s="1"/>
  <c r="BD845" i="20"/>
  <c r="BG845" i="20" s="1"/>
  <c r="BD852" i="20"/>
  <c r="BG852" i="20" s="1"/>
  <c r="BD851" i="20"/>
  <c r="BG851" i="20" s="1"/>
  <c r="BD866" i="20"/>
  <c r="BD865" i="20"/>
  <c r="BD864" i="20"/>
  <c r="BD871" i="20"/>
  <c r="BD878" i="20"/>
  <c r="BD877" i="20"/>
  <c r="BD876" i="20"/>
  <c r="BD888" i="20"/>
  <c r="BD887" i="20"/>
  <c r="BD886" i="20"/>
  <c r="BD897" i="20"/>
  <c r="BD896" i="20" s="1"/>
  <c r="BD895" i="20" s="1"/>
  <c r="BD894" i="20" s="1"/>
  <c r="BD908" i="20"/>
  <c r="BG908" i="20" s="1"/>
  <c r="BG907" i="20" s="1"/>
  <c r="BD912" i="20"/>
  <c r="BD911" i="20" s="1"/>
  <c r="BD910" i="20" s="1"/>
  <c r="BD915" i="20"/>
  <c r="BD914" i="20" s="1"/>
  <c r="BD913" i="20" s="1"/>
  <c r="BD881" i="20"/>
  <c r="BD880" i="20" s="1"/>
  <c r="BD879" i="20" s="1"/>
  <c r="AV881" i="20"/>
  <c r="AV915" i="20"/>
  <c r="AV914" i="20" s="1"/>
  <c r="AV913" i="20" s="1"/>
  <c r="AV816" i="20"/>
  <c r="AV815" i="20" s="1"/>
  <c r="AV814" i="20" s="1"/>
  <c r="AV575" i="20"/>
  <c r="AV183" i="20"/>
  <c r="AV27" i="20"/>
  <c r="AU27" i="20"/>
  <c r="AV26" i="20"/>
  <c r="AU26" i="20"/>
  <c r="AV25" i="20"/>
  <c r="AU25" i="20"/>
  <c r="AV47" i="20"/>
  <c r="AV46" i="20" s="1"/>
  <c r="AV45" i="20" s="1"/>
  <c r="AV44" i="20" s="1"/>
  <c r="AV373" i="20"/>
  <c r="AV372" i="20" s="1"/>
  <c r="AV371" i="20" s="1"/>
  <c r="AV370" i="20" s="1"/>
  <c r="AV369" i="20" s="1"/>
  <c r="AV368" i="20" s="1"/>
  <c r="AV380" i="20"/>
  <c r="AV379" i="20"/>
  <c r="AV383" i="20"/>
  <c r="AV382" i="20" s="1"/>
  <c r="AV381" i="20" s="1"/>
  <c r="AV388" i="20"/>
  <c r="AV387" i="20"/>
  <c r="AV392" i="20"/>
  <c r="AV391" i="20"/>
  <c r="AV396" i="20"/>
  <c r="AV401" i="20"/>
  <c r="AV400" i="20" s="1"/>
  <c r="AV399" i="20" s="1"/>
  <c r="AV398" i="20" s="1"/>
  <c r="AV405" i="20"/>
  <c r="AY405" i="20" s="1"/>
  <c r="AY404" i="20" s="1"/>
  <c r="AY403" i="20" s="1"/>
  <c r="AY402" i="20" s="1"/>
  <c r="AV414" i="20"/>
  <c r="AY414" i="20" s="1"/>
  <c r="AY413" i="20" s="1"/>
  <c r="AY412" i="20" s="1"/>
  <c r="AV417" i="20"/>
  <c r="AY417" i="20" s="1"/>
  <c r="AY416" i="20" s="1"/>
  <c r="AY415" i="20" s="1"/>
  <c r="AV424" i="20"/>
  <c r="AY424" i="20" s="1"/>
  <c r="AY423" i="20" s="1"/>
  <c r="AY422" i="20" s="1"/>
  <c r="AV438" i="20"/>
  <c r="AV437" i="20"/>
  <c r="AV436" i="20"/>
  <c r="AV444" i="20"/>
  <c r="AY444" i="20" s="1"/>
  <c r="AY443" i="20" s="1"/>
  <c r="AY442" i="20" s="1"/>
  <c r="AV441" i="20"/>
  <c r="AV440" i="20" s="1"/>
  <c r="AV439" i="20" s="1"/>
  <c r="AV448" i="20"/>
  <c r="AY448" i="20" s="1"/>
  <c r="AV452" i="20"/>
  <c r="AV456" i="20"/>
  <c r="AV455" i="20" s="1"/>
  <c r="AV454" i="20" s="1"/>
  <c r="AV462" i="20"/>
  <c r="AY462" i="20" s="1"/>
  <c r="AY461" i="20" s="1"/>
  <c r="AY460" i="20" s="1"/>
  <c r="AV459" i="20"/>
  <c r="AV458" i="20" s="1"/>
  <c r="AV457" i="20" s="1"/>
  <c r="AV466" i="20"/>
  <c r="AY466" i="20" s="1"/>
  <c r="AY465" i="20" s="1"/>
  <c r="AY464" i="20" s="1"/>
  <c r="AY463" i="20" s="1"/>
  <c r="AV473" i="20"/>
  <c r="AY473" i="20" s="1"/>
  <c r="AV472" i="20"/>
  <c r="AY472" i="20" s="1"/>
  <c r="AV471" i="20"/>
  <c r="AY471" i="20" s="1"/>
  <c r="AV470" i="20"/>
  <c r="AV481" i="20"/>
  <c r="AY481" i="20" s="1"/>
  <c r="AY480" i="20" s="1"/>
  <c r="AY479" i="20" s="1"/>
  <c r="AV485" i="20"/>
  <c r="AV484" i="20" s="1"/>
  <c r="AV483" i="20" s="1"/>
  <c r="AV482" i="20" s="1"/>
  <c r="AV489" i="20"/>
  <c r="AY489" i="20" s="1"/>
  <c r="AY488" i="20" s="1"/>
  <c r="AY487" i="20" s="1"/>
  <c r="AY486" i="20" s="1"/>
  <c r="AV493" i="20"/>
  <c r="AV496" i="20"/>
  <c r="AY496" i="20" s="1"/>
  <c r="AY495" i="20" s="1"/>
  <c r="AY494" i="20" s="1"/>
  <c r="AV504" i="20"/>
  <c r="AY504" i="20" s="1"/>
  <c r="AY503" i="20" s="1"/>
  <c r="AY502" i="20" s="1"/>
  <c r="AY501" i="20" s="1"/>
  <c r="AY500" i="20" s="1"/>
  <c r="AV509" i="20"/>
  <c r="AV508" i="20" s="1"/>
  <c r="AV507" i="20" s="1"/>
  <c r="AV506" i="20" s="1"/>
  <c r="AV517" i="20"/>
  <c r="AV516" i="20" s="1"/>
  <c r="AV515" i="20" s="1"/>
  <c r="AV514" i="20" s="1"/>
  <c r="AV522" i="20"/>
  <c r="AV521" i="20" s="1"/>
  <c r="AV520" i="20" s="1"/>
  <c r="AV526" i="20"/>
  <c r="AV532" i="20"/>
  <c r="AY532" i="20" s="1"/>
  <c r="AY531" i="20" s="1"/>
  <c r="AY530" i="20" s="1"/>
  <c r="AY529" i="20" s="1"/>
  <c r="AY528" i="20" s="1"/>
  <c r="AV537" i="20"/>
  <c r="AV536" i="20" s="1"/>
  <c r="AV535" i="20" s="1"/>
  <c r="AV534" i="20" s="1"/>
  <c r="AV541" i="20"/>
  <c r="AV540" i="20" s="1"/>
  <c r="AV539" i="20" s="1"/>
  <c r="AV538" i="20" s="1"/>
  <c r="AV549" i="20"/>
  <c r="AV548" i="20" s="1"/>
  <c r="AV547" i="20" s="1"/>
  <c r="AV554" i="20"/>
  <c r="AV553" i="20" s="1"/>
  <c r="AV552" i="20" s="1"/>
  <c r="AV551" i="20" s="1"/>
  <c r="AV558" i="20"/>
  <c r="AV566" i="20"/>
  <c r="AV565" i="20" s="1"/>
  <c r="AV564" i="20" s="1"/>
  <c r="AV563" i="20" s="1"/>
  <c r="AV570" i="20"/>
  <c r="AV569" i="20" s="1"/>
  <c r="AV568" i="20" s="1"/>
  <c r="AV574" i="20"/>
  <c r="AV573" i="20" s="1"/>
  <c r="AV577" i="20"/>
  <c r="AV576" i="20" s="1"/>
  <c r="AV579" i="20"/>
  <c r="AY579" i="20" s="1"/>
  <c r="AY578" i="20" s="1"/>
  <c r="AV582" i="20"/>
  <c r="AY582" i="20" s="1"/>
  <c r="AY581" i="20" s="1"/>
  <c r="AY580" i="20" s="1"/>
  <c r="AV586" i="20"/>
  <c r="AY586" i="20" s="1"/>
  <c r="AY585" i="20" s="1"/>
  <c r="AY584" i="20" s="1"/>
  <c r="AY583" i="20" s="1"/>
  <c r="AV590" i="20"/>
  <c r="AV589" i="20" s="1"/>
  <c r="AV588" i="20" s="1"/>
  <c r="AV587" i="20" s="1"/>
  <c r="AV594" i="20"/>
  <c r="AV593" i="20" s="1"/>
  <c r="AV592" i="20" s="1"/>
  <c r="AV591" i="20" s="1"/>
  <c r="AV598" i="20"/>
  <c r="AV597" i="20" s="1"/>
  <c r="AV596" i="20" s="1"/>
  <c r="AV595" i="20" s="1"/>
  <c r="AV604" i="20"/>
  <c r="AV603" i="20" s="1"/>
  <c r="AV602" i="20" s="1"/>
  <c r="AV601" i="20" s="1"/>
  <c r="AV600" i="20" s="1"/>
  <c r="AV599" i="20" s="1"/>
  <c r="AV615" i="20"/>
  <c r="AV619" i="20"/>
  <c r="AV618" i="20" s="1"/>
  <c r="AV627" i="20"/>
  <c r="AV626" i="20" s="1"/>
  <c r="AV625" i="20" s="1"/>
  <c r="AV631" i="20"/>
  <c r="AY631" i="20" s="1"/>
  <c r="AV641" i="20"/>
  <c r="AV640" i="20" s="1"/>
  <c r="AV639" i="20" s="1"/>
  <c r="AV638" i="20" s="1"/>
  <c r="AV637" i="20" s="1"/>
  <c r="AV636" i="20" s="1"/>
  <c r="AV652" i="20"/>
  <c r="AV651" i="20" s="1"/>
  <c r="AV650" i="20" s="1"/>
  <c r="AV649" i="20"/>
  <c r="AV648" i="20"/>
  <c r="AV647" i="20"/>
  <c r="AV659" i="20"/>
  <c r="AV658" i="20" s="1"/>
  <c r="AV657" i="20" s="1"/>
  <c r="AV662" i="20"/>
  <c r="AY662" i="20" s="1"/>
  <c r="AY661" i="20" s="1"/>
  <c r="AY660" i="20" s="1"/>
  <c r="AV665" i="20"/>
  <c r="AV664" i="20" s="1"/>
  <c r="AV663" i="20" s="1"/>
  <c r="AV669" i="20"/>
  <c r="AV668" i="20" s="1"/>
  <c r="AV667" i="20" s="1"/>
  <c r="AV666" i="20" s="1"/>
  <c r="AV677" i="20"/>
  <c r="AV676" i="20" s="1"/>
  <c r="AV675" i="20" s="1"/>
  <c r="AV674" i="20" s="1"/>
  <c r="AV681" i="20"/>
  <c r="AY681" i="20" s="1"/>
  <c r="AY680" i="20" s="1"/>
  <c r="AY679" i="20" s="1"/>
  <c r="AY678" i="20" s="1"/>
  <c r="AV685" i="20"/>
  <c r="AY685" i="20" s="1"/>
  <c r="AY684" i="20" s="1"/>
  <c r="AY683" i="20" s="1"/>
  <c r="AY682" i="20" s="1"/>
  <c r="AV689" i="20"/>
  <c r="AV688" i="20" s="1"/>
  <c r="AV687" i="20" s="1"/>
  <c r="AV686" i="20" s="1"/>
  <c r="AV693" i="20"/>
  <c r="AV692" i="20" s="1"/>
  <c r="AV691" i="20" s="1"/>
  <c r="AV690" i="20" s="1"/>
  <c r="AV697" i="20"/>
  <c r="AV701" i="20"/>
  <c r="AV705" i="20"/>
  <c r="AY705" i="20" s="1"/>
  <c r="AY704" i="20" s="1"/>
  <c r="AY703" i="20" s="1"/>
  <c r="AY702" i="20" s="1"/>
  <c r="AV714" i="20"/>
  <c r="AV713" i="20"/>
  <c r="AV712" i="20"/>
  <c r="AV717" i="20"/>
  <c r="AV716" i="20" s="1"/>
  <c r="AV715" i="20" s="1"/>
  <c r="AV720" i="20"/>
  <c r="AV719" i="20" s="1"/>
  <c r="AV718" i="20" s="1"/>
  <c r="AV724" i="20"/>
  <c r="AY724" i="20" s="1"/>
  <c r="AY723" i="20" s="1"/>
  <c r="AY722" i="20" s="1"/>
  <c r="AY721" i="20" s="1"/>
  <c r="AV728" i="20"/>
  <c r="AV731" i="20"/>
  <c r="AY731" i="20" s="1"/>
  <c r="AY730" i="20" s="1"/>
  <c r="AY729" i="20" s="1"/>
  <c r="AV735" i="20"/>
  <c r="AV734" i="20" s="1"/>
  <c r="AV733" i="20" s="1"/>
  <c r="AV732" i="20" s="1"/>
  <c r="AV742" i="20"/>
  <c r="AV741" i="20" s="1"/>
  <c r="AV740" i="20" s="1"/>
  <c r="AV739" i="20" s="1"/>
  <c r="AV738" i="20" s="1"/>
  <c r="AV737" i="20" s="1"/>
  <c r="AV736" i="20" s="1"/>
  <c r="AV749" i="20"/>
  <c r="AV750" i="20"/>
  <c r="AV757" i="20"/>
  <c r="AY757" i="20" s="1"/>
  <c r="AY756" i="20" s="1"/>
  <c r="AY755" i="20" s="1"/>
  <c r="AY754" i="20" s="1"/>
  <c r="AV762" i="20"/>
  <c r="AY762" i="20" s="1"/>
  <c r="AV761" i="20"/>
  <c r="AV766" i="20"/>
  <c r="AV774" i="20"/>
  <c r="AV773" i="20" s="1"/>
  <c r="AV772" i="20" s="1"/>
  <c r="AV771" i="20" s="1"/>
  <c r="AV770" i="20" s="1"/>
  <c r="AV769" i="20" s="1"/>
  <c r="AV768" i="20" s="1"/>
  <c r="AV767" i="20" s="1"/>
  <c r="AV781" i="20"/>
  <c r="AV780" i="20" s="1"/>
  <c r="AV779" i="20" s="1"/>
  <c r="AV778" i="20" s="1"/>
  <c r="AV777" i="20" s="1"/>
  <c r="AV776" i="20" s="1"/>
  <c r="AV775" i="20" s="1"/>
  <c r="AV788" i="20"/>
  <c r="AY788" i="20" s="1"/>
  <c r="AY787" i="20" s="1"/>
  <c r="AY786" i="20" s="1"/>
  <c r="AV791" i="20"/>
  <c r="AY791" i="20" s="1"/>
  <c r="AY790" i="20" s="1"/>
  <c r="AY789" i="20" s="1"/>
  <c r="AV795" i="20"/>
  <c r="AY795" i="20" s="1"/>
  <c r="AY794" i="20" s="1"/>
  <c r="AY793" i="20" s="1"/>
  <c r="AV798" i="20"/>
  <c r="AY798" i="20" s="1"/>
  <c r="AY797" i="20" s="1"/>
  <c r="AY796" i="20" s="1"/>
  <c r="AV802" i="20"/>
  <c r="AY802" i="20" s="1"/>
  <c r="AY801" i="20" s="1"/>
  <c r="AY800" i="20" s="1"/>
  <c r="AV805" i="20"/>
  <c r="AY805" i="20" s="1"/>
  <c r="AY804" i="20" s="1"/>
  <c r="AY803" i="20" s="1"/>
  <c r="AV813" i="20"/>
  <c r="AV812" i="20" s="1"/>
  <c r="AV811" i="20" s="1"/>
  <c r="AV826" i="20"/>
  <c r="AV825" i="20" s="1"/>
  <c r="AV824" i="20" s="1"/>
  <c r="AV829" i="20"/>
  <c r="AV828" i="20" s="1"/>
  <c r="AV827" i="20" s="1"/>
  <c r="AV833" i="20"/>
  <c r="AV840" i="20"/>
  <c r="AY840" i="20" s="1"/>
  <c r="AV839" i="20"/>
  <c r="AY839" i="20" s="1"/>
  <c r="AV846" i="20"/>
  <c r="AY846" i="20" s="1"/>
  <c r="AV845" i="20"/>
  <c r="AY845" i="20" s="1"/>
  <c r="AV852" i="20"/>
  <c r="AY852" i="20" s="1"/>
  <c r="AV851" i="20"/>
  <c r="AY851" i="20" s="1"/>
  <c r="AV858" i="20"/>
  <c r="AY858" i="20" s="1"/>
  <c r="AV857" i="20"/>
  <c r="AY857" i="20" s="1"/>
  <c r="AV866" i="20"/>
  <c r="AV865" i="20"/>
  <c r="AV864" i="20"/>
  <c r="AV871" i="20"/>
  <c r="AV870" i="20" s="1"/>
  <c r="AV869" i="20" s="1"/>
  <c r="AV868" i="20" s="1"/>
  <c r="AV867" i="20" s="1"/>
  <c r="AV878" i="20"/>
  <c r="AV877" i="20"/>
  <c r="AV876" i="20"/>
  <c r="AV888" i="20"/>
  <c r="AV887" i="20"/>
  <c r="AV886" i="20"/>
  <c r="AV893" i="20"/>
  <c r="AY893" i="20" s="1"/>
  <c r="AY892" i="20" s="1"/>
  <c r="AY891" i="20" s="1"/>
  <c r="AY890" i="20" s="1"/>
  <c r="AV897" i="20"/>
  <c r="AV908" i="20"/>
  <c r="AY908" i="20" s="1"/>
  <c r="AY907" i="20" s="1"/>
  <c r="AV912" i="20"/>
  <c r="AV911" i="20" s="1"/>
  <c r="AV910" i="20" s="1"/>
  <c r="AV366" i="20"/>
  <c r="AV365" i="20" s="1"/>
  <c r="AV364" i="20" s="1"/>
  <c r="AV363" i="20" s="1"/>
  <c r="AV362" i="20"/>
  <c r="AV358" i="20"/>
  <c r="AV351" i="20"/>
  <c r="AV350" i="20" s="1"/>
  <c r="AV349" i="20" s="1"/>
  <c r="AV348" i="20" s="1"/>
  <c r="AV347" i="20"/>
  <c r="AY347" i="20" s="1"/>
  <c r="AY346" i="20" s="1"/>
  <c r="AY345" i="20" s="1"/>
  <c r="AY344" i="20" s="1"/>
  <c r="AV343" i="20"/>
  <c r="AV342" i="20" s="1"/>
  <c r="AV341" i="20" s="1"/>
  <c r="AV340" i="20" s="1"/>
  <c r="AV339" i="20"/>
  <c r="AV335" i="20"/>
  <c r="AV334" i="20" s="1"/>
  <c r="AV333" i="20" s="1"/>
  <c r="AV332" i="20" s="1"/>
  <c r="AV331" i="20"/>
  <c r="AY331" i="20" s="1"/>
  <c r="AV330" i="20"/>
  <c r="AY330" i="20" s="1"/>
  <c r="AV326" i="20"/>
  <c r="AY326" i="20" s="1"/>
  <c r="AV325" i="20"/>
  <c r="AY325" i="20" s="1"/>
  <c r="AV321" i="20"/>
  <c r="AY321" i="20" s="1"/>
  <c r="AY320" i="20" s="1"/>
  <c r="AY319" i="20" s="1"/>
  <c r="AY318" i="20" s="1"/>
  <c r="AV317" i="20"/>
  <c r="AY317" i="20" s="1"/>
  <c r="AY316" i="20" s="1"/>
  <c r="AY315" i="20" s="1"/>
  <c r="AY314" i="20" s="1"/>
  <c r="AV313" i="20"/>
  <c r="AY313" i="20" s="1"/>
  <c r="AY312" i="20" s="1"/>
  <c r="AV311" i="20"/>
  <c r="AV310" i="20" s="1"/>
  <c r="AV306" i="20"/>
  <c r="AY306" i="20" s="1"/>
  <c r="AY305" i="20" s="1"/>
  <c r="AY304" i="20" s="1"/>
  <c r="AY303" i="20" s="1"/>
  <c r="AY302" i="20" s="1"/>
  <c r="AV301" i="20"/>
  <c r="AY301" i="20" s="1"/>
  <c r="AY300" i="20" s="1"/>
  <c r="AY299" i="20" s="1"/>
  <c r="AY298" i="20" s="1"/>
  <c r="AY297" i="20" s="1"/>
  <c r="AV296" i="20"/>
  <c r="AY296" i="20" s="1"/>
  <c r="AY295" i="20" s="1"/>
  <c r="AY294" i="20" s="1"/>
  <c r="AY293" i="20" s="1"/>
  <c r="AY292" i="20" s="1"/>
  <c r="AV291" i="20"/>
  <c r="AY291" i="20" s="1"/>
  <c r="AY290" i="20" s="1"/>
  <c r="AY289" i="20" s="1"/>
  <c r="AY288" i="20" s="1"/>
  <c r="AY287" i="20" s="1"/>
  <c r="AV286" i="20"/>
  <c r="AY286" i="20" s="1"/>
  <c r="AY285" i="20" s="1"/>
  <c r="AY284" i="20" s="1"/>
  <c r="AY283" i="20" s="1"/>
  <c r="AY282" i="20" s="1"/>
  <c r="AV281" i="20"/>
  <c r="AY281" i="20" s="1"/>
  <c r="AY280" i="20" s="1"/>
  <c r="AY279" i="20" s="1"/>
  <c r="AV278" i="20"/>
  <c r="AY278" i="20" s="1"/>
  <c r="AY277" i="20" s="1"/>
  <c r="AY276" i="20" s="1"/>
  <c r="AV274" i="20"/>
  <c r="AV273" i="20" s="1"/>
  <c r="AV272" i="20" s="1"/>
  <c r="AV271" i="20"/>
  <c r="AY271" i="20" s="1"/>
  <c r="AV270" i="20"/>
  <c r="AV266" i="20"/>
  <c r="AV265" i="20" s="1"/>
  <c r="AV264" i="20" s="1"/>
  <c r="AV263" i="20" s="1"/>
  <c r="AV262" i="20"/>
  <c r="AY262" i="20" s="1"/>
  <c r="AY261" i="20" s="1"/>
  <c r="AY260" i="20" s="1"/>
  <c r="AV259" i="20"/>
  <c r="AV258" i="20" s="1"/>
  <c r="AV257" i="20" s="1"/>
  <c r="AV252" i="20"/>
  <c r="AV251" i="20" s="1"/>
  <c r="AV250" i="20" s="1"/>
  <c r="AV249" i="20"/>
  <c r="AY249" i="20" s="1"/>
  <c r="AY248" i="20" s="1"/>
  <c r="AY247" i="20" s="1"/>
  <c r="AV245" i="20"/>
  <c r="AY245" i="20" s="1"/>
  <c r="AY244" i="20" s="1"/>
  <c r="AY243" i="20" s="1"/>
  <c r="AV242" i="20"/>
  <c r="AY242" i="20" s="1"/>
  <c r="AV241" i="20"/>
  <c r="AY241" i="20" s="1"/>
  <c r="AV237" i="20"/>
  <c r="AY237" i="20" s="1"/>
  <c r="AY236" i="20" s="1"/>
  <c r="AY235" i="20" s="1"/>
  <c r="AY234" i="20" s="1"/>
  <c r="AV233" i="20"/>
  <c r="AY233" i="20" s="1"/>
  <c r="AY232" i="20" s="1"/>
  <c r="AY231" i="20" s="1"/>
  <c r="AY230" i="20" s="1"/>
  <c r="AV229" i="20"/>
  <c r="AY229" i="20" s="1"/>
  <c r="AV228" i="20"/>
  <c r="AY228" i="20" s="1"/>
  <c r="AV225" i="20"/>
  <c r="AY225" i="20" s="1"/>
  <c r="AY224" i="20" s="1"/>
  <c r="AY223" i="20" s="1"/>
  <c r="AV222" i="20"/>
  <c r="AY222" i="20" s="1"/>
  <c r="AV221" i="20"/>
  <c r="AY221" i="20" s="1"/>
  <c r="AV217" i="20"/>
  <c r="AV216" i="20" s="1"/>
  <c r="AV215" i="20" s="1"/>
  <c r="AV214" i="20"/>
  <c r="AV213" i="20" s="1"/>
  <c r="AV212" i="20" s="1"/>
  <c r="AV206" i="20"/>
  <c r="AV202" i="20"/>
  <c r="AV201" i="20" s="1"/>
  <c r="AV200" i="20" s="1"/>
  <c r="AV199" i="20" s="1"/>
  <c r="AV198" i="20"/>
  <c r="AV197" i="20"/>
  <c r="AV193" i="20"/>
  <c r="AV189" i="20"/>
  <c r="AV188" i="20" s="1"/>
  <c r="AV187" i="20" s="1"/>
  <c r="AV186" i="20" s="1"/>
  <c r="AV185" i="20"/>
  <c r="AV184" i="20"/>
  <c r="AV180" i="20"/>
  <c r="AV179" i="20"/>
  <c r="AV176" i="20"/>
  <c r="AV175" i="20"/>
  <c r="AV174" i="20"/>
  <c r="AV170" i="20"/>
  <c r="AV169" i="20" s="1"/>
  <c r="AV168" i="20" s="1"/>
  <c r="AV167" i="20" s="1"/>
  <c r="AV166" i="20"/>
  <c r="AV165" i="20" s="1"/>
  <c r="AV164" i="20" s="1"/>
  <c r="AV162" i="20"/>
  <c r="AV158" i="20"/>
  <c r="AV157" i="20" s="1"/>
  <c r="AV156" i="20" s="1"/>
  <c r="AV155" i="20" s="1"/>
  <c r="AV154" i="20"/>
  <c r="AV153" i="20" s="1"/>
  <c r="AV152" i="20" s="1"/>
  <c r="AV151" i="20" s="1"/>
  <c r="AV146" i="20"/>
  <c r="AV145" i="20" s="1"/>
  <c r="AV144" i="20" s="1"/>
  <c r="AV143" i="20" s="1"/>
  <c r="AV142" i="20"/>
  <c r="AV141" i="20" s="1"/>
  <c r="AV138" i="20"/>
  <c r="AV134" i="20"/>
  <c r="AV133" i="20" s="1"/>
  <c r="AV132" i="20" s="1"/>
  <c r="AV131" i="20" s="1"/>
  <c r="AV130" i="20"/>
  <c r="AV129" i="20" s="1"/>
  <c r="AV128" i="20" s="1"/>
  <c r="AV127" i="20" s="1"/>
  <c r="AV126" i="20"/>
  <c r="AV125" i="20" s="1"/>
  <c r="AV124" i="20" s="1"/>
  <c r="AV118" i="20"/>
  <c r="AV117" i="20"/>
  <c r="AV114" i="20"/>
  <c r="AV113" i="20" s="1"/>
  <c r="AV112" i="20" s="1"/>
  <c r="AV111" i="20"/>
  <c r="AV110" i="20"/>
  <c r="AV109" i="20"/>
  <c r="AV105" i="20"/>
  <c r="AV104" i="20"/>
  <c r="AV103" i="20"/>
  <c r="AV99" i="20"/>
  <c r="AV98" i="20" s="1"/>
  <c r="AV97" i="20" s="1"/>
  <c r="AV96" i="20" s="1"/>
  <c r="AV95" i="20"/>
  <c r="AY95" i="20" s="1"/>
  <c r="AY94" i="20" s="1"/>
  <c r="AY93" i="20" s="1"/>
  <c r="AY92" i="20" s="1"/>
  <c r="AV91" i="20"/>
  <c r="AV90" i="20" s="1"/>
  <c r="AV89" i="20" s="1"/>
  <c r="AV88" i="20"/>
  <c r="AV87" i="20"/>
  <c r="AV86" i="20"/>
  <c r="AV82" i="20"/>
  <c r="AV81" i="20" s="1"/>
  <c r="AV80" i="20" s="1"/>
  <c r="AV79" i="20"/>
  <c r="AV78" i="20"/>
  <c r="AV74" i="20"/>
  <c r="AV72" i="20"/>
  <c r="AV71" i="20" s="1"/>
  <c r="AV68" i="20"/>
  <c r="AV67" i="20" s="1"/>
  <c r="AV66" i="20" s="1"/>
  <c r="AV65" i="20" s="1"/>
  <c r="AV64" i="20"/>
  <c r="AV63" i="20" s="1"/>
  <c r="AV62" i="20" s="1"/>
  <c r="AV61" i="20"/>
  <c r="AV60" i="20"/>
  <c r="AV59" i="20"/>
  <c r="AV55" i="20"/>
  <c r="AV54" i="20" s="1"/>
  <c r="AV53" i="20" s="1"/>
  <c r="AV52" i="20" s="1"/>
  <c r="AV51" i="20"/>
  <c r="AV43" i="20"/>
  <c r="AV42" i="20" s="1"/>
  <c r="AV41" i="20" s="1"/>
  <c r="AV40" i="20" s="1"/>
  <c r="AV39" i="20"/>
  <c r="AV38" i="20" s="1"/>
  <c r="AV37" i="20" s="1"/>
  <c r="AV36" i="20"/>
  <c r="AV35" i="20"/>
  <c r="AV34" i="20"/>
  <c r="BD30" i="20"/>
  <c r="BD29" i="20" s="1"/>
  <c r="BD28" i="20" s="1"/>
  <c r="AV30" i="20"/>
  <c r="AV29" i="20" s="1"/>
  <c r="AV28" i="20" s="1"/>
  <c r="BE914" i="20"/>
  <c r="BE913" i="20" s="1"/>
  <c r="BE911" i="20"/>
  <c r="BE910" i="20" s="1"/>
  <c r="BE907" i="20"/>
  <c r="BE900" i="20"/>
  <c r="BE899" i="20" s="1"/>
  <c r="BE898" i="20" s="1"/>
  <c r="BD900" i="20"/>
  <c r="BD899" i="20" s="1"/>
  <c r="BD898" i="20" s="1"/>
  <c r="BE896" i="20"/>
  <c r="BE895" i="20" s="1"/>
  <c r="BE894" i="20" s="1"/>
  <c r="BE892" i="20"/>
  <c r="BE891" i="20" s="1"/>
  <c r="BE890" i="20" s="1"/>
  <c r="BD892" i="20"/>
  <c r="BD891" i="20" s="1"/>
  <c r="BD890" i="20" s="1"/>
  <c r="BE885" i="20"/>
  <c r="BE884" i="20" s="1"/>
  <c r="BE883" i="20" s="1"/>
  <c r="BE882" i="20" s="1"/>
  <c r="BE880" i="20"/>
  <c r="BE879" i="20" s="1"/>
  <c r="BE875" i="20"/>
  <c r="BE874" i="20" s="1"/>
  <c r="BE870" i="20"/>
  <c r="BE869" i="20" s="1"/>
  <c r="BE868" i="20" s="1"/>
  <c r="BE867" i="20" s="1"/>
  <c r="BE863" i="20"/>
  <c r="BE862" i="20" s="1"/>
  <c r="BE861" i="20" s="1"/>
  <c r="BE860" i="20" s="1"/>
  <c r="BE856" i="20"/>
  <c r="BE855" i="20" s="1"/>
  <c r="BE854" i="20" s="1"/>
  <c r="BE853" i="20" s="1"/>
  <c r="BD856" i="20"/>
  <c r="BD855" i="20" s="1"/>
  <c r="BD854" i="20" s="1"/>
  <c r="BD853" i="20" s="1"/>
  <c r="BE850" i="20"/>
  <c r="BE849" i="20" s="1"/>
  <c r="BE848" i="20" s="1"/>
  <c r="BE847" i="20" s="1"/>
  <c r="BE844" i="20"/>
  <c r="BE843" i="20" s="1"/>
  <c r="BE842" i="20" s="1"/>
  <c r="BE841" i="20" s="1"/>
  <c r="BE838" i="20"/>
  <c r="BE837" i="20" s="1"/>
  <c r="BE836" i="20" s="1"/>
  <c r="BE835" i="20" s="1"/>
  <c r="BE832" i="20"/>
  <c r="BE831" i="20" s="1"/>
  <c r="BE830" i="20" s="1"/>
  <c r="BE828" i="20"/>
  <c r="BE827" i="20" s="1"/>
  <c r="BD828" i="20"/>
  <c r="BD827" i="20" s="1"/>
  <c r="BE825" i="20"/>
  <c r="BE824" i="20" s="1"/>
  <c r="BE815" i="20"/>
  <c r="BE814" i="20" s="1"/>
  <c r="BD815" i="20"/>
  <c r="BD814" i="20" s="1"/>
  <c r="BE812" i="20"/>
  <c r="BE811" i="20" s="1"/>
  <c r="BE804" i="20"/>
  <c r="BE803" i="20" s="1"/>
  <c r="BE801" i="20"/>
  <c r="BE800" i="20" s="1"/>
  <c r="BE797" i="20"/>
  <c r="BE796" i="20" s="1"/>
  <c r="BE794" i="20"/>
  <c r="BE793" i="20" s="1"/>
  <c r="BE790" i="20"/>
  <c r="BE789" i="20" s="1"/>
  <c r="BE787" i="20"/>
  <c r="BE786" i="20" s="1"/>
  <c r="BD787" i="20"/>
  <c r="BD786" i="20" s="1"/>
  <c r="BE780" i="20"/>
  <c r="BE779" i="20" s="1"/>
  <c r="BE778" i="20" s="1"/>
  <c r="BE777" i="20" s="1"/>
  <c r="BE776" i="20" s="1"/>
  <c r="BE775" i="20" s="1"/>
  <c r="BE773" i="20"/>
  <c r="BE772" i="20" s="1"/>
  <c r="BE771" i="20" s="1"/>
  <c r="BE770" i="20" s="1"/>
  <c r="BE769" i="20" s="1"/>
  <c r="BE768" i="20" s="1"/>
  <c r="BE767" i="20" s="1"/>
  <c r="BD773" i="20"/>
  <c r="BD772" i="20" s="1"/>
  <c r="BD771" i="20" s="1"/>
  <c r="BD770" i="20" s="1"/>
  <c r="BD769" i="20" s="1"/>
  <c r="BD768" i="20" s="1"/>
  <c r="BD767" i="20" s="1"/>
  <c r="BE765" i="20"/>
  <c r="BE764" i="20" s="1"/>
  <c r="BE763" i="20" s="1"/>
  <c r="BE760" i="20"/>
  <c r="BE759" i="20" s="1"/>
  <c r="BE758" i="20" s="1"/>
  <c r="BE756" i="20"/>
  <c r="BE755" i="20" s="1"/>
  <c r="BE754" i="20" s="1"/>
  <c r="BE752" i="20"/>
  <c r="BE751" i="20" s="1"/>
  <c r="BD752" i="20"/>
  <c r="BD751" i="20" s="1"/>
  <c r="BE748" i="20"/>
  <c r="BE747" i="20" s="1"/>
  <c r="BE741" i="20"/>
  <c r="BE740" i="20" s="1"/>
  <c r="BE739" i="20" s="1"/>
  <c r="BE738" i="20" s="1"/>
  <c r="BE737" i="20" s="1"/>
  <c r="BE736" i="20" s="1"/>
  <c r="BE734" i="20"/>
  <c r="BE733" i="20" s="1"/>
  <c r="BE732" i="20" s="1"/>
  <c r="BD734" i="20"/>
  <c r="BD733" i="20" s="1"/>
  <c r="BD732" i="20" s="1"/>
  <c r="BE730" i="20"/>
  <c r="BE729" i="20" s="1"/>
  <c r="BE723" i="20"/>
  <c r="BE722" i="20" s="1"/>
  <c r="BE721" i="20" s="1"/>
  <c r="BE719" i="20"/>
  <c r="BE718" i="20" s="1"/>
  <c r="BE716" i="20"/>
  <c r="BE715" i="20" s="1"/>
  <c r="BE711" i="20"/>
  <c r="BE710" i="20" s="1"/>
  <c r="BE704" i="20"/>
  <c r="BE703" i="20" s="1"/>
  <c r="BE702" i="20" s="1"/>
  <c r="BE696" i="20"/>
  <c r="BE695" i="20" s="1"/>
  <c r="BE694" i="20" s="1"/>
  <c r="BD696" i="20"/>
  <c r="BD695" i="20" s="1"/>
  <c r="BD694" i="20" s="1"/>
  <c r="BE692" i="20"/>
  <c r="BE691" i="20" s="1"/>
  <c r="BE690" i="20" s="1"/>
  <c r="BE688" i="20"/>
  <c r="BE687" i="20" s="1"/>
  <c r="BE686" i="20" s="1"/>
  <c r="BD688" i="20"/>
  <c r="BD687" i="20" s="1"/>
  <c r="BD686" i="20" s="1"/>
  <c r="BE684" i="20"/>
  <c r="BE683" i="20" s="1"/>
  <c r="BE682" i="20" s="1"/>
  <c r="BE680" i="20"/>
  <c r="BE679" i="20" s="1"/>
  <c r="BE678" i="20" s="1"/>
  <c r="BE676" i="20"/>
  <c r="BE675" i="20" s="1"/>
  <c r="BE674" i="20" s="1"/>
  <c r="BD676" i="20"/>
  <c r="BD675" i="20" s="1"/>
  <c r="BD674" i="20" s="1"/>
  <c r="BE672" i="20"/>
  <c r="BE671" i="20" s="1"/>
  <c r="BE670" i="20" s="1"/>
  <c r="BD672" i="20"/>
  <c r="BD671" i="20" s="1"/>
  <c r="BD670" i="20" s="1"/>
  <c r="BE668" i="20"/>
  <c r="BE667" i="20" s="1"/>
  <c r="BE666" i="20" s="1"/>
  <c r="BE664" i="20"/>
  <c r="BE663" i="20" s="1"/>
  <c r="BE661" i="20"/>
  <c r="BE660" i="20" s="1"/>
  <c r="BD661" i="20"/>
  <c r="BD660" i="20" s="1"/>
  <c r="BE658" i="20"/>
  <c r="BE657" i="20" s="1"/>
  <c r="BE651" i="20"/>
  <c r="BE650" i="20" s="1"/>
  <c r="BE646" i="20"/>
  <c r="BE645" i="20" s="1"/>
  <c r="BE640" i="20"/>
  <c r="BE639" i="20" s="1"/>
  <c r="BE638" i="20" s="1"/>
  <c r="BE637" i="20" s="1"/>
  <c r="BE636" i="20" s="1"/>
  <c r="BE630" i="20"/>
  <c r="BE629" i="20" s="1"/>
  <c r="BE628" i="20" s="1"/>
  <c r="BD630" i="20"/>
  <c r="BD629" i="20" s="1"/>
  <c r="BD628" i="20" s="1"/>
  <c r="BE626" i="20"/>
  <c r="BE625" i="20" s="1"/>
  <c r="BE623" i="20"/>
  <c r="BE618" i="20"/>
  <c r="BE617" i="20" s="1"/>
  <c r="BE616" i="20" s="1"/>
  <c r="BE614" i="20"/>
  <c r="BE613" i="20" s="1"/>
  <c r="BE611" i="20"/>
  <c r="BE603" i="20"/>
  <c r="BE602" i="20" s="1"/>
  <c r="BE601" i="20" s="1"/>
  <c r="BE600" i="20" s="1"/>
  <c r="BE599" i="20" s="1"/>
  <c r="BE597" i="20"/>
  <c r="BE596" i="20" s="1"/>
  <c r="BE595" i="20" s="1"/>
  <c r="BD597" i="20"/>
  <c r="BD596" i="20" s="1"/>
  <c r="BD595" i="20" s="1"/>
  <c r="BE593" i="20"/>
  <c r="BE592" i="20" s="1"/>
  <c r="BE591" i="20" s="1"/>
  <c r="BE589" i="20"/>
  <c r="BE588" i="20" s="1"/>
  <c r="BE587" i="20" s="1"/>
  <c r="BE585" i="20"/>
  <c r="BE584" i="20" s="1"/>
  <c r="BE583" i="20" s="1"/>
  <c r="BE581" i="20"/>
  <c r="BE580" i="20" s="1"/>
  <c r="BE578" i="20"/>
  <c r="BD578" i="20"/>
  <c r="BE576" i="20"/>
  <c r="BE573" i="20"/>
  <c r="BE569" i="20"/>
  <c r="BE568" i="20" s="1"/>
  <c r="BE565" i="20"/>
  <c r="BE564" i="20" s="1"/>
  <c r="BE563" i="20" s="1"/>
  <c r="BE562" i="20"/>
  <c r="BE557" i="20"/>
  <c r="BE556" i="20" s="1"/>
  <c r="BE555" i="20" s="1"/>
  <c r="BE553" i="20"/>
  <c r="BE552" i="20" s="1"/>
  <c r="BE551" i="20" s="1"/>
  <c r="BE548" i="20"/>
  <c r="BE547" i="20" s="1"/>
  <c r="BE545" i="20"/>
  <c r="BE540" i="20"/>
  <c r="BE539" i="20" s="1"/>
  <c r="BE538" i="20" s="1"/>
  <c r="BE536" i="20"/>
  <c r="BE535" i="20" s="1"/>
  <c r="BE534" i="20" s="1"/>
  <c r="BE531" i="20"/>
  <c r="BE530" i="20" s="1"/>
  <c r="BE529" i="20" s="1"/>
  <c r="BE528" i="20" s="1"/>
  <c r="BE525" i="20"/>
  <c r="BE524" i="20" s="1"/>
  <c r="BE523" i="20" s="1"/>
  <c r="BE521" i="20"/>
  <c r="BE520" i="20" s="1"/>
  <c r="BE519" i="20" s="1"/>
  <c r="BE516" i="20"/>
  <c r="BE515" i="20" s="1"/>
  <c r="BE513" i="20"/>
  <c r="BE508" i="20"/>
  <c r="BE507" i="20" s="1"/>
  <c r="BE506" i="20" s="1"/>
  <c r="BE503" i="20"/>
  <c r="BE502" i="20" s="1"/>
  <c r="BE501" i="20" s="1"/>
  <c r="BE500" i="20" s="1"/>
  <c r="BE495" i="20"/>
  <c r="BE494" i="20" s="1"/>
  <c r="BE492" i="20"/>
  <c r="BE491" i="20" s="1"/>
  <c r="BE490" i="20" s="1"/>
  <c r="BE488" i="20"/>
  <c r="BE487" i="20" s="1"/>
  <c r="BE486" i="20" s="1"/>
  <c r="BE484" i="20"/>
  <c r="BE483" i="20" s="1"/>
  <c r="BE482" i="20" s="1"/>
  <c r="BD484" i="20"/>
  <c r="BD483" i="20" s="1"/>
  <c r="BD482" i="20" s="1"/>
  <c r="BE480" i="20"/>
  <c r="BE479" i="20" s="1"/>
  <c r="BD480" i="20"/>
  <c r="BD479" i="20" s="1"/>
  <c r="BE476" i="20"/>
  <c r="BE475" i="20" s="1"/>
  <c r="BD476" i="20"/>
  <c r="BD475" i="20" s="1"/>
  <c r="BE469" i="20"/>
  <c r="BE468" i="20" s="1"/>
  <c r="BE467" i="20" s="1"/>
  <c r="BD469" i="20"/>
  <c r="BD468" i="20" s="1"/>
  <c r="BD467" i="20" s="1"/>
  <c r="BE465" i="20"/>
  <c r="BE464" i="20" s="1"/>
  <c r="BE463" i="20" s="1"/>
  <c r="BD465" i="20"/>
  <c r="BD464" i="20" s="1"/>
  <c r="BD463" i="20" s="1"/>
  <c r="BE461" i="20"/>
  <c r="BE460" i="20" s="1"/>
  <c r="BD461" i="20"/>
  <c r="BD460" i="20" s="1"/>
  <c r="BE458" i="20"/>
  <c r="BE457" i="20" s="1"/>
  <c r="BD458" i="20"/>
  <c r="BD457" i="20" s="1"/>
  <c r="BE455" i="20"/>
  <c r="BE454" i="20" s="1"/>
  <c r="BD455" i="20"/>
  <c r="BD454" i="20" s="1"/>
  <c r="BE451" i="20"/>
  <c r="BE450" i="20" s="1"/>
  <c r="BE449" i="20" s="1"/>
  <c r="BD451" i="20"/>
  <c r="BD450" i="20" s="1"/>
  <c r="BD449" i="20" s="1"/>
  <c r="BE443" i="20"/>
  <c r="BE442" i="20" s="1"/>
  <c r="BD443" i="20"/>
  <c r="BD442" i="20" s="1"/>
  <c r="BE440" i="20"/>
  <c r="BE439" i="20" s="1"/>
  <c r="BD440" i="20"/>
  <c r="BD439" i="20" s="1"/>
  <c r="BE435" i="20"/>
  <c r="BE434" i="20" s="1"/>
  <c r="BE428" i="20"/>
  <c r="BE427" i="20" s="1"/>
  <c r="BE426" i="20" s="1"/>
  <c r="BE425" i="20" s="1"/>
  <c r="BD428" i="20"/>
  <c r="BD427" i="20" s="1"/>
  <c r="BD426" i="20" s="1"/>
  <c r="BD425" i="20" s="1"/>
  <c r="BE423" i="20"/>
  <c r="BE422" i="20" s="1"/>
  <c r="BE420" i="20"/>
  <c r="BE419" i="20" s="1"/>
  <c r="BD420" i="20"/>
  <c r="BD419" i="20" s="1"/>
  <c r="BE416" i="20"/>
  <c r="BE415" i="20" s="1"/>
  <c r="BE413" i="20"/>
  <c r="BE412" i="20" s="1"/>
  <c r="BE404" i="20"/>
  <c r="BE403" i="20" s="1"/>
  <c r="BE402" i="20" s="1"/>
  <c r="BD404" i="20"/>
  <c r="BD403" i="20" s="1"/>
  <c r="BD402" i="20" s="1"/>
  <c r="BE400" i="20"/>
  <c r="BE399" i="20" s="1"/>
  <c r="BE398" i="20" s="1"/>
  <c r="BD400" i="20"/>
  <c r="BD399" i="20" s="1"/>
  <c r="BD398" i="20" s="1"/>
  <c r="BE394" i="20"/>
  <c r="BE393" i="20" s="1"/>
  <c r="BE390" i="20"/>
  <c r="BE389" i="20" s="1"/>
  <c r="BE386" i="20"/>
  <c r="BE385" i="20" s="1"/>
  <c r="BE382" i="20"/>
  <c r="BE381" i="20" s="1"/>
  <c r="BE378" i="20"/>
  <c r="BE377" i="20" s="1"/>
  <c r="BE372" i="20"/>
  <c r="BE371" i="20" s="1"/>
  <c r="BE370" i="20" s="1"/>
  <c r="BE369" i="20" s="1"/>
  <c r="BE368" i="20" s="1"/>
  <c r="BE365" i="20"/>
  <c r="BE364" i="20" s="1"/>
  <c r="BE363" i="20" s="1"/>
  <c r="BE361" i="20"/>
  <c r="BE360" i="20" s="1"/>
  <c r="BE350" i="20"/>
  <c r="BE349" i="20" s="1"/>
  <c r="BE348" i="20" s="1"/>
  <c r="BE346" i="20"/>
  <c r="BE345" i="20" s="1"/>
  <c r="BE344" i="20" s="1"/>
  <c r="BE342" i="20"/>
  <c r="BE341" i="20" s="1"/>
  <c r="BE340" i="20" s="1"/>
  <c r="BE334" i="20"/>
  <c r="BE333" i="20" s="1"/>
  <c r="BE332" i="20" s="1"/>
  <c r="BD334" i="20"/>
  <c r="BD333" i="20" s="1"/>
  <c r="BD332" i="20" s="1"/>
  <c r="BE329" i="20"/>
  <c r="BE328" i="20" s="1"/>
  <c r="BE327" i="20" s="1"/>
  <c r="BE324" i="20"/>
  <c r="BE323" i="20" s="1"/>
  <c r="BE322" i="20" s="1"/>
  <c r="BE320" i="20"/>
  <c r="BE319" i="20" s="1"/>
  <c r="BE318" i="20" s="1"/>
  <c r="BE316" i="20"/>
  <c r="BE315" i="20" s="1"/>
  <c r="BE314" i="20" s="1"/>
  <c r="BE312" i="20"/>
  <c r="BD312" i="20"/>
  <c r="BE310" i="20"/>
  <c r="BE305" i="20"/>
  <c r="BE304" i="20" s="1"/>
  <c r="BE303" i="20" s="1"/>
  <c r="BE302" i="20" s="1"/>
  <c r="BE300" i="20"/>
  <c r="BE299" i="20" s="1"/>
  <c r="BE298" i="20" s="1"/>
  <c r="BE297" i="20" s="1"/>
  <c r="BE295" i="20"/>
  <c r="BE294" i="20" s="1"/>
  <c r="BE293" i="20" s="1"/>
  <c r="BE292" i="20" s="1"/>
  <c r="BE290" i="20"/>
  <c r="BE289" i="20" s="1"/>
  <c r="BE288" i="20" s="1"/>
  <c r="BE287" i="20" s="1"/>
  <c r="BE285" i="20"/>
  <c r="BE284" i="20" s="1"/>
  <c r="BE283" i="20" s="1"/>
  <c r="BE282" i="20" s="1"/>
  <c r="BE280" i="20"/>
  <c r="BE279" i="20" s="1"/>
  <c r="BE277" i="20"/>
  <c r="BE276" i="20" s="1"/>
  <c r="BD277" i="20"/>
  <c r="BD276" i="20" s="1"/>
  <c r="BE273" i="20"/>
  <c r="BE272" i="20" s="1"/>
  <c r="BD273" i="20"/>
  <c r="BD272" i="20" s="1"/>
  <c r="BE269" i="20"/>
  <c r="BE268" i="20" s="1"/>
  <c r="BD269" i="20"/>
  <c r="BD268" i="20" s="1"/>
  <c r="BE265" i="20"/>
  <c r="BE264" i="20" s="1"/>
  <c r="BE263" i="20" s="1"/>
  <c r="BD265" i="20"/>
  <c r="BD264" i="20" s="1"/>
  <c r="BD263" i="20" s="1"/>
  <c r="BE261" i="20"/>
  <c r="BE260" i="20" s="1"/>
  <c r="BD261" i="20"/>
  <c r="BD260" i="20" s="1"/>
  <c r="BE258" i="20"/>
  <c r="BE257" i="20" s="1"/>
  <c r="BE254" i="20"/>
  <c r="BE253" i="20" s="1"/>
  <c r="BD254" i="20"/>
  <c r="BD253" i="20" s="1"/>
  <c r="BE251" i="20"/>
  <c r="BE250" i="20" s="1"/>
  <c r="BE248" i="20"/>
  <c r="BE247" i="20" s="1"/>
  <c r="BE244" i="20"/>
  <c r="BE243" i="20" s="1"/>
  <c r="BE240" i="20"/>
  <c r="BE239" i="20" s="1"/>
  <c r="BD240" i="20"/>
  <c r="BD239" i="20" s="1"/>
  <c r="BE236" i="20"/>
  <c r="BE235" i="20" s="1"/>
  <c r="BE234" i="20" s="1"/>
  <c r="BD236" i="20"/>
  <c r="BD235" i="20" s="1"/>
  <c r="BD234" i="20" s="1"/>
  <c r="BE232" i="20"/>
  <c r="BE231" i="20" s="1"/>
  <c r="BE230" i="20" s="1"/>
  <c r="BD232" i="20"/>
  <c r="BD231" i="20" s="1"/>
  <c r="BD230" i="20" s="1"/>
  <c r="BE227" i="20"/>
  <c r="BE226" i="20" s="1"/>
  <c r="BD227" i="20"/>
  <c r="BD226" i="20" s="1"/>
  <c r="BE224" i="20"/>
  <c r="BE223" i="20" s="1"/>
  <c r="BD224" i="20"/>
  <c r="BD223" i="20" s="1"/>
  <c r="BE220" i="20"/>
  <c r="BE219" i="20" s="1"/>
  <c r="BD220" i="20"/>
  <c r="BD219" i="20" s="1"/>
  <c r="BE216" i="20"/>
  <c r="BE215" i="20" s="1"/>
  <c r="BD216" i="20"/>
  <c r="BD215" i="20" s="1"/>
  <c r="BE213" i="20"/>
  <c r="BE212" i="20" s="1"/>
  <c r="BD213" i="20"/>
  <c r="BD212" i="20" s="1"/>
  <c r="BE209" i="20"/>
  <c r="BE208" i="20" s="1"/>
  <c r="BE207" i="20" s="1"/>
  <c r="BD209" i="20"/>
  <c r="BD208" i="20" s="1"/>
  <c r="BD207" i="20" s="1"/>
  <c r="BE205" i="20"/>
  <c r="BE204" i="20" s="1"/>
  <c r="BE203" i="20" s="1"/>
  <c r="BD205" i="20"/>
  <c r="BD204" i="20" s="1"/>
  <c r="BD203" i="20" s="1"/>
  <c r="BE201" i="20"/>
  <c r="BE200" i="20" s="1"/>
  <c r="BE199" i="20" s="1"/>
  <c r="BE196" i="20"/>
  <c r="BE195" i="20" s="1"/>
  <c r="BE194" i="20" s="1"/>
  <c r="BD196" i="20"/>
  <c r="BD195" i="20" s="1"/>
  <c r="BD194" i="20" s="1"/>
  <c r="BE192" i="20"/>
  <c r="BE191" i="20" s="1"/>
  <c r="BE190" i="20" s="1"/>
  <c r="BD192" i="20"/>
  <c r="BD191" i="20" s="1"/>
  <c r="BD190" i="20" s="1"/>
  <c r="BE188" i="20"/>
  <c r="BE187" i="20" s="1"/>
  <c r="BE186" i="20" s="1"/>
  <c r="BE182" i="20"/>
  <c r="BE181" i="20" s="1"/>
  <c r="BE178" i="20"/>
  <c r="BE177" i="20" s="1"/>
  <c r="BE173" i="20"/>
  <c r="BE172" i="20" s="1"/>
  <c r="BE169" i="20"/>
  <c r="BE165" i="20"/>
  <c r="BE164" i="20" s="1"/>
  <c r="BE157" i="20"/>
  <c r="BE156" i="20" s="1"/>
  <c r="BE155" i="20" s="1"/>
  <c r="BE153" i="20"/>
  <c r="BE152" i="20" s="1"/>
  <c r="BE150" i="20"/>
  <c r="BE145" i="20"/>
  <c r="BE144" i="20" s="1"/>
  <c r="BE143" i="20" s="1"/>
  <c r="BE141" i="20"/>
  <c r="BE140" i="20" s="1"/>
  <c r="BE133" i="20"/>
  <c r="BE132" i="20" s="1"/>
  <c r="BE131" i="20" s="1"/>
  <c r="BE129" i="20"/>
  <c r="BE128" i="20" s="1"/>
  <c r="BE127" i="20" s="1"/>
  <c r="BE125" i="20"/>
  <c r="BE124" i="20" s="1"/>
  <c r="BE120" i="20"/>
  <c r="BE119" i="20" s="1"/>
  <c r="BD120" i="20"/>
  <c r="BD119" i="20" s="1"/>
  <c r="BE116" i="20"/>
  <c r="BE115" i="20" s="1"/>
  <c r="BE113" i="20"/>
  <c r="BE112" i="20" s="1"/>
  <c r="BE108" i="20"/>
  <c r="BE107" i="20" s="1"/>
  <c r="BE102" i="20"/>
  <c r="BE101" i="20" s="1"/>
  <c r="BE100" i="20" s="1"/>
  <c r="BE98" i="20"/>
  <c r="BE97" i="20" s="1"/>
  <c r="BE96" i="20" s="1"/>
  <c r="BE94" i="20"/>
  <c r="BE93" i="20" s="1"/>
  <c r="BE92" i="20" s="1"/>
  <c r="BD94" i="20"/>
  <c r="BD93" i="20" s="1"/>
  <c r="BD92" i="20" s="1"/>
  <c r="BE90" i="20"/>
  <c r="BE89" i="20" s="1"/>
  <c r="BE85" i="20"/>
  <c r="BE84" i="20" s="1"/>
  <c r="BE81" i="20"/>
  <c r="BE80" i="20" s="1"/>
  <c r="BE77" i="20"/>
  <c r="BE76" i="20" s="1"/>
  <c r="BE73" i="20"/>
  <c r="BE71" i="20"/>
  <c r="BE67" i="20"/>
  <c r="BE66" i="20" s="1"/>
  <c r="BE65" i="20" s="1"/>
  <c r="BE63" i="20"/>
  <c r="BE62" i="20" s="1"/>
  <c r="BE58" i="20"/>
  <c r="BE57" i="20" s="1"/>
  <c r="BE54" i="20"/>
  <c r="BE53" i="20" s="1"/>
  <c r="BE52" i="20" s="1"/>
  <c r="BE50" i="20"/>
  <c r="BE49" i="20" s="1"/>
  <c r="BE48" i="20" s="1"/>
  <c r="BE46" i="20"/>
  <c r="BE45" i="20" s="1"/>
  <c r="BE44" i="20" s="1"/>
  <c r="BE42" i="20"/>
  <c r="BE41" i="20" s="1"/>
  <c r="BE40" i="20" s="1"/>
  <c r="BE38" i="20"/>
  <c r="BE37" i="20" s="1"/>
  <c r="BE33" i="20"/>
  <c r="BE32" i="20" s="1"/>
  <c r="BE29" i="20"/>
  <c r="BE28" i="20" s="1"/>
  <c r="BE24" i="20"/>
  <c r="BE23" i="20" s="1"/>
  <c r="BF914" i="20"/>
  <c r="BF913" i="20" s="1"/>
  <c r="BF911" i="20"/>
  <c r="BF910" i="20" s="1"/>
  <c r="BF907" i="20"/>
  <c r="BG900" i="20"/>
  <c r="BG899" i="20" s="1"/>
  <c r="BG898" i="20" s="1"/>
  <c r="BF900" i="20"/>
  <c r="BF899" i="20" s="1"/>
  <c r="BF898" i="20" s="1"/>
  <c r="BF896" i="20"/>
  <c r="BF895" i="20" s="1"/>
  <c r="BF894" i="20" s="1"/>
  <c r="BG892" i="20"/>
  <c r="BG891" i="20" s="1"/>
  <c r="BG890" i="20" s="1"/>
  <c r="BF892" i="20"/>
  <c r="BF891" i="20" s="1"/>
  <c r="BF890" i="20" s="1"/>
  <c r="BF885" i="20"/>
  <c r="BF884" i="20" s="1"/>
  <c r="BF883" i="20" s="1"/>
  <c r="BF882" i="20" s="1"/>
  <c r="BF880" i="20"/>
  <c r="BF879" i="20" s="1"/>
  <c r="BF875" i="20"/>
  <c r="BF874" i="20" s="1"/>
  <c r="BF870" i="20"/>
  <c r="BF869" i="20" s="1"/>
  <c r="BF868" i="20" s="1"/>
  <c r="BF867" i="20" s="1"/>
  <c r="BF863" i="20"/>
  <c r="BF862" i="20" s="1"/>
  <c r="BF861" i="20" s="1"/>
  <c r="BF860" i="20" s="1"/>
  <c r="BG856" i="20"/>
  <c r="BG855" i="20" s="1"/>
  <c r="BG854" i="20" s="1"/>
  <c r="BG853" i="20" s="1"/>
  <c r="BF856" i="20"/>
  <c r="BF855" i="20" s="1"/>
  <c r="BF854" i="20" s="1"/>
  <c r="BF853" i="20" s="1"/>
  <c r="BF850" i="20"/>
  <c r="BF849" i="20" s="1"/>
  <c r="BF848" i="20" s="1"/>
  <c r="BF847" i="20" s="1"/>
  <c r="BF844" i="20"/>
  <c r="BF843" i="20" s="1"/>
  <c r="BF842" i="20" s="1"/>
  <c r="BF841" i="20" s="1"/>
  <c r="BF838" i="20"/>
  <c r="BF837" i="20" s="1"/>
  <c r="BF836" i="20" s="1"/>
  <c r="BF835" i="20" s="1"/>
  <c r="BF832" i="20"/>
  <c r="BF831" i="20" s="1"/>
  <c r="BF830" i="20" s="1"/>
  <c r="BG828" i="20"/>
  <c r="BG827" i="20" s="1"/>
  <c r="BF828" i="20"/>
  <c r="BF827" i="20" s="1"/>
  <c r="BF825" i="20"/>
  <c r="BF824" i="20" s="1"/>
  <c r="BF815" i="20"/>
  <c r="BF814" i="20" s="1"/>
  <c r="BF812" i="20"/>
  <c r="BF811" i="20" s="1"/>
  <c r="BF804" i="20"/>
  <c r="BF803" i="20" s="1"/>
  <c r="BF801" i="20"/>
  <c r="BF800" i="20" s="1"/>
  <c r="BF797" i="20"/>
  <c r="BF796" i="20" s="1"/>
  <c r="BF794" i="20"/>
  <c r="BF793" i="20" s="1"/>
  <c r="BF790" i="20"/>
  <c r="BF789" i="20" s="1"/>
  <c r="BG787" i="20"/>
  <c r="BG786" i="20" s="1"/>
  <c r="BF787" i="20"/>
  <c r="BF786" i="20" s="1"/>
  <c r="BF780" i="20"/>
  <c r="BF779" i="20" s="1"/>
  <c r="BF778" i="20" s="1"/>
  <c r="BF777" i="20" s="1"/>
  <c r="BF776" i="20" s="1"/>
  <c r="BF775" i="20" s="1"/>
  <c r="BF773" i="20"/>
  <c r="BF772" i="20" s="1"/>
  <c r="BF771" i="20" s="1"/>
  <c r="BF770" i="20" s="1"/>
  <c r="BF769" i="20" s="1"/>
  <c r="BF768" i="20" s="1"/>
  <c r="BF767" i="20" s="1"/>
  <c r="BF765" i="20"/>
  <c r="BF764" i="20" s="1"/>
  <c r="BF763" i="20" s="1"/>
  <c r="BF760" i="20"/>
  <c r="BF759" i="20" s="1"/>
  <c r="BF758" i="20" s="1"/>
  <c r="BF756" i="20"/>
  <c r="BF755" i="20" s="1"/>
  <c r="BF754" i="20" s="1"/>
  <c r="BG752" i="20"/>
  <c r="BG751" i="20" s="1"/>
  <c r="BF752" i="20"/>
  <c r="BF751" i="20" s="1"/>
  <c r="BF748" i="20"/>
  <c r="BF747" i="20" s="1"/>
  <c r="BF741" i="20"/>
  <c r="BF740" i="20" s="1"/>
  <c r="BF739" i="20" s="1"/>
  <c r="BF738" i="20" s="1"/>
  <c r="BF737" i="20" s="1"/>
  <c r="BF736" i="20" s="1"/>
  <c r="BG734" i="20"/>
  <c r="BG733" i="20" s="1"/>
  <c r="BG732" i="20" s="1"/>
  <c r="BF734" i="20"/>
  <c r="BF733" i="20" s="1"/>
  <c r="BF732" i="20" s="1"/>
  <c r="BF730" i="20"/>
  <c r="BF729" i="20" s="1"/>
  <c r="BF723" i="20"/>
  <c r="BF722" i="20" s="1"/>
  <c r="BF721" i="20" s="1"/>
  <c r="BF719" i="20"/>
  <c r="BF718" i="20" s="1"/>
  <c r="BF716" i="20"/>
  <c r="BF715" i="20" s="1"/>
  <c r="BF711" i="20"/>
  <c r="BF710" i="20" s="1"/>
  <c r="BF704" i="20"/>
  <c r="BF703" i="20" s="1"/>
  <c r="BF702" i="20" s="1"/>
  <c r="BG696" i="20"/>
  <c r="BG695" i="20" s="1"/>
  <c r="BG694" i="20" s="1"/>
  <c r="BF696" i="20"/>
  <c r="BF695" i="20" s="1"/>
  <c r="BF694" i="20" s="1"/>
  <c r="BF692" i="20"/>
  <c r="BF691" i="20" s="1"/>
  <c r="BF690" i="20" s="1"/>
  <c r="BF688" i="20"/>
  <c r="BF687" i="20" s="1"/>
  <c r="BF686" i="20" s="1"/>
  <c r="BF684" i="20"/>
  <c r="BF683" i="20" s="1"/>
  <c r="BF682" i="20" s="1"/>
  <c r="BF680" i="20"/>
  <c r="BF679" i="20" s="1"/>
  <c r="BF678" i="20" s="1"/>
  <c r="BF676" i="20"/>
  <c r="BF675" i="20" s="1"/>
  <c r="BF674" i="20" s="1"/>
  <c r="BG672" i="20"/>
  <c r="BG671" i="20" s="1"/>
  <c r="BG670" i="20" s="1"/>
  <c r="BF672" i="20"/>
  <c r="BF671" i="20" s="1"/>
  <c r="BF670" i="20" s="1"/>
  <c r="BF668" i="20"/>
  <c r="BF667" i="20" s="1"/>
  <c r="BF666" i="20" s="1"/>
  <c r="BF664" i="20"/>
  <c r="BF663" i="20" s="1"/>
  <c r="BG661" i="20"/>
  <c r="BG660" i="20" s="1"/>
  <c r="BF661" i="20"/>
  <c r="BF660" i="20" s="1"/>
  <c r="BF658" i="20"/>
  <c r="BF657" i="20" s="1"/>
  <c r="BF651" i="20"/>
  <c r="BF650" i="20" s="1"/>
  <c r="BF646" i="20"/>
  <c r="BF645" i="20" s="1"/>
  <c r="BF640" i="20"/>
  <c r="BF639" i="20" s="1"/>
  <c r="BF638" i="20" s="1"/>
  <c r="BF637" i="20" s="1"/>
  <c r="BF636" i="20" s="1"/>
  <c r="BG630" i="20"/>
  <c r="BG629" i="20" s="1"/>
  <c r="BF630" i="20"/>
  <c r="BF629" i="20" s="1"/>
  <c r="BF628" i="20" s="1"/>
  <c r="BF626" i="20"/>
  <c r="BF625" i="20" s="1"/>
  <c r="BF623" i="20"/>
  <c r="BF618" i="20"/>
  <c r="BF617" i="20" s="1"/>
  <c r="BF616" i="20" s="1"/>
  <c r="BF614" i="20"/>
  <c r="BF613" i="20" s="1"/>
  <c r="BF612" i="20" s="1"/>
  <c r="BF611" i="20"/>
  <c r="BF603" i="20"/>
  <c r="BF602" i="20" s="1"/>
  <c r="BF601" i="20" s="1"/>
  <c r="BF600" i="20" s="1"/>
  <c r="BF599" i="20" s="1"/>
  <c r="BG597" i="20"/>
  <c r="BG596" i="20" s="1"/>
  <c r="BG595" i="20" s="1"/>
  <c r="BF597" i="20"/>
  <c r="BF596" i="20" s="1"/>
  <c r="BF595" i="20" s="1"/>
  <c r="BF593" i="20"/>
  <c r="BF592" i="20" s="1"/>
  <c r="BF591" i="20" s="1"/>
  <c r="BF589" i="20"/>
  <c r="BF588" i="20" s="1"/>
  <c r="BF587" i="20" s="1"/>
  <c r="BF585" i="20"/>
  <c r="BF584" i="20" s="1"/>
  <c r="BF583" i="20" s="1"/>
  <c r="BF581" i="20"/>
  <c r="BF580" i="20" s="1"/>
  <c r="BF578" i="20"/>
  <c r="BF576" i="20"/>
  <c r="BF573" i="20"/>
  <c r="BF569" i="20"/>
  <c r="BF568" i="20" s="1"/>
  <c r="BF567" i="20" s="1"/>
  <c r="BF565" i="20"/>
  <c r="BF564" i="20" s="1"/>
  <c r="BF562" i="20"/>
  <c r="BF557" i="20"/>
  <c r="BF556" i="20" s="1"/>
  <c r="BF555" i="20" s="1"/>
  <c r="BF553" i="20"/>
  <c r="BF552" i="20" s="1"/>
  <c r="BF548" i="20"/>
  <c r="BF547" i="20" s="1"/>
  <c r="BF546" i="20" s="1"/>
  <c r="BF545" i="20"/>
  <c r="BF540" i="20"/>
  <c r="BF539" i="20" s="1"/>
  <c r="BF538" i="20" s="1"/>
  <c r="BF536" i="20"/>
  <c r="BF535" i="20" s="1"/>
  <c r="BF534" i="20" s="1"/>
  <c r="BF531" i="20"/>
  <c r="BF530" i="20" s="1"/>
  <c r="BF529" i="20" s="1"/>
  <c r="BF528" i="20" s="1"/>
  <c r="BF525" i="20"/>
  <c r="BF524" i="20" s="1"/>
  <c r="BF523" i="20" s="1"/>
  <c r="BF521" i="20"/>
  <c r="BF520" i="20" s="1"/>
  <c r="BF519" i="20" s="1"/>
  <c r="BF516" i="20"/>
  <c r="BF515" i="20" s="1"/>
  <c r="BF513" i="20"/>
  <c r="BF508" i="20"/>
  <c r="BF507" i="20" s="1"/>
  <c r="BF506" i="20" s="1"/>
  <c r="BF503" i="20"/>
  <c r="BF502" i="20" s="1"/>
  <c r="BF501" i="20" s="1"/>
  <c r="BF500" i="20" s="1"/>
  <c r="BF495" i="20"/>
  <c r="BF494" i="20" s="1"/>
  <c r="BF492" i="20"/>
  <c r="BF491" i="20" s="1"/>
  <c r="BF490" i="20" s="1"/>
  <c r="BF488" i="20"/>
  <c r="BF487" i="20" s="1"/>
  <c r="BF486" i="20" s="1"/>
  <c r="BG484" i="20"/>
  <c r="BG483" i="20" s="1"/>
  <c r="BG482" i="20" s="1"/>
  <c r="BF484" i="20"/>
  <c r="BF483" i="20" s="1"/>
  <c r="BF482" i="20" s="1"/>
  <c r="BG480" i="20"/>
  <c r="BG479" i="20" s="1"/>
  <c r="BF480" i="20"/>
  <c r="BF479" i="20" s="1"/>
  <c r="BG476" i="20"/>
  <c r="BG475" i="20" s="1"/>
  <c r="BF476" i="20"/>
  <c r="BF475" i="20" s="1"/>
  <c r="BF469" i="20"/>
  <c r="BF468" i="20" s="1"/>
  <c r="BF467" i="20" s="1"/>
  <c r="BG465" i="20"/>
  <c r="BG464" i="20" s="1"/>
  <c r="BG463" i="20" s="1"/>
  <c r="BF465" i="20"/>
  <c r="BF464" i="20" s="1"/>
  <c r="BF463" i="20" s="1"/>
  <c r="BG461" i="20"/>
  <c r="BG460" i="20" s="1"/>
  <c r="BF461" i="20"/>
  <c r="BF460" i="20" s="1"/>
  <c r="BG458" i="20"/>
  <c r="BG457" i="20" s="1"/>
  <c r="BF458" i="20"/>
  <c r="BF457" i="20" s="1"/>
  <c r="BG455" i="20"/>
  <c r="BG454" i="20" s="1"/>
  <c r="BF455" i="20"/>
  <c r="BF454" i="20" s="1"/>
  <c r="BG451" i="20"/>
  <c r="BG450" i="20" s="1"/>
  <c r="BG449" i="20" s="1"/>
  <c r="BF451" i="20"/>
  <c r="BF450" i="20" s="1"/>
  <c r="BF449" i="20" s="1"/>
  <c r="BG443" i="20"/>
  <c r="BG442" i="20" s="1"/>
  <c r="BF443" i="20"/>
  <c r="BF442" i="20" s="1"/>
  <c r="BF440" i="20"/>
  <c r="BF439" i="20" s="1"/>
  <c r="BF435" i="20"/>
  <c r="BF434" i="20" s="1"/>
  <c r="BG428" i="20"/>
  <c r="BG427" i="20" s="1"/>
  <c r="BG426" i="20" s="1"/>
  <c r="BG425" i="20" s="1"/>
  <c r="BF428" i="20"/>
  <c r="BF427" i="20" s="1"/>
  <c r="BF426" i="20" s="1"/>
  <c r="BF425" i="20" s="1"/>
  <c r="BF423" i="20"/>
  <c r="BF422" i="20" s="1"/>
  <c r="BG420" i="20"/>
  <c r="BG419" i="20" s="1"/>
  <c r="BF420" i="20"/>
  <c r="BF419" i="20" s="1"/>
  <c r="BF416" i="20"/>
  <c r="BF415" i="20" s="1"/>
  <c r="BF413" i="20"/>
  <c r="BF412" i="20" s="1"/>
  <c r="BG404" i="20"/>
  <c r="BG403" i="20" s="1"/>
  <c r="BG402" i="20" s="1"/>
  <c r="BF404" i="20"/>
  <c r="BF403" i="20" s="1"/>
  <c r="BF402" i="20" s="1"/>
  <c r="BF400" i="20"/>
  <c r="BF399" i="20" s="1"/>
  <c r="BF398" i="20" s="1"/>
  <c r="BF394" i="20"/>
  <c r="BF393" i="20" s="1"/>
  <c r="BF390" i="20"/>
  <c r="BF389" i="20" s="1"/>
  <c r="BF386" i="20"/>
  <c r="BF385" i="20" s="1"/>
  <c r="BF382" i="20"/>
  <c r="BF381" i="20" s="1"/>
  <c r="BF378" i="20"/>
  <c r="BF377" i="20" s="1"/>
  <c r="BF372" i="20"/>
  <c r="BF371" i="20" s="1"/>
  <c r="BF370" i="20" s="1"/>
  <c r="BF369" i="20" s="1"/>
  <c r="BF368" i="20" s="1"/>
  <c r="BF365" i="20"/>
  <c r="BF364" i="20" s="1"/>
  <c r="BF361" i="20"/>
  <c r="BF360" i="20" s="1"/>
  <c r="BF359" i="20" s="1"/>
  <c r="BF350" i="20"/>
  <c r="BF349" i="20" s="1"/>
  <c r="BF348" i="20" s="1"/>
  <c r="BF346" i="20"/>
  <c r="BF345" i="20" s="1"/>
  <c r="BF344" i="20" s="1"/>
  <c r="BF342" i="20"/>
  <c r="BF341" i="20" s="1"/>
  <c r="BF340" i="20" s="1"/>
  <c r="BG334" i="20"/>
  <c r="BG333" i="20" s="1"/>
  <c r="BG332" i="20" s="1"/>
  <c r="BF334" i="20"/>
  <c r="BF333" i="20" s="1"/>
  <c r="BF332" i="20" s="1"/>
  <c r="BF329" i="20"/>
  <c r="BF328" i="20" s="1"/>
  <c r="BF327" i="20" s="1"/>
  <c r="BF324" i="20"/>
  <c r="BF323" i="20" s="1"/>
  <c r="BF322" i="20" s="1"/>
  <c r="BF320" i="20"/>
  <c r="BF319" i="20" s="1"/>
  <c r="BF318" i="20" s="1"/>
  <c r="BF316" i="20"/>
  <c r="BF315" i="20" s="1"/>
  <c r="BF314" i="20" s="1"/>
  <c r="BG312" i="20"/>
  <c r="BF312" i="20"/>
  <c r="BF310" i="20"/>
  <c r="BF305" i="20"/>
  <c r="BF304" i="20" s="1"/>
  <c r="BF303" i="20" s="1"/>
  <c r="BF302" i="20" s="1"/>
  <c r="BF300" i="20"/>
  <c r="BF299" i="20" s="1"/>
  <c r="BF298" i="20" s="1"/>
  <c r="BF297" i="20" s="1"/>
  <c r="BF295" i="20"/>
  <c r="BF294" i="20" s="1"/>
  <c r="BF293" i="20" s="1"/>
  <c r="BF292" i="20" s="1"/>
  <c r="BF290" i="20"/>
  <c r="BF289" i="20" s="1"/>
  <c r="BF288" i="20" s="1"/>
  <c r="BF287" i="20" s="1"/>
  <c r="BF285" i="20"/>
  <c r="BF284" i="20" s="1"/>
  <c r="BF283" i="20" s="1"/>
  <c r="BF282" i="20" s="1"/>
  <c r="BF280" i="20"/>
  <c r="BF279" i="20" s="1"/>
  <c r="BG277" i="20"/>
  <c r="BG276" i="20" s="1"/>
  <c r="BF277" i="20"/>
  <c r="BF276" i="20" s="1"/>
  <c r="BG273" i="20"/>
  <c r="BG272" i="20" s="1"/>
  <c r="BF273" i="20"/>
  <c r="BF272" i="20" s="1"/>
  <c r="BG269" i="20"/>
  <c r="BG268" i="20" s="1"/>
  <c r="BF269" i="20"/>
  <c r="BF268" i="20" s="1"/>
  <c r="BG265" i="20"/>
  <c r="BG264" i="20" s="1"/>
  <c r="BG263" i="20" s="1"/>
  <c r="BF265" i="20"/>
  <c r="BF264" i="20" s="1"/>
  <c r="BF263" i="20" s="1"/>
  <c r="BG261" i="20"/>
  <c r="BG260" i="20" s="1"/>
  <c r="BF261" i="20"/>
  <c r="BF260" i="20" s="1"/>
  <c r="BF258" i="20"/>
  <c r="BF257" i="20" s="1"/>
  <c r="BG254" i="20"/>
  <c r="BG253" i="20" s="1"/>
  <c r="BF254" i="20"/>
  <c r="BF253" i="20" s="1"/>
  <c r="BF251" i="20"/>
  <c r="BF250" i="20" s="1"/>
  <c r="BF248" i="20"/>
  <c r="BF247" i="20" s="1"/>
  <c r="BF244" i="20"/>
  <c r="BF243" i="20" s="1"/>
  <c r="BG240" i="20"/>
  <c r="BG239" i="20" s="1"/>
  <c r="BF240" i="20"/>
  <c r="BF239" i="20" s="1"/>
  <c r="BG236" i="20"/>
  <c r="BG235" i="20" s="1"/>
  <c r="BG234" i="20" s="1"/>
  <c r="BF236" i="20"/>
  <c r="BF235" i="20" s="1"/>
  <c r="BF234" i="20" s="1"/>
  <c r="BG232" i="20"/>
  <c r="BG231" i="20" s="1"/>
  <c r="BG230" i="20" s="1"/>
  <c r="BF232" i="20"/>
  <c r="BF231" i="20" s="1"/>
  <c r="BF230" i="20" s="1"/>
  <c r="BG227" i="20"/>
  <c r="BG226" i="20" s="1"/>
  <c r="BF227" i="20"/>
  <c r="BF226" i="20" s="1"/>
  <c r="BG224" i="20"/>
  <c r="BG223" i="20" s="1"/>
  <c r="BF224" i="20"/>
  <c r="BF223" i="20" s="1"/>
  <c r="BG220" i="20"/>
  <c r="BG219" i="20" s="1"/>
  <c r="BF220" i="20"/>
  <c r="BF219" i="20" s="1"/>
  <c r="BG216" i="20"/>
  <c r="BG215" i="20" s="1"/>
  <c r="BF216" i="20"/>
  <c r="BF215" i="20" s="1"/>
  <c r="BG213" i="20"/>
  <c r="BG212" i="20" s="1"/>
  <c r="BF213" i="20"/>
  <c r="BF212" i="20" s="1"/>
  <c r="BG209" i="20"/>
  <c r="BG208" i="20" s="1"/>
  <c r="BG207" i="20" s="1"/>
  <c r="BF209" i="20"/>
  <c r="BF208" i="20" s="1"/>
  <c r="BF207" i="20" s="1"/>
  <c r="BG205" i="20"/>
  <c r="BG204" i="20" s="1"/>
  <c r="BG203" i="20" s="1"/>
  <c r="BF205" i="20"/>
  <c r="BF204" i="20" s="1"/>
  <c r="BF203" i="20" s="1"/>
  <c r="BF201" i="20"/>
  <c r="BF200" i="20" s="1"/>
  <c r="BF199" i="20" s="1"/>
  <c r="BG196" i="20"/>
  <c r="BG195" i="20" s="1"/>
  <c r="BG194" i="20" s="1"/>
  <c r="BF196" i="20"/>
  <c r="BF195" i="20" s="1"/>
  <c r="BF194" i="20" s="1"/>
  <c r="BG192" i="20"/>
  <c r="BG191" i="20" s="1"/>
  <c r="BG190" i="20" s="1"/>
  <c r="BF192" i="20"/>
  <c r="BF191" i="20" s="1"/>
  <c r="BF190" i="20" s="1"/>
  <c r="BF188" i="20"/>
  <c r="BF187" i="20" s="1"/>
  <c r="BF186" i="20" s="1"/>
  <c r="BF182" i="20"/>
  <c r="BF181" i="20" s="1"/>
  <c r="BF178" i="20"/>
  <c r="BF177" i="20" s="1"/>
  <c r="BF173" i="20"/>
  <c r="BF172" i="20" s="1"/>
  <c r="BF169" i="20"/>
  <c r="BF168" i="20" s="1"/>
  <c r="BF167" i="20" s="1"/>
  <c r="BF165" i="20"/>
  <c r="BF164" i="20" s="1"/>
  <c r="BF157" i="20"/>
  <c r="BF156" i="20" s="1"/>
  <c r="BF155" i="20" s="1"/>
  <c r="BF153" i="20"/>
  <c r="BF152" i="20" s="1"/>
  <c r="BF151" i="20" s="1"/>
  <c r="BF150" i="20"/>
  <c r="BF145" i="20"/>
  <c r="BF144" i="20" s="1"/>
  <c r="BF141" i="20"/>
  <c r="BF133" i="20"/>
  <c r="BF132" i="20" s="1"/>
  <c r="BF131" i="20" s="1"/>
  <c r="BF129" i="20"/>
  <c r="BF128" i="20" s="1"/>
  <c r="BF127" i="20" s="1"/>
  <c r="BF125" i="20"/>
  <c r="BF124" i="20" s="1"/>
  <c r="BG120" i="20"/>
  <c r="BG119" i="20" s="1"/>
  <c r="BF120" i="20"/>
  <c r="BF119" i="20" s="1"/>
  <c r="BF116" i="20"/>
  <c r="BF115" i="20" s="1"/>
  <c r="BF113" i="20"/>
  <c r="BF112" i="20" s="1"/>
  <c r="BF108" i="20"/>
  <c r="BF107" i="20" s="1"/>
  <c r="BF102" i="20"/>
  <c r="BF101" i="20" s="1"/>
  <c r="BF100" i="20" s="1"/>
  <c r="BF98" i="20"/>
  <c r="BF97" i="20" s="1"/>
  <c r="BF96" i="20" s="1"/>
  <c r="BG94" i="20"/>
  <c r="BG93" i="20" s="1"/>
  <c r="BG92" i="20" s="1"/>
  <c r="BF94" i="20"/>
  <c r="BF93" i="20" s="1"/>
  <c r="BF92" i="20" s="1"/>
  <c r="BF90" i="20"/>
  <c r="BF89" i="20" s="1"/>
  <c r="BF85" i="20"/>
  <c r="BF84" i="20" s="1"/>
  <c r="BF81" i="20"/>
  <c r="BF80" i="20" s="1"/>
  <c r="BF77" i="20"/>
  <c r="BF76" i="20" s="1"/>
  <c r="BF73" i="20"/>
  <c r="BF71" i="20"/>
  <c r="BF67" i="20"/>
  <c r="BF66" i="20" s="1"/>
  <c r="BF65" i="20" s="1"/>
  <c r="BF63" i="20"/>
  <c r="BF62" i="20" s="1"/>
  <c r="BF58" i="20"/>
  <c r="BF57" i="20" s="1"/>
  <c r="BF54" i="20"/>
  <c r="BF53" i="20" s="1"/>
  <c r="BF52" i="20" s="1"/>
  <c r="BF50" i="20"/>
  <c r="BF49" i="20" s="1"/>
  <c r="BF48" i="20" s="1"/>
  <c r="BF46" i="20"/>
  <c r="BF45" i="20" s="1"/>
  <c r="BF44" i="20" s="1"/>
  <c r="BF42" i="20"/>
  <c r="BF41" i="20" s="1"/>
  <c r="BF40" i="20" s="1"/>
  <c r="BF38" i="20"/>
  <c r="BF37" i="20" s="1"/>
  <c r="BF33" i="20"/>
  <c r="BF32" i="20" s="1"/>
  <c r="BF29" i="20"/>
  <c r="BF28" i="20" s="1"/>
  <c r="BF24" i="20"/>
  <c r="BF23" i="20" s="1"/>
  <c r="BH914" i="20"/>
  <c r="BH913" i="20" s="1"/>
  <c r="BH911" i="20"/>
  <c r="BH910" i="20" s="1"/>
  <c r="BH907" i="20"/>
  <c r="BH900" i="20"/>
  <c r="BH899" i="20" s="1"/>
  <c r="BH898" i="20" s="1"/>
  <c r="BH896" i="20"/>
  <c r="BH895" i="20" s="1"/>
  <c r="BH894" i="20" s="1"/>
  <c r="BH892" i="20"/>
  <c r="BH891" i="20" s="1"/>
  <c r="BH890" i="20" s="1"/>
  <c r="BH885" i="20"/>
  <c r="BH884" i="20" s="1"/>
  <c r="BH883" i="20" s="1"/>
  <c r="BH882" i="20" s="1"/>
  <c r="BH880" i="20"/>
  <c r="BH879" i="20" s="1"/>
  <c r="BH875" i="20"/>
  <c r="BH874" i="20" s="1"/>
  <c r="BH870" i="20"/>
  <c r="BH869" i="20" s="1"/>
  <c r="BH868" i="20" s="1"/>
  <c r="BH867" i="20" s="1"/>
  <c r="BH863" i="20"/>
  <c r="BH862" i="20" s="1"/>
  <c r="BH861" i="20" s="1"/>
  <c r="BH860" i="20" s="1"/>
  <c r="BH856" i="20"/>
  <c r="BH855" i="20" s="1"/>
  <c r="BH854" i="20" s="1"/>
  <c r="BH853" i="20" s="1"/>
  <c r="BH850" i="20"/>
  <c r="BH849" i="20" s="1"/>
  <c r="BH848" i="20" s="1"/>
  <c r="BH847" i="20" s="1"/>
  <c r="BH844" i="20"/>
  <c r="BH843" i="20" s="1"/>
  <c r="BH842" i="20" s="1"/>
  <c r="BH841" i="20" s="1"/>
  <c r="BH838" i="20"/>
  <c r="BH837" i="20" s="1"/>
  <c r="BH836" i="20" s="1"/>
  <c r="BH835" i="20" s="1"/>
  <c r="BH832" i="20"/>
  <c r="BH831" i="20" s="1"/>
  <c r="BH830" i="20" s="1"/>
  <c r="BH828" i="20"/>
  <c r="BH827" i="20" s="1"/>
  <c r="BH825" i="20"/>
  <c r="BH824" i="20" s="1"/>
  <c r="BH815" i="20"/>
  <c r="BH814" i="20" s="1"/>
  <c r="BH812" i="20"/>
  <c r="BH811" i="20" s="1"/>
  <c r="BH804" i="20"/>
  <c r="BH803" i="20" s="1"/>
  <c r="BH801" i="20"/>
  <c r="BH800" i="20" s="1"/>
  <c r="BH797" i="20"/>
  <c r="BH796" i="20" s="1"/>
  <c r="BH794" i="20"/>
  <c r="BH793" i="20" s="1"/>
  <c r="BH790" i="20"/>
  <c r="BH789" i="20" s="1"/>
  <c r="BH787" i="20"/>
  <c r="BH786" i="20" s="1"/>
  <c r="BH780" i="20"/>
  <c r="BH779" i="20" s="1"/>
  <c r="BH778" i="20" s="1"/>
  <c r="BH777" i="20" s="1"/>
  <c r="BH776" i="20" s="1"/>
  <c r="BH775" i="20" s="1"/>
  <c r="BH773" i="20"/>
  <c r="BH772" i="20" s="1"/>
  <c r="BH771" i="20" s="1"/>
  <c r="BH770" i="20" s="1"/>
  <c r="BH769" i="20" s="1"/>
  <c r="BH768" i="20" s="1"/>
  <c r="BH767" i="20" s="1"/>
  <c r="BH765" i="20"/>
  <c r="BH764" i="20" s="1"/>
  <c r="BH763" i="20" s="1"/>
  <c r="BH760" i="20"/>
  <c r="BH759" i="20" s="1"/>
  <c r="BH758" i="20" s="1"/>
  <c r="BH756" i="20"/>
  <c r="BH755" i="20" s="1"/>
  <c r="BH754" i="20" s="1"/>
  <c r="BH752" i="20"/>
  <c r="BH751" i="20" s="1"/>
  <c r="BH748" i="20"/>
  <c r="BH747" i="20" s="1"/>
  <c r="BH741" i="20"/>
  <c r="BH740" i="20" s="1"/>
  <c r="BH739" i="20" s="1"/>
  <c r="BH738" i="20" s="1"/>
  <c r="BH737" i="20" s="1"/>
  <c r="BH736" i="20" s="1"/>
  <c r="BH734" i="20"/>
  <c r="BH733" i="20" s="1"/>
  <c r="BH732" i="20" s="1"/>
  <c r="BH730" i="20"/>
  <c r="BH729" i="20" s="1"/>
  <c r="BH728" i="20" s="1"/>
  <c r="BH723" i="20"/>
  <c r="BH722" i="20" s="1"/>
  <c r="BH721" i="20" s="1"/>
  <c r="BH719" i="20"/>
  <c r="BH718" i="20" s="1"/>
  <c r="BH716" i="20"/>
  <c r="BH715" i="20" s="1"/>
  <c r="BH711" i="20"/>
  <c r="BH710" i="20" s="1"/>
  <c r="BH704" i="20"/>
  <c r="BH703" i="20" s="1"/>
  <c r="BH702" i="20" s="1"/>
  <c r="BH696" i="20"/>
  <c r="BH695" i="20" s="1"/>
  <c r="BH694" i="20" s="1"/>
  <c r="BH692" i="20"/>
  <c r="BH691" i="20" s="1"/>
  <c r="BH690" i="20" s="1"/>
  <c r="BH688" i="20"/>
  <c r="BH687" i="20" s="1"/>
  <c r="BH686" i="20" s="1"/>
  <c r="BH684" i="20"/>
  <c r="BH683" i="20" s="1"/>
  <c r="BH682" i="20" s="1"/>
  <c r="BH680" i="20"/>
  <c r="BH679" i="20" s="1"/>
  <c r="BH678" i="20" s="1"/>
  <c r="BH676" i="20"/>
  <c r="BH675" i="20" s="1"/>
  <c r="BH674" i="20" s="1"/>
  <c r="BH672" i="20"/>
  <c r="BH671" i="20" s="1"/>
  <c r="BH670" i="20" s="1"/>
  <c r="BH668" i="20"/>
  <c r="BH667" i="20" s="1"/>
  <c r="BH666" i="20" s="1"/>
  <c r="BH664" i="20"/>
  <c r="BH663" i="20" s="1"/>
  <c r="BH661" i="20"/>
  <c r="BH660" i="20" s="1"/>
  <c r="BH658" i="20"/>
  <c r="BH657" i="20" s="1"/>
  <c r="BH651" i="20"/>
  <c r="BH650" i="20" s="1"/>
  <c r="BH646" i="20"/>
  <c r="BH645" i="20" s="1"/>
  <c r="BH640" i="20"/>
  <c r="BH639" i="20" s="1"/>
  <c r="BH638" i="20" s="1"/>
  <c r="BH637" i="20" s="1"/>
  <c r="BH636" i="20" s="1"/>
  <c r="BH630" i="20"/>
  <c r="BH626" i="20"/>
  <c r="BH625" i="20" s="1"/>
  <c r="BH624" i="20" s="1"/>
  <c r="BH623" i="20"/>
  <c r="BH618" i="20"/>
  <c r="BH614" i="20"/>
  <c r="BH613" i="20" s="1"/>
  <c r="BH612" i="20" s="1"/>
  <c r="BH611" i="20"/>
  <c r="BH603" i="20"/>
  <c r="BH602" i="20" s="1"/>
  <c r="BH601" i="20" s="1"/>
  <c r="BH600" i="20" s="1"/>
  <c r="BH599" i="20" s="1"/>
  <c r="BH597" i="20"/>
  <c r="BH596" i="20" s="1"/>
  <c r="BH595" i="20" s="1"/>
  <c r="BH593" i="20"/>
  <c r="BH592" i="20" s="1"/>
  <c r="BH591" i="20" s="1"/>
  <c r="BH589" i="20"/>
  <c r="BH588" i="20" s="1"/>
  <c r="BH587" i="20" s="1"/>
  <c r="BH585" i="20"/>
  <c r="BH584" i="20" s="1"/>
  <c r="BH583" i="20" s="1"/>
  <c r="BH581" i="20"/>
  <c r="BH580" i="20" s="1"/>
  <c r="BH578" i="20"/>
  <c r="BH576" i="20"/>
  <c r="BH573" i="20"/>
  <c r="BH569" i="20"/>
  <c r="BH568" i="20" s="1"/>
  <c r="BH567" i="20" s="1"/>
  <c r="BH565" i="20"/>
  <c r="BH564" i="20" s="1"/>
  <c r="BH563" i="20" s="1"/>
  <c r="BH562" i="20"/>
  <c r="BH557" i="20"/>
  <c r="BH556" i="20" s="1"/>
  <c r="BH555" i="20" s="1"/>
  <c r="BH553" i="20"/>
  <c r="BH548" i="20"/>
  <c r="BH547" i="20" s="1"/>
  <c r="BH546" i="20" s="1"/>
  <c r="BH545" i="20"/>
  <c r="BH540" i="20"/>
  <c r="BH539" i="20" s="1"/>
  <c r="BH538" i="20" s="1"/>
  <c r="BH536" i="20"/>
  <c r="BH535" i="20" s="1"/>
  <c r="BH534" i="20" s="1"/>
  <c r="BH531" i="20"/>
  <c r="BH530" i="20" s="1"/>
  <c r="BH529" i="20" s="1"/>
  <c r="BH528" i="20" s="1"/>
  <c r="BH525" i="20"/>
  <c r="BH524" i="20" s="1"/>
  <c r="BH523" i="20" s="1"/>
  <c r="BH521" i="20"/>
  <c r="BH520" i="20" s="1"/>
  <c r="BH519" i="20" s="1"/>
  <c r="BH516" i="20"/>
  <c r="BH515" i="20" s="1"/>
  <c r="BH513" i="20"/>
  <c r="BH508" i="20"/>
  <c r="BH507" i="20" s="1"/>
  <c r="BH506" i="20" s="1"/>
  <c r="BH503" i="20"/>
  <c r="BH502" i="20" s="1"/>
  <c r="BH501" i="20" s="1"/>
  <c r="BH500" i="20" s="1"/>
  <c r="BH495" i="20"/>
  <c r="BH494" i="20" s="1"/>
  <c r="BH492" i="20"/>
  <c r="BH491" i="20" s="1"/>
  <c r="BH490" i="20" s="1"/>
  <c r="BH488" i="20"/>
  <c r="BH487" i="20" s="1"/>
  <c r="BH486" i="20" s="1"/>
  <c r="BH484" i="20"/>
  <c r="BH483" i="20" s="1"/>
  <c r="BH482" i="20" s="1"/>
  <c r="BH480" i="20"/>
  <c r="BH479" i="20" s="1"/>
  <c r="BH476" i="20"/>
  <c r="BH475" i="20" s="1"/>
  <c r="BH469" i="20"/>
  <c r="BH468" i="20" s="1"/>
  <c r="BH467" i="20" s="1"/>
  <c r="BH465" i="20"/>
  <c r="BH464" i="20" s="1"/>
  <c r="BH463" i="20" s="1"/>
  <c r="BH461" i="20"/>
  <c r="BH460" i="20" s="1"/>
  <c r="BH458" i="20"/>
  <c r="BH457" i="20" s="1"/>
  <c r="BH455" i="20"/>
  <c r="BH454" i="20" s="1"/>
  <c r="BH451" i="20"/>
  <c r="BH450" i="20" s="1"/>
  <c r="BH449" i="20" s="1"/>
  <c r="BH443" i="20"/>
  <c r="BH442" i="20" s="1"/>
  <c r="BH440" i="20"/>
  <c r="BH439" i="20" s="1"/>
  <c r="BH435" i="20"/>
  <c r="BH434" i="20" s="1"/>
  <c r="BH428" i="20"/>
  <c r="BH427" i="20" s="1"/>
  <c r="BH426" i="20" s="1"/>
  <c r="BH425" i="20" s="1"/>
  <c r="BH423" i="20"/>
  <c r="BH422" i="20" s="1"/>
  <c r="BH420" i="20"/>
  <c r="BH419" i="20" s="1"/>
  <c r="BH416" i="20"/>
  <c r="BH415" i="20" s="1"/>
  <c r="BH413" i="20"/>
  <c r="BH412" i="20" s="1"/>
  <c r="BH404" i="20"/>
  <c r="BH403" i="20" s="1"/>
  <c r="BH402" i="20" s="1"/>
  <c r="BH400" i="20"/>
  <c r="BH399" i="20" s="1"/>
  <c r="BH398" i="20" s="1"/>
  <c r="BH394" i="20"/>
  <c r="BH393" i="20" s="1"/>
  <c r="BH390" i="20"/>
  <c r="BH389" i="20" s="1"/>
  <c r="BH386" i="20"/>
  <c r="BH385" i="20" s="1"/>
  <c r="BH382" i="20"/>
  <c r="BH381" i="20" s="1"/>
  <c r="BH378" i="20"/>
  <c r="BH377" i="20" s="1"/>
  <c r="BH372" i="20"/>
  <c r="BH371" i="20" s="1"/>
  <c r="BH370" i="20" s="1"/>
  <c r="BH369" i="20" s="1"/>
  <c r="BH368" i="20" s="1"/>
  <c r="BH365" i="20"/>
  <c r="BH364" i="20" s="1"/>
  <c r="BH363" i="20" s="1"/>
  <c r="BH361" i="20"/>
  <c r="BH360" i="20" s="1"/>
  <c r="BH350" i="20"/>
  <c r="BH349" i="20" s="1"/>
  <c r="BH348" i="20" s="1"/>
  <c r="BH346" i="20"/>
  <c r="BH345" i="20" s="1"/>
  <c r="BH344" i="20" s="1"/>
  <c r="BH342" i="20"/>
  <c r="BH341" i="20" s="1"/>
  <c r="BH340" i="20" s="1"/>
  <c r="BH334" i="20"/>
  <c r="BH333" i="20" s="1"/>
  <c r="BH332" i="20" s="1"/>
  <c r="BH329" i="20"/>
  <c r="BH328" i="20" s="1"/>
  <c r="BH327" i="20" s="1"/>
  <c r="BH324" i="20"/>
  <c r="BH323" i="20" s="1"/>
  <c r="BH322" i="20" s="1"/>
  <c r="BH320" i="20"/>
  <c r="BH319" i="20" s="1"/>
  <c r="BH318" i="20" s="1"/>
  <c r="BH316" i="20"/>
  <c r="BH315" i="20" s="1"/>
  <c r="BH314" i="20" s="1"/>
  <c r="BH312" i="20"/>
  <c r="BH310" i="20"/>
  <c r="BH305" i="20"/>
  <c r="BH304" i="20" s="1"/>
  <c r="BH303" i="20" s="1"/>
  <c r="BH302" i="20" s="1"/>
  <c r="BH300" i="20"/>
  <c r="BH299" i="20" s="1"/>
  <c r="BH298" i="20" s="1"/>
  <c r="BH297" i="20" s="1"/>
  <c r="BH295" i="20"/>
  <c r="BH294" i="20" s="1"/>
  <c r="BH293" i="20" s="1"/>
  <c r="BH292" i="20" s="1"/>
  <c r="BH290" i="20"/>
  <c r="BH289" i="20" s="1"/>
  <c r="BH288" i="20" s="1"/>
  <c r="BH287" i="20" s="1"/>
  <c r="BH285" i="20"/>
  <c r="BH284" i="20" s="1"/>
  <c r="BH283" i="20" s="1"/>
  <c r="BH282" i="20" s="1"/>
  <c r="BH280" i="20"/>
  <c r="BH279" i="20" s="1"/>
  <c r="BH277" i="20"/>
  <c r="BH276" i="20" s="1"/>
  <c r="BH273" i="20"/>
  <c r="BH272" i="20" s="1"/>
  <c r="BH269" i="20"/>
  <c r="BH268" i="20" s="1"/>
  <c r="BH265" i="20"/>
  <c r="BH264" i="20" s="1"/>
  <c r="BH263" i="20" s="1"/>
  <c r="BH261" i="20"/>
  <c r="BH260" i="20" s="1"/>
  <c r="BH258" i="20"/>
  <c r="BH257" i="20" s="1"/>
  <c r="BH254" i="20"/>
  <c r="BH253" i="20" s="1"/>
  <c r="BH251" i="20"/>
  <c r="BH250" i="20" s="1"/>
  <c r="BH248" i="20"/>
  <c r="BH247" i="20" s="1"/>
  <c r="BH244" i="20"/>
  <c r="BH243" i="20" s="1"/>
  <c r="BH240" i="20"/>
  <c r="BH239" i="20" s="1"/>
  <c r="BH236" i="20"/>
  <c r="BH235" i="20" s="1"/>
  <c r="BH234" i="20" s="1"/>
  <c r="BH232" i="20"/>
  <c r="BH231" i="20" s="1"/>
  <c r="BH230" i="20" s="1"/>
  <c r="BH227" i="20"/>
  <c r="BH226" i="20" s="1"/>
  <c r="BH224" i="20"/>
  <c r="BH223" i="20" s="1"/>
  <c r="BH220" i="20"/>
  <c r="BH219" i="20" s="1"/>
  <c r="BH216" i="20"/>
  <c r="BH215" i="20" s="1"/>
  <c r="BH213" i="20"/>
  <c r="BH212" i="20" s="1"/>
  <c r="BH209" i="20"/>
  <c r="BH208" i="20" s="1"/>
  <c r="BH207" i="20" s="1"/>
  <c r="BH205" i="20"/>
  <c r="BH204" i="20" s="1"/>
  <c r="BH203" i="20" s="1"/>
  <c r="BH201" i="20"/>
  <c r="BH200" i="20" s="1"/>
  <c r="BH199" i="20" s="1"/>
  <c r="BH196" i="20"/>
  <c r="BH195" i="20" s="1"/>
  <c r="BH194" i="20" s="1"/>
  <c r="BH192" i="20"/>
  <c r="BH191" i="20" s="1"/>
  <c r="BH190" i="20" s="1"/>
  <c r="BH188" i="20"/>
  <c r="BH187" i="20" s="1"/>
  <c r="BH186" i="20" s="1"/>
  <c r="BH182" i="20"/>
  <c r="BH181" i="20" s="1"/>
  <c r="BH178" i="20"/>
  <c r="BH177" i="20" s="1"/>
  <c r="BH173" i="20"/>
  <c r="BH172" i="20" s="1"/>
  <c r="BH169" i="20"/>
  <c r="BH168" i="20" s="1"/>
  <c r="BH167" i="20" s="1"/>
  <c r="BH165" i="20"/>
  <c r="BH164" i="20" s="1"/>
  <c r="BH163" i="20" s="1"/>
  <c r="BH157" i="20"/>
  <c r="BH153" i="20"/>
  <c r="BH152" i="20" s="1"/>
  <c r="BH150" i="20"/>
  <c r="BH145" i="20"/>
  <c r="BH144" i="20" s="1"/>
  <c r="BH143" i="20" s="1"/>
  <c r="BH141" i="20"/>
  <c r="BH140" i="20" s="1"/>
  <c r="BH133" i="20"/>
  <c r="BH132" i="20" s="1"/>
  <c r="BH131" i="20" s="1"/>
  <c r="BH129" i="20"/>
  <c r="BH128" i="20" s="1"/>
  <c r="BH127" i="20" s="1"/>
  <c r="BH125" i="20"/>
  <c r="BH124" i="20" s="1"/>
  <c r="BH120" i="20"/>
  <c r="BH119" i="20" s="1"/>
  <c r="BH116" i="20"/>
  <c r="BH115" i="20" s="1"/>
  <c r="BH113" i="20"/>
  <c r="BH112" i="20" s="1"/>
  <c r="BH108" i="20"/>
  <c r="BH107" i="20" s="1"/>
  <c r="BH102" i="20"/>
  <c r="BH101" i="20" s="1"/>
  <c r="BH100" i="20" s="1"/>
  <c r="BH98" i="20"/>
  <c r="BH97" i="20" s="1"/>
  <c r="BH96" i="20" s="1"/>
  <c r="BH94" i="20"/>
  <c r="BH93" i="20" s="1"/>
  <c r="BH92" i="20" s="1"/>
  <c r="BH90" i="20"/>
  <c r="BH89" i="20" s="1"/>
  <c r="BH85" i="20"/>
  <c r="BH84" i="20" s="1"/>
  <c r="BH81" i="20"/>
  <c r="BH80" i="20" s="1"/>
  <c r="BH77" i="20"/>
  <c r="BH76" i="20" s="1"/>
  <c r="BH73" i="20"/>
  <c r="BH71" i="20"/>
  <c r="BH67" i="20"/>
  <c r="BH66" i="20" s="1"/>
  <c r="BH65" i="20" s="1"/>
  <c r="BH63" i="20"/>
  <c r="BH62" i="20" s="1"/>
  <c r="BH58" i="20"/>
  <c r="BH57" i="20" s="1"/>
  <c r="BH54" i="20"/>
  <c r="BH53" i="20" s="1"/>
  <c r="BH52" i="20" s="1"/>
  <c r="BH50" i="20"/>
  <c r="BH49" i="20" s="1"/>
  <c r="BH48" i="20" s="1"/>
  <c r="BH46" i="20"/>
  <c r="BH45" i="20" s="1"/>
  <c r="BH44" i="20" s="1"/>
  <c r="BH42" i="20"/>
  <c r="BH41" i="20" s="1"/>
  <c r="BH40" i="20" s="1"/>
  <c r="BH38" i="20"/>
  <c r="BH37" i="20" s="1"/>
  <c r="BH33" i="20"/>
  <c r="BH32" i="20" s="1"/>
  <c r="BH29" i="20"/>
  <c r="BH28" i="20" s="1"/>
  <c r="BH24" i="20"/>
  <c r="BH23" i="20" s="1"/>
  <c r="AW914" i="20"/>
  <c r="AW913" i="20" s="1"/>
  <c r="AW911" i="20"/>
  <c r="AW910" i="20" s="1"/>
  <c r="AW907" i="20"/>
  <c r="AW900" i="20"/>
  <c r="AW899" i="20" s="1"/>
  <c r="AW898" i="20" s="1"/>
  <c r="AV900" i="20"/>
  <c r="AV899" i="20" s="1"/>
  <c r="AV898" i="20" s="1"/>
  <c r="AW896" i="20"/>
  <c r="AW895" i="20" s="1"/>
  <c r="AW894" i="20" s="1"/>
  <c r="AV896" i="20"/>
  <c r="AV895" i="20" s="1"/>
  <c r="AV894" i="20" s="1"/>
  <c r="AW892" i="20"/>
  <c r="AW891" i="20" s="1"/>
  <c r="AW890" i="20" s="1"/>
  <c r="AW885" i="20"/>
  <c r="AW884" i="20" s="1"/>
  <c r="AW883" i="20" s="1"/>
  <c r="AW882" i="20" s="1"/>
  <c r="AW880" i="20"/>
  <c r="AW879" i="20" s="1"/>
  <c r="AV880" i="20"/>
  <c r="AV879" i="20" s="1"/>
  <c r="AW875" i="20"/>
  <c r="AW874" i="20" s="1"/>
  <c r="AW870" i="20"/>
  <c r="AW869" i="20" s="1"/>
  <c r="AW868" i="20" s="1"/>
  <c r="AW867" i="20" s="1"/>
  <c r="AW863" i="20"/>
  <c r="AW862" i="20" s="1"/>
  <c r="AW861" i="20" s="1"/>
  <c r="AW860" i="20" s="1"/>
  <c r="AW856" i="20"/>
  <c r="AW855" i="20" s="1"/>
  <c r="AW854" i="20" s="1"/>
  <c r="AW853" i="20" s="1"/>
  <c r="AW850" i="20"/>
  <c r="AW849" i="20" s="1"/>
  <c r="AW848" i="20" s="1"/>
  <c r="AW847" i="20" s="1"/>
  <c r="AW844" i="20"/>
  <c r="AW843" i="20" s="1"/>
  <c r="AW842" i="20" s="1"/>
  <c r="AW841" i="20" s="1"/>
  <c r="AW838" i="20"/>
  <c r="AW837" i="20" s="1"/>
  <c r="AW836" i="20" s="1"/>
  <c r="AW835" i="20" s="1"/>
  <c r="AW832" i="20"/>
  <c r="AW831" i="20" s="1"/>
  <c r="AW830" i="20" s="1"/>
  <c r="AV832" i="20"/>
  <c r="AV831" i="20" s="1"/>
  <c r="AV830" i="20" s="1"/>
  <c r="AW828" i="20"/>
  <c r="AW827" i="20" s="1"/>
  <c r="AW825" i="20"/>
  <c r="AW824" i="20" s="1"/>
  <c r="AW815" i="20"/>
  <c r="AW814" i="20" s="1"/>
  <c r="AW812" i="20"/>
  <c r="AW811" i="20" s="1"/>
  <c r="AW804" i="20"/>
  <c r="AW803" i="20" s="1"/>
  <c r="AV804" i="20"/>
  <c r="AV803" i="20" s="1"/>
  <c r="AW801" i="20"/>
  <c r="AW800" i="20" s="1"/>
  <c r="AW797" i="20"/>
  <c r="AW796" i="20" s="1"/>
  <c r="AW794" i="20"/>
  <c r="AW793" i="20" s="1"/>
  <c r="AW790" i="20"/>
  <c r="AW789" i="20" s="1"/>
  <c r="AV790" i="20"/>
  <c r="AV789" i="20" s="1"/>
  <c r="AW787" i="20"/>
  <c r="AW786" i="20" s="1"/>
  <c r="AW780" i="20"/>
  <c r="AW779" i="20" s="1"/>
  <c r="AW778" i="20" s="1"/>
  <c r="AW777" i="20" s="1"/>
  <c r="AW776" i="20" s="1"/>
  <c r="AW775" i="20" s="1"/>
  <c r="AW773" i="20"/>
  <c r="AW772" i="20" s="1"/>
  <c r="AW771" i="20" s="1"/>
  <c r="AW770" i="20" s="1"/>
  <c r="AW769" i="20" s="1"/>
  <c r="AW768" i="20" s="1"/>
  <c r="AW767" i="20" s="1"/>
  <c r="AW765" i="20"/>
  <c r="AW764" i="20" s="1"/>
  <c r="AW763" i="20" s="1"/>
  <c r="AV765" i="20"/>
  <c r="AV764" i="20" s="1"/>
  <c r="AV763" i="20" s="1"/>
  <c r="AW760" i="20"/>
  <c r="AW759" i="20" s="1"/>
  <c r="AW758" i="20" s="1"/>
  <c r="AW756" i="20"/>
  <c r="AW755" i="20" s="1"/>
  <c r="AW754" i="20" s="1"/>
  <c r="AW752" i="20"/>
  <c r="AW751" i="20" s="1"/>
  <c r="AV752" i="20"/>
  <c r="AV751" i="20" s="1"/>
  <c r="AW748" i="20"/>
  <c r="AW747" i="20" s="1"/>
  <c r="AW741" i="20"/>
  <c r="AW740" i="20" s="1"/>
  <c r="AW739" i="20" s="1"/>
  <c r="AW738" i="20" s="1"/>
  <c r="AW737" i="20" s="1"/>
  <c r="AW736" i="20" s="1"/>
  <c r="AW734" i="20"/>
  <c r="AW733" i="20" s="1"/>
  <c r="AW732" i="20" s="1"/>
  <c r="AW730" i="20"/>
  <c r="AW729" i="20" s="1"/>
  <c r="AV730" i="20"/>
  <c r="AV729" i="20" s="1"/>
  <c r="AW723" i="20"/>
  <c r="AW722" i="20" s="1"/>
  <c r="AW721" i="20" s="1"/>
  <c r="AV723" i="20"/>
  <c r="AV722" i="20" s="1"/>
  <c r="AV721" i="20" s="1"/>
  <c r="AW719" i="20"/>
  <c r="AW718" i="20" s="1"/>
  <c r="AW716" i="20"/>
  <c r="AW715" i="20" s="1"/>
  <c r="AW711" i="20"/>
  <c r="AW710" i="20" s="1"/>
  <c r="AW704" i="20"/>
  <c r="AW703" i="20" s="1"/>
  <c r="AW702" i="20" s="1"/>
  <c r="AV704" i="20"/>
  <c r="AV703" i="20" s="1"/>
  <c r="AV702" i="20" s="1"/>
  <c r="AW696" i="20"/>
  <c r="AW695" i="20" s="1"/>
  <c r="AW694" i="20" s="1"/>
  <c r="AV696" i="20"/>
  <c r="AV695" i="20" s="1"/>
  <c r="AV694" i="20" s="1"/>
  <c r="AW692" i="20"/>
  <c r="AW691" i="20" s="1"/>
  <c r="AW690" i="20" s="1"/>
  <c r="AW688" i="20"/>
  <c r="AW687" i="20" s="1"/>
  <c r="AW686" i="20" s="1"/>
  <c r="AW684" i="20"/>
  <c r="AW683" i="20" s="1"/>
  <c r="AW682" i="20" s="1"/>
  <c r="AW680" i="20"/>
  <c r="AW679" i="20" s="1"/>
  <c r="AW678" i="20" s="1"/>
  <c r="AW676" i="20"/>
  <c r="AW675" i="20" s="1"/>
  <c r="AW674" i="20" s="1"/>
  <c r="AW672" i="20"/>
  <c r="AW671" i="20" s="1"/>
  <c r="AW670" i="20" s="1"/>
  <c r="AV672" i="20"/>
  <c r="AV671" i="20" s="1"/>
  <c r="AV670" i="20" s="1"/>
  <c r="AW668" i="20"/>
  <c r="AW667" i="20" s="1"/>
  <c r="AW666" i="20" s="1"/>
  <c r="AW664" i="20"/>
  <c r="AW663" i="20" s="1"/>
  <c r="AW661" i="20"/>
  <c r="AW660" i="20" s="1"/>
  <c r="AW658" i="20"/>
  <c r="AW657" i="20" s="1"/>
  <c r="AW651" i="20"/>
  <c r="AW650" i="20" s="1"/>
  <c r="AW646" i="20"/>
  <c r="AW645" i="20" s="1"/>
  <c r="AW640" i="20"/>
  <c r="AW639" i="20" s="1"/>
  <c r="AW638" i="20" s="1"/>
  <c r="AW637" i="20" s="1"/>
  <c r="AW636" i="20" s="1"/>
  <c r="AW630" i="20"/>
  <c r="AW629" i="20" s="1"/>
  <c r="AW628" i="20" s="1"/>
  <c r="AW626" i="20"/>
  <c r="AW625" i="20" s="1"/>
  <c r="AW623" i="20"/>
  <c r="AW618" i="20"/>
  <c r="AW617" i="20" s="1"/>
  <c r="AW616" i="20" s="1"/>
  <c r="AW614" i="20"/>
  <c r="AV614" i="20"/>
  <c r="AV613" i="20" s="1"/>
  <c r="AV612" i="20" s="1"/>
  <c r="AW611" i="20"/>
  <c r="AW603" i="20"/>
  <c r="AW602" i="20" s="1"/>
  <c r="AW601" i="20" s="1"/>
  <c r="AW600" i="20" s="1"/>
  <c r="AW599" i="20" s="1"/>
  <c r="AW597" i="20"/>
  <c r="AW596" i="20" s="1"/>
  <c r="AW595" i="20" s="1"/>
  <c r="AW593" i="20"/>
  <c r="AW592" i="20" s="1"/>
  <c r="AW591" i="20" s="1"/>
  <c r="AW589" i="20"/>
  <c r="AW588" i="20" s="1"/>
  <c r="AW587" i="20" s="1"/>
  <c r="AW585" i="20"/>
  <c r="AW584" i="20" s="1"/>
  <c r="AW583" i="20" s="1"/>
  <c r="AW581" i="20"/>
  <c r="AW580" i="20" s="1"/>
  <c r="AV581" i="20"/>
  <c r="AV580" i="20" s="1"/>
  <c r="AW578" i="20"/>
  <c r="AW576" i="20"/>
  <c r="AW573" i="20"/>
  <c r="AW569" i="20"/>
  <c r="AW568" i="20" s="1"/>
  <c r="AW565" i="20"/>
  <c r="AW564" i="20" s="1"/>
  <c r="AW563" i="20" s="1"/>
  <c r="AW562" i="20"/>
  <c r="AW557" i="20"/>
  <c r="AV557" i="20"/>
  <c r="AV556" i="20" s="1"/>
  <c r="AV555" i="20" s="1"/>
  <c r="AW553" i="20"/>
  <c r="AW552" i="20" s="1"/>
  <c r="AW551" i="20" s="1"/>
  <c r="AW548" i="20"/>
  <c r="AW547" i="20" s="1"/>
  <c r="AW545" i="20"/>
  <c r="AW540" i="20"/>
  <c r="AW539" i="20" s="1"/>
  <c r="AW538" i="20" s="1"/>
  <c r="AW536" i="20"/>
  <c r="AW535" i="20" s="1"/>
  <c r="AW534" i="20" s="1"/>
  <c r="AW531" i="20"/>
  <c r="AW530" i="20" s="1"/>
  <c r="AW529" i="20" s="1"/>
  <c r="AW528" i="20" s="1"/>
  <c r="AW525" i="20"/>
  <c r="AW524" i="20" s="1"/>
  <c r="AW523" i="20" s="1"/>
  <c r="AV525" i="20"/>
  <c r="AV524" i="20" s="1"/>
  <c r="AV523" i="20" s="1"/>
  <c r="AW521" i="20"/>
  <c r="AW520" i="20" s="1"/>
  <c r="AW516" i="20"/>
  <c r="AW515" i="20" s="1"/>
  <c r="AW514" i="20" s="1"/>
  <c r="AW513" i="20"/>
  <c r="AW508" i="20"/>
  <c r="AW507" i="20" s="1"/>
  <c r="AW506" i="20" s="1"/>
  <c r="AW503" i="20"/>
  <c r="AW502" i="20" s="1"/>
  <c r="AW501" i="20" s="1"/>
  <c r="AW500" i="20" s="1"/>
  <c r="AW495" i="20"/>
  <c r="AW494" i="20" s="1"/>
  <c r="AW492" i="20"/>
  <c r="AW491" i="20" s="1"/>
  <c r="AV492" i="20"/>
  <c r="AV491" i="20" s="1"/>
  <c r="AW488" i="20"/>
  <c r="AW487" i="20" s="1"/>
  <c r="AW486" i="20" s="1"/>
  <c r="AW484" i="20"/>
  <c r="AW483" i="20" s="1"/>
  <c r="AW482" i="20" s="1"/>
  <c r="AW480" i="20"/>
  <c r="AW479" i="20" s="1"/>
  <c r="AW476" i="20"/>
  <c r="AW475" i="20" s="1"/>
  <c r="AV476" i="20"/>
  <c r="AV475" i="20" s="1"/>
  <c r="AW469" i="20"/>
  <c r="AW468" i="20" s="1"/>
  <c r="AW467" i="20" s="1"/>
  <c r="AV469" i="20"/>
  <c r="AV468" i="20" s="1"/>
  <c r="AV467" i="20" s="1"/>
  <c r="AW465" i="20"/>
  <c r="AW464" i="20" s="1"/>
  <c r="AW463" i="20" s="1"/>
  <c r="AV465" i="20"/>
  <c r="AV464" i="20" s="1"/>
  <c r="AV463" i="20" s="1"/>
  <c r="AW461" i="20"/>
  <c r="AW460" i="20" s="1"/>
  <c r="AW458" i="20"/>
  <c r="AW457" i="20" s="1"/>
  <c r="AW455" i="20"/>
  <c r="AW454" i="20" s="1"/>
  <c r="AW451" i="20"/>
  <c r="AW450" i="20" s="1"/>
  <c r="AW449" i="20" s="1"/>
  <c r="AV451" i="20"/>
  <c r="AV450" i="20" s="1"/>
  <c r="AV449" i="20" s="1"/>
  <c r="AW443" i="20"/>
  <c r="AW442" i="20" s="1"/>
  <c r="AW440" i="20"/>
  <c r="AW439" i="20" s="1"/>
  <c r="AW435" i="20"/>
  <c r="AW434" i="20" s="1"/>
  <c r="AW428" i="20"/>
  <c r="AW427" i="20" s="1"/>
  <c r="AW426" i="20" s="1"/>
  <c r="AW425" i="20" s="1"/>
  <c r="AV428" i="20"/>
  <c r="AV427" i="20" s="1"/>
  <c r="AV426" i="20" s="1"/>
  <c r="AV425" i="20" s="1"/>
  <c r="AW423" i="20"/>
  <c r="AW422" i="20" s="1"/>
  <c r="AW420" i="20"/>
  <c r="AW419" i="20" s="1"/>
  <c r="AV420" i="20"/>
  <c r="AV419" i="20" s="1"/>
  <c r="AW416" i="20"/>
  <c r="AW415" i="20" s="1"/>
  <c r="AW413" i="20"/>
  <c r="AW412" i="20" s="1"/>
  <c r="AW404" i="20"/>
  <c r="AW403" i="20" s="1"/>
  <c r="AW402" i="20" s="1"/>
  <c r="AV404" i="20"/>
  <c r="AV403" i="20" s="1"/>
  <c r="AV402" i="20" s="1"/>
  <c r="AW400" i="20"/>
  <c r="AW399" i="20" s="1"/>
  <c r="AW398" i="20" s="1"/>
  <c r="AW394" i="20"/>
  <c r="AW393" i="20" s="1"/>
  <c r="AV394" i="20"/>
  <c r="AV393" i="20" s="1"/>
  <c r="AW390" i="20"/>
  <c r="AW389" i="20" s="1"/>
  <c r="AW386" i="20"/>
  <c r="AW385" i="20" s="1"/>
  <c r="AW382" i="20"/>
  <c r="AW381" i="20" s="1"/>
  <c r="AW378" i="20"/>
  <c r="AW377" i="20" s="1"/>
  <c r="AW372" i="20"/>
  <c r="AW371" i="20" s="1"/>
  <c r="AW370" i="20" s="1"/>
  <c r="AW369" i="20" s="1"/>
  <c r="AW368" i="20" s="1"/>
  <c r="AW365" i="20"/>
  <c r="AW364" i="20" s="1"/>
  <c r="AW363" i="20" s="1"/>
  <c r="AW361" i="20"/>
  <c r="AW360" i="20" s="1"/>
  <c r="AV361" i="20"/>
  <c r="AW350" i="20"/>
  <c r="AW349" i="20" s="1"/>
  <c r="AW348" i="20" s="1"/>
  <c r="AW346" i="20"/>
  <c r="AW345" i="20" s="1"/>
  <c r="AW344" i="20" s="1"/>
  <c r="AW342" i="20"/>
  <c r="AW341" i="20" s="1"/>
  <c r="AW340" i="20" s="1"/>
  <c r="AW334" i="20"/>
  <c r="AW333" i="20" s="1"/>
  <c r="AW332" i="20" s="1"/>
  <c r="AW329" i="20"/>
  <c r="AW328" i="20" s="1"/>
  <c r="AW327" i="20" s="1"/>
  <c r="AW324" i="20"/>
  <c r="AW323" i="20" s="1"/>
  <c r="AW322" i="20" s="1"/>
  <c r="AW320" i="20"/>
  <c r="AW319" i="20" s="1"/>
  <c r="AW318" i="20" s="1"/>
  <c r="AW316" i="20"/>
  <c r="AW315" i="20" s="1"/>
  <c r="AW314" i="20" s="1"/>
  <c r="AV316" i="20"/>
  <c r="AV315" i="20" s="1"/>
  <c r="AV314" i="20" s="1"/>
  <c r="AW312" i="20"/>
  <c r="AW310" i="20"/>
  <c r="AW305" i="20"/>
  <c r="AW304" i="20" s="1"/>
  <c r="AW303" i="20" s="1"/>
  <c r="AW302" i="20" s="1"/>
  <c r="AW300" i="20"/>
  <c r="AW299" i="20" s="1"/>
  <c r="AW298" i="20" s="1"/>
  <c r="AW297" i="20" s="1"/>
  <c r="AV300" i="20"/>
  <c r="AV299" i="20" s="1"/>
  <c r="AV298" i="20" s="1"/>
  <c r="AV297" i="20" s="1"/>
  <c r="AW295" i="20"/>
  <c r="AW294" i="20" s="1"/>
  <c r="AW293" i="20" s="1"/>
  <c r="AW292" i="20" s="1"/>
  <c r="AW290" i="20"/>
  <c r="AW289" i="20" s="1"/>
  <c r="AW288" i="20" s="1"/>
  <c r="AW287" i="20" s="1"/>
  <c r="AW285" i="20"/>
  <c r="AW284" i="20" s="1"/>
  <c r="AW283" i="20" s="1"/>
  <c r="AW282" i="20" s="1"/>
  <c r="AW280" i="20"/>
  <c r="AW279" i="20" s="1"/>
  <c r="AW277" i="20"/>
  <c r="AW276" i="20" s="1"/>
  <c r="AW273" i="20"/>
  <c r="AW272" i="20" s="1"/>
  <c r="AW269" i="20"/>
  <c r="AW268" i="20" s="1"/>
  <c r="AW265" i="20"/>
  <c r="AW264" i="20" s="1"/>
  <c r="AW263" i="20" s="1"/>
  <c r="AW261" i="20"/>
  <c r="AW260" i="20" s="1"/>
  <c r="AW258" i="20"/>
  <c r="AW257" i="20" s="1"/>
  <c r="AW254" i="20"/>
  <c r="AW253" i="20" s="1"/>
  <c r="AV254" i="20"/>
  <c r="AV253" i="20" s="1"/>
  <c r="AW251" i="20"/>
  <c r="AW250" i="20" s="1"/>
  <c r="AW248" i="20"/>
  <c r="AW247" i="20" s="1"/>
  <c r="AW244" i="20"/>
  <c r="AW243" i="20" s="1"/>
  <c r="AW240" i="20"/>
  <c r="AW239" i="20" s="1"/>
  <c r="AW236" i="20"/>
  <c r="AW235" i="20" s="1"/>
  <c r="AW234" i="20" s="1"/>
  <c r="AW232" i="20"/>
  <c r="AW231" i="20" s="1"/>
  <c r="AW230" i="20" s="1"/>
  <c r="AW227" i="20"/>
  <c r="AW226" i="20" s="1"/>
  <c r="AW224" i="20"/>
  <c r="AW223" i="20" s="1"/>
  <c r="AW220" i="20"/>
  <c r="AW219" i="20" s="1"/>
  <c r="AW216" i="20"/>
  <c r="AW215" i="20" s="1"/>
  <c r="AW213" i="20"/>
  <c r="AW212" i="20" s="1"/>
  <c r="AW209" i="20"/>
  <c r="AW208" i="20" s="1"/>
  <c r="AW207" i="20" s="1"/>
  <c r="AV209" i="20"/>
  <c r="AV208" i="20" s="1"/>
  <c r="AV207" i="20" s="1"/>
  <c r="AW205" i="20"/>
  <c r="AW204" i="20" s="1"/>
  <c r="AW203" i="20" s="1"/>
  <c r="AV205" i="20"/>
  <c r="AV204" i="20" s="1"/>
  <c r="AV203" i="20" s="1"/>
  <c r="AW201" i="20"/>
  <c r="AW200" i="20" s="1"/>
  <c r="AW199" i="20" s="1"/>
  <c r="AW196" i="20"/>
  <c r="AW195" i="20" s="1"/>
  <c r="AW194" i="20" s="1"/>
  <c r="AW192" i="20"/>
  <c r="AW191" i="20" s="1"/>
  <c r="AW190" i="20" s="1"/>
  <c r="AV192" i="20"/>
  <c r="AV191" i="20" s="1"/>
  <c r="AV190" i="20" s="1"/>
  <c r="AW188" i="20"/>
  <c r="AW187" i="20" s="1"/>
  <c r="AW186" i="20" s="1"/>
  <c r="AW182" i="20"/>
  <c r="AW181" i="20" s="1"/>
  <c r="AW178" i="20"/>
  <c r="AW177" i="20" s="1"/>
  <c r="AW173" i="20"/>
  <c r="AW172" i="20" s="1"/>
  <c r="AW169" i="20"/>
  <c r="AW168" i="20" s="1"/>
  <c r="AW167" i="20" s="1"/>
  <c r="AW165" i="20"/>
  <c r="AW164" i="20" s="1"/>
  <c r="AW157" i="20"/>
  <c r="AW156" i="20" s="1"/>
  <c r="AW155" i="20" s="1"/>
  <c r="AW153" i="20"/>
  <c r="AW152" i="20" s="1"/>
  <c r="AW150" i="20"/>
  <c r="AW145" i="20"/>
  <c r="AW144" i="20" s="1"/>
  <c r="AW141" i="20"/>
  <c r="AW140" i="20" s="1"/>
  <c r="AW139" i="20" s="1"/>
  <c r="AW133" i="20"/>
  <c r="AW132" i="20" s="1"/>
  <c r="AW131" i="20" s="1"/>
  <c r="AW129" i="20"/>
  <c r="AW128" i="20" s="1"/>
  <c r="AW127" i="20" s="1"/>
  <c r="AW125" i="20"/>
  <c r="AW124" i="20" s="1"/>
  <c r="AW120" i="20"/>
  <c r="AW119" i="20" s="1"/>
  <c r="AV120" i="20"/>
  <c r="AV119" i="20" s="1"/>
  <c r="AW116" i="20"/>
  <c r="AW115" i="20" s="1"/>
  <c r="AW113" i="20"/>
  <c r="AW112" i="20" s="1"/>
  <c r="AW108" i="20"/>
  <c r="AW107" i="20" s="1"/>
  <c r="AW102" i="20"/>
  <c r="AW101" i="20" s="1"/>
  <c r="AW100" i="20" s="1"/>
  <c r="AW98" i="20"/>
  <c r="AW97" i="20" s="1"/>
  <c r="AW96" i="20" s="1"/>
  <c r="AW94" i="20"/>
  <c r="AW93" i="20" s="1"/>
  <c r="AW92" i="20" s="1"/>
  <c r="AV94" i="20"/>
  <c r="AV93" i="20" s="1"/>
  <c r="AV92" i="20" s="1"/>
  <c r="AW90" i="20"/>
  <c r="AW89" i="20" s="1"/>
  <c r="AW85" i="20"/>
  <c r="AW84" i="20" s="1"/>
  <c r="AW81" i="20"/>
  <c r="AW80" i="20" s="1"/>
  <c r="AW77" i="20"/>
  <c r="AW76" i="20" s="1"/>
  <c r="AW73" i="20"/>
  <c r="AV73" i="20"/>
  <c r="AW71" i="20"/>
  <c r="AW67" i="20"/>
  <c r="AW66" i="20" s="1"/>
  <c r="AW65" i="20" s="1"/>
  <c r="AW63" i="20"/>
  <c r="AW62" i="20" s="1"/>
  <c r="AW58" i="20"/>
  <c r="AW57" i="20" s="1"/>
  <c r="AW54" i="20"/>
  <c r="AW53" i="20" s="1"/>
  <c r="AW52" i="20" s="1"/>
  <c r="AW50" i="20"/>
  <c r="AW49" i="20" s="1"/>
  <c r="AW48" i="20" s="1"/>
  <c r="AV50" i="20"/>
  <c r="AV49" i="20" s="1"/>
  <c r="AV48" i="20" s="1"/>
  <c r="AW46" i="20"/>
  <c r="AW45" i="20" s="1"/>
  <c r="AW44" i="20" s="1"/>
  <c r="AW42" i="20"/>
  <c r="AW41" i="20" s="1"/>
  <c r="AW40" i="20" s="1"/>
  <c r="AW38" i="20"/>
  <c r="AW37" i="20" s="1"/>
  <c r="AW33" i="20"/>
  <c r="AW32" i="20" s="1"/>
  <c r="AW29" i="20"/>
  <c r="AW28" i="20" s="1"/>
  <c r="AW24" i="20"/>
  <c r="AW23" i="20" s="1"/>
  <c r="AX914" i="20"/>
  <c r="AX913" i="20" s="1"/>
  <c r="AX911" i="20"/>
  <c r="AX910" i="20" s="1"/>
  <c r="AX907" i="20"/>
  <c r="AX900" i="20"/>
  <c r="AX899" i="20" s="1"/>
  <c r="AX898" i="20" s="1"/>
  <c r="AX896" i="20"/>
  <c r="AX895" i="20" s="1"/>
  <c r="AX894" i="20" s="1"/>
  <c r="AX892" i="20"/>
  <c r="AX891" i="20" s="1"/>
  <c r="AX890" i="20" s="1"/>
  <c r="AX885" i="20"/>
  <c r="AX884" i="20" s="1"/>
  <c r="AX883" i="20" s="1"/>
  <c r="AX882" i="20" s="1"/>
  <c r="AX880" i="20"/>
  <c r="AX879" i="20" s="1"/>
  <c r="AX875" i="20"/>
  <c r="AX874" i="20" s="1"/>
  <c r="AX870" i="20"/>
  <c r="AX869" i="20" s="1"/>
  <c r="AX868" i="20" s="1"/>
  <c r="AX867" i="20" s="1"/>
  <c r="AX863" i="20"/>
  <c r="AX862" i="20" s="1"/>
  <c r="AX861" i="20" s="1"/>
  <c r="AX860" i="20" s="1"/>
  <c r="AX856" i="20"/>
  <c r="AX855" i="20" s="1"/>
  <c r="AX854" i="20" s="1"/>
  <c r="AX853" i="20" s="1"/>
  <c r="AX850" i="20"/>
  <c r="AX849" i="20" s="1"/>
  <c r="AX848" i="20" s="1"/>
  <c r="AX847" i="20" s="1"/>
  <c r="AX844" i="20"/>
  <c r="AX843" i="20" s="1"/>
  <c r="AX842" i="20" s="1"/>
  <c r="AX841" i="20" s="1"/>
  <c r="AX838" i="20"/>
  <c r="AX837" i="20" s="1"/>
  <c r="AX836" i="20" s="1"/>
  <c r="AX835" i="20" s="1"/>
  <c r="AX832" i="20"/>
  <c r="AX831" i="20" s="1"/>
  <c r="AX830" i="20" s="1"/>
  <c r="AX828" i="20"/>
  <c r="AX827" i="20" s="1"/>
  <c r="AX825" i="20"/>
  <c r="AX824" i="20" s="1"/>
  <c r="AX815" i="20"/>
  <c r="AX814" i="20" s="1"/>
  <c r="AX812" i="20"/>
  <c r="AX811" i="20" s="1"/>
  <c r="AX804" i="20"/>
  <c r="AX803" i="20" s="1"/>
  <c r="AX801" i="20"/>
  <c r="AX800" i="20" s="1"/>
  <c r="AX797" i="20"/>
  <c r="AX796" i="20" s="1"/>
  <c r="AX794" i="20"/>
  <c r="AX793" i="20" s="1"/>
  <c r="AX790" i="20"/>
  <c r="AX789" i="20" s="1"/>
  <c r="AX787" i="20"/>
  <c r="AX786" i="20" s="1"/>
  <c r="AX780" i="20"/>
  <c r="AX779" i="20" s="1"/>
  <c r="AX778" i="20" s="1"/>
  <c r="AX777" i="20" s="1"/>
  <c r="AX776" i="20" s="1"/>
  <c r="AX775" i="20" s="1"/>
  <c r="AX773" i="20"/>
  <c r="AX772" i="20" s="1"/>
  <c r="AX771" i="20" s="1"/>
  <c r="AX770" i="20" s="1"/>
  <c r="AX769" i="20" s="1"/>
  <c r="AX768" i="20" s="1"/>
  <c r="AX767" i="20" s="1"/>
  <c r="AX765" i="20"/>
  <c r="AX764" i="20" s="1"/>
  <c r="AX763" i="20" s="1"/>
  <c r="AX760" i="20"/>
  <c r="AX759" i="20" s="1"/>
  <c r="AX758" i="20" s="1"/>
  <c r="AX756" i="20"/>
  <c r="AX755" i="20" s="1"/>
  <c r="AX754" i="20" s="1"/>
  <c r="AX752" i="20"/>
  <c r="AX751" i="20" s="1"/>
  <c r="AX748" i="20"/>
  <c r="AX747" i="20" s="1"/>
  <c r="AX741" i="20"/>
  <c r="AX740" i="20" s="1"/>
  <c r="AX739" i="20" s="1"/>
  <c r="AX738" i="20" s="1"/>
  <c r="AX737" i="20" s="1"/>
  <c r="AX736" i="20" s="1"/>
  <c r="AX734" i="20"/>
  <c r="AX733" i="20" s="1"/>
  <c r="AX732" i="20" s="1"/>
  <c r="AX730" i="20"/>
  <c r="AX729" i="20" s="1"/>
  <c r="AX723" i="20"/>
  <c r="AX722" i="20" s="1"/>
  <c r="AX721" i="20" s="1"/>
  <c r="AX719" i="20"/>
  <c r="AX718" i="20" s="1"/>
  <c r="AX716" i="20"/>
  <c r="AX715" i="20" s="1"/>
  <c r="AX711" i="20"/>
  <c r="AX710" i="20" s="1"/>
  <c r="AX704" i="20"/>
  <c r="AX703" i="20" s="1"/>
  <c r="AX702" i="20" s="1"/>
  <c r="AX696" i="20"/>
  <c r="AX695" i="20" s="1"/>
  <c r="AX694" i="20" s="1"/>
  <c r="AX692" i="20"/>
  <c r="AX691" i="20" s="1"/>
  <c r="AX690" i="20" s="1"/>
  <c r="AX688" i="20"/>
  <c r="AX687" i="20" s="1"/>
  <c r="AX686" i="20" s="1"/>
  <c r="AX684" i="20"/>
  <c r="AX683" i="20" s="1"/>
  <c r="AX682" i="20" s="1"/>
  <c r="AX680" i="20"/>
  <c r="AX679" i="20" s="1"/>
  <c r="AX678" i="20" s="1"/>
  <c r="AX676" i="20"/>
  <c r="AX675" i="20" s="1"/>
  <c r="AX674" i="20" s="1"/>
  <c r="AX672" i="20"/>
  <c r="AX671" i="20" s="1"/>
  <c r="AX670" i="20" s="1"/>
  <c r="AX668" i="20"/>
  <c r="AX667" i="20" s="1"/>
  <c r="AX666" i="20" s="1"/>
  <c r="AX664" i="20"/>
  <c r="AX663" i="20" s="1"/>
  <c r="AX661" i="20"/>
  <c r="AX660" i="20" s="1"/>
  <c r="AX658" i="20"/>
  <c r="AX657" i="20" s="1"/>
  <c r="AX651" i="20"/>
  <c r="AX650" i="20" s="1"/>
  <c r="AX646" i="20"/>
  <c r="AX645" i="20" s="1"/>
  <c r="AX640" i="20"/>
  <c r="AX639" i="20" s="1"/>
  <c r="AX638" i="20" s="1"/>
  <c r="AX637" i="20" s="1"/>
  <c r="AX636" i="20" s="1"/>
  <c r="AX630" i="20"/>
  <c r="AX629" i="20" s="1"/>
  <c r="AX628" i="20" s="1"/>
  <c r="AX626" i="20"/>
  <c r="AX623" i="20"/>
  <c r="AX618" i="20"/>
  <c r="AX617" i="20" s="1"/>
  <c r="AX616" i="20" s="1"/>
  <c r="AX614" i="20"/>
  <c r="AX613" i="20" s="1"/>
  <c r="AX611" i="20"/>
  <c r="AX603" i="20"/>
  <c r="AX602" i="20" s="1"/>
  <c r="AX601" i="20" s="1"/>
  <c r="AX600" i="20" s="1"/>
  <c r="AX599" i="20" s="1"/>
  <c r="AX597" i="20"/>
  <c r="AX596" i="20" s="1"/>
  <c r="AX595" i="20" s="1"/>
  <c r="AX593" i="20"/>
  <c r="AX592" i="20" s="1"/>
  <c r="AX591" i="20" s="1"/>
  <c r="AX589" i="20"/>
  <c r="AX588" i="20" s="1"/>
  <c r="AX587" i="20" s="1"/>
  <c r="AX585" i="20"/>
  <c r="AX584" i="20" s="1"/>
  <c r="AX583" i="20" s="1"/>
  <c r="AX581" i="20"/>
  <c r="AX580" i="20" s="1"/>
  <c r="AX578" i="20"/>
  <c r="AX576" i="20"/>
  <c r="AX573" i="20"/>
  <c r="AX569" i="20"/>
  <c r="AX568" i="20" s="1"/>
  <c r="AX567" i="20" s="1"/>
  <c r="AX565" i="20"/>
  <c r="AX562" i="20"/>
  <c r="AX557" i="20"/>
  <c r="AX553" i="20"/>
  <c r="AX552" i="20" s="1"/>
  <c r="AX551" i="20" s="1"/>
  <c r="AX548" i="20"/>
  <c r="AX547" i="20" s="1"/>
  <c r="AX546" i="20" s="1"/>
  <c r="AX545" i="20"/>
  <c r="AX540" i="20"/>
  <c r="AX539" i="20" s="1"/>
  <c r="AX538" i="20" s="1"/>
  <c r="AX536" i="20"/>
  <c r="AX535" i="20" s="1"/>
  <c r="AX534" i="20" s="1"/>
  <c r="AX531" i="20"/>
  <c r="AX530" i="20" s="1"/>
  <c r="AX529" i="20" s="1"/>
  <c r="AX528" i="20" s="1"/>
  <c r="AX525" i="20"/>
  <c r="AX524" i="20" s="1"/>
  <c r="AX523" i="20" s="1"/>
  <c r="AX521" i="20"/>
  <c r="AX516" i="20"/>
  <c r="AX515" i="20" s="1"/>
  <c r="AX514" i="20" s="1"/>
  <c r="AX513" i="20"/>
  <c r="AX508" i="20"/>
  <c r="AX507" i="20" s="1"/>
  <c r="AX506" i="20" s="1"/>
  <c r="AX503" i="20"/>
  <c r="AX502" i="20" s="1"/>
  <c r="AX501" i="20" s="1"/>
  <c r="AX500" i="20" s="1"/>
  <c r="AX495" i="20"/>
  <c r="AX494" i="20" s="1"/>
  <c r="AX492" i="20"/>
  <c r="AX491" i="20" s="1"/>
  <c r="AX488" i="20"/>
  <c r="AX487" i="20" s="1"/>
  <c r="AX486" i="20" s="1"/>
  <c r="AX484" i="20"/>
  <c r="AX483" i="20" s="1"/>
  <c r="AX482" i="20" s="1"/>
  <c r="AX480" i="20"/>
  <c r="AX479" i="20" s="1"/>
  <c r="AX476" i="20"/>
  <c r="AX475" i="20" s="1"/>
  <c r="AX469" i="20"/>
  <c r="AX468" i="20" s="1"/>
  <c r="AX467" i="20" s="1"/>
  <c r="AX465" i="20"/>
  <c r="AX464" i="20" s="1"/>
  <c r="AX463" i="20" s="1"/>
  <c r="AX461" i="20"/>
  <c r="AX460" i="20" s="1"/>
  <c r="AX458" i="20"/>
  <c r="AX457" i="20" s="1"/>
  <c r="AX455" i="20"/>
  <c r="AX454" i="20" s="1"/>
  <c r="AX451" i="20"/>
  <c r="AX450" i="20" s="1"/>
  <c r="AX449" i="20" s="1"/>
  <c r="AX443" i="20"/>
  <c r="AX442" i="20" s="1"/>
  <c r="AX440" i="20"/>
  <c r="AX439" i="20" s="1"/>
  <c r="AX435" i="20"/>
  <c r="AX434" i="20" s="1"/>
  <c r="AX428" i="20"/>
  <c r="AX427" i="20" s="1"/>
  <c r="AX426" i="20" s="1"/>
  <c r="AX425" i="20" s="1"/>
  <c r="AX423" i="20"/>
  <c r="AX422" i="20" s="1"/>
  <c r="AX420" i="20"/>
  <c r="AX419" i="20" s="1"/>
  <c r="AX416" i="20"/>
  <c r="AX415" i="20" s="1"/>
  <c r="AX413" i="20"/>
  <c r="AX412" i="20" s="1"/>
  <c r="AX404" i="20"/>
  <c r="AX403" i="20" s="1"/>
  <c r="AX402" i="20" s="1"/>
  <c r="AX400" i="20"/>
  <c r="AX399" i="20" s="1"/>
  <c r="AX398" i="20" s="1"/>
  <c r="AX394" i="20"/>
  <c r="AX393" i="20" s="1"/>
  <c r="AX390" i="20"/>
  <c r="AX389" i="20" s="1"/>
  <c r="AX386" i="20"/>
  <c r="AX385" i="20" s="1"/>
  <c r="AX382" i="20"/>
  <c r="AX381" i="20" s="1"/>
  <c r="AX378" i="20"/>
  <c r="AX377" i="20" s="1"/>
  <c r="AX372" i="20"/>
  <c r="AX371" i="20" s="1"/>
  <c r="AX370" i="20" s="1"/>
  <c r="AX369" i="20" s="1"/>
  <c r="AX368" i="20" s="1"/>
  <c r="AX365" i="20"/>
  <c r="AX364" i="20" s="1"/>
  <c r="AX361" i="20"/>
  <c r="AX360" i="20" s="1"/>
  <c r="AX359" i="20" s="1"/>
  <c r="AX350" i="20"/>
  <c r="AX349" i="20" s="1"/>
  <c r="AX348" i="20" s="1"/>
  <c r="AX346" i="20"/>
  <c r="AX345" i="20" s="1"/>
  <c r="AX344" i="20" s="1"/>
  <c r="AX342" i="20"/>
  <c r="AX341" i="20" s="1"/>
  <c r="AX340" i="20" s="1"/>
  <c r="AX334" i="20"/>
  <c r="AX333" i="20" s="1"/>
  <c r="AX332" i="20" s="1"/>
  <c r="AX329" i="20"/>
  <c r="AX328" i="20" s="1"/>
  <c r="AX327" i="20" s="1"/>
  <c r="AX324" i="20"/>
  <c r="AX323" i="20" s="1"/>
  <c r="AX322" i="20" s="1"/>
  <c r="AX320" i="20"/>
  <c r="AX319" i="20" s="1"/>
  <c r="AX318" i="20" s="1"/>
  <c r="AX316" i="20"/>
  <c r="AX315" i="20" s="1"/>
  <c r="AX314" i="20" s="1"/>
  <c r="AX312" i="20"/>
  <c r="AX310" i="20"/>
  <c r="AX305" i="20"/>
  <c r="AX304" i="20" s="1"/>
  <c r="AX303" i="20" s="1"/>
  <c r="AX302" i="20" s="1"/>
  <c r="AX300" i="20"/>
  <c r="AX299" i="20" s="1"/>
  <c r="AX298" i="20" s="1"/>
  <c r="AX297" i="20" s="1"/>
  <c r="AX295" i="20"/>
  <c r="AX294" i="20" s="1"/>
  <c r="AX293" i="20" s="1"/>
  <c r="AX292" i="20" s="1"/>
  <c r="AX290" i="20"/>
  <c r="AX289" i="20" s="1"/>
  <c r="AX288" i="20" s="1"/>
  <c r="AX287" i="20" s="1"/>
  <c r="AX285" i="20"/>
  <c r="AX284" i="20" s="1"/>
  <c r="AX283" i="20" s="1"/>
  <c r="AX282" i="20" s="1"/>
  <c r="AX280" i="20"/>
  <c r="AX279" i="20" s="1"/>
  <c r="AX277" i="20"/>
  <c r="AX276" i="20" s="1"/>
  <c r="AX273" i="20"/>
  <c r="AX272" i="20" s="1"/>
  <c r="AX269" i="20"/>
  <c r="AX268" i="20" s="1"/>
  <c r="AX265" i="20"/>
  <c r="AX264" i="20" s="1"/>
  <c r="AX263" i="20" s="1"/>
  <c r="AX261" i="20"/>
  <c r="AX260" i="20" s="1"/>
  <c r="AX258" i="20"/>
  <c r="AX257" i="20" s="1"/>
  <c r="AX254" i="20"/>
  <c r="AX253" i="20" s="1"/>
  <c r="AX251" i="20"/>
  <c r="AX250" i="20" s="1"/>
  <c r="AX248" i="20"/>
  <c r="AX247" i="20" s="1"/>
  <c r="AX244" i="20"/>
  <c r="AX243" i="20" s="1"/>
  <c r="AX240" i="20"/>
  <c r="AX239" i="20" s="1"/>
  <c r="AX236" i="20"/>
  <c r="AX235" i="20" s="1"/>
  <c r="AX234" i="20" s="1"/>
  <c r="AX232" i="20"/>
  <c r="AX231" i="20" s="1"/>
  <c r="AX230" i="20" s="1"/>
  <c r="AX227" i="20"/>
  <c r="AX226" i="20" s="1"/>
  <c r="AX224" i="20"/>
  <c r="AX223" i="20" s="1"/>
  <c r="AX220" i="20"/>
  <c r="AX219" i="20" s="1"/>
  <c r="AX216" i="20"/>
  <c r="AX215" i="20" s="1"/>
  <c r="AX213" i="20"/>
  <c r="AX212" i="20" s="1"/>
  <c r="AX209" i="20"/>
  <c r="AX208" i="20" s="1"/>
  <c r="AX207" i="20" s="1"/>
  <c r="AX205" i="20"/>
  <c r="AX204" i="20" s="1"/>
  <c r="AX203" i="20" s="1"/>
  <c r="AX201" i="20"/>
  <c r="AX200" i="20" s="1"/>
  <c r="AX199" i="20" s="1"/>
  <c r="AX196" i="20"/>
  <c r="AX195" i="20" s="1"/>
  <c r="AX194" i="20" s="1"/>
  <c r="AX192" i="20"/>
  <c r="AX191" i="20" s="1"/>
  <c r="AX190" i="20" s="1"/>
  <c r="AX188" i="20"/>
  <c r="AX187" i="20" s="1"/>
  <c r="AX186" i="20" s="1"/>
  <c r="AX182" i="20"/>
  <c r="AX181" i="20" s="1"/>
  <c r="AX178" i="20"/>
  <c r="AX177" i="20" s="1"/>
  <c r="AX173" i="20"/>
  <c r="AX172" i="20" s="1"/>
  <c r="AX169" i="20"/>
  <c r="AX168" i="20" s="1"/>
  <c r="AX167" i="20" s="1"/>
  <c r="AX165" i="20"/>
  <c r="AX157" i="20"/>
  <c r="AX156" i="20" s="1"/>
  <c r="AX153" i="20"/>
  <c r="AX152" i="20" s="1"/>
  <c r="AX151" i="20" s="1"/>
  <c r="AX150" i="20"/>
  <c r="AX145" i="20"/>
  <c r="AX144" i="20" s="1"/>
  <c r="AX143" i="20" s="1"/>
  <c r="AX141" i="20"/>
  <c r="AX133" i="20"/>
  <c r="AX132" i="20" s="1"/>
  <c r="AX131" i="20" s="1"/>
  <c r="AX129" i="20"/>
  <c r="AX128" i="20" s="1"/>
  <c r="AX127" i="20" s="1"/>
  <c r="AX125" i="20"/>
  <c r="AX124" i="20" s="1"/>
  <c r="AX120" i="20"/>
  <c r="AX119" i="20" s="1"/>
  <c r="AX116" i="20"/>
  <c r="AX115" i="20" s="1"/>
  <c r="AX113" i="20"/>
  <c r="AX112" i="20" s="1"/>
  <c r="AX108" i="20"/>
  <c r="AX107" i="20" s="1"/>
  <c r="AX102" i="20"/>
  <c r="AX101" i="20" s="1"/>
  <c r="AX100" i="20" s="1"/>
  <c r="AX98" i="20"/>
  <c r="AX97" i="20" s="1"/>
  <c r="AX96" i="20" s="1"/>
  <c r="AX94" i="20"/>
  <c r="AX93" i="20" s="1"/>
  <c r="AX92" i="20" s="1"/>
  <c r="AX90" i="20"/>
  <c r="AX89" i="20" s="1"/>
  <c r="AX85" i="20"/>
  <c r="AX84" i="20" s="1"/>
  <c r="AX81" i="20"/>
  <c r="AX80" i="20" s="1"/>
  <c r="AX77" i="20"/>
  <c r="AX76" i="20" s="1"/>
  <c r="AX73" i="20"/>
  <c r="AX71" i="20"/>
  <c r="AX67" i="20"/>
  <c r="AX66" i="20" s="1"/>
  <c r="AX65" i="20" s="1"/>
  <c r="AX63" i="20"/>
  <c r="AX62" i="20" s="1"/>
  <c r="AX58" i="20"/>
  <c r="AX57" i="20" s="1"/>
  <c r="AX54" i="20"/>
  <c r="AX53" i="20" s="1"/>
  <c r="AX52" i="20" s="1"/>
  <c r="AX50" i="20"/>
  <c r="AX49" i="20" s="1"/>
  <c r="AX48" i="20" s="1"/>
  <c r="AX46" i="20"/>
  <c r="AX45" i="20" s="1"/>
  <c r="AX44" i="20" s="1"/>
  <c r="AX42" i="20"/>
  <c r="AX41" i="20" s="1"/>
  <c r="AX40" i="20" s="1"/>
  <c r="AX38" i="20"/>
  <c r="AX37" i="20" s="1"/>
  <c r="AX33" i="20"/>
  <c r="AX32" i="20" s="1"/>
  <c r="AX29" i="20"/>
  <c r="AX28" i="20" s="1"/>
  <c r="AX24" i="20"/>
  <c r="AX23" i="20" s="1"/>
  <c r="AY900" i="20"/>
  <c r="AY899" i="20" s="1"/>
  <c r="AY898" i="20" s="1"/>
  <c r="AY752" i="20"/>
  <c r="AY751" i="20" s="1"/>
  <c r="AY672" i="20"/>
  <c r="AY671" i="20" s="1"/>
  <c r="AY670" i="20" s="1"/>
  <c r="AY476" i="20"/>
  <c r="AY475" i="20" s="1"/>
  <c r="AY428" i="20"/>
  <c r="AY427" i="20" s="1"/>
  <c r="AY426" i="20" s="1"/>
  <c r="AY425" i="20" s="1"/>
  <c r="AY420" i="20"/>
  <c r="AY419" i="20" s="1"/>
  <c r="AY254" i="20"/>
  <c r="AY253" i="20" s="1"/>
  <c r="AY209" i="20"/>
  <c r="AY208" i="20" s="1"/>
  <c r="AY207" i="20" s="1"/>
  <c r="AY120" i="20"/>
  <c r="AY119" i="20" s="1"/>
  <c r="AI158" i="20"/>
  <c r="AI829" i="20"/>
  <c r="AI816" i="20"/>
  <c r="AI550" i="20"/>
  <c r="AI662" i="20"/>
  <c r="AI577" i="20"/>
  <c r="AI517" i="20"/>
  <c r="AI448" i="20"/>
  <c r="AI444" i="20"/>
  <c r="AV461" i="20" l="1"/>
  <c r="AV460" i="20" s="1"/>
  <c r="AV680" i="20"/>
  <c r="AV679" i="20" s="1"/>
  <c r="AV678" i="20" s="1"/>
  <c r="AV416" i="20"/>
  <c r="AV415" i="20" s="1"/>
  <c r="BD316" i="20"/>
  <c r="BD315" i="20" s="1"/>
  <c r="BD314" i="20" s="1"/>
  <c r="BD346" i="20"/>
  <c r="BD345" i="20" s="1"/>
  <c r="BD344" i="20" s="1"/>
  <c r="BD503" i="20"/>
  <c r="BD502" i="20" s="1"/>
  <c r="BD501" i="20" s="1"/>
  <c r="BD500" i="20" s="1"/>
  <c r="BD730" i="20"/>
  <c r="BD729" i="20" s="1"/>
  <c r="BD804" i="20"/>
  <c r="BD803" i="20" s="1"/>
  <c r="AY701" i="20"/>
  <c r="AV700" i="20"/>
  <c r="AV699" i="20" s="1"/>
  <c r="AV698" i="20" s="1"/>
  <c r="AV280" i="20"/>
  <c r="AV279" i="20" s="1"/>
  <c r="AV503" i="20"/>
  <c r="AV502" i="20" s="1"/>
  <c r="AV501" i="20" s="1"/>
  <c r="AV500" i="20" s="1"/>
  <c r="AV797" i="20"/>
  <c r="AV796" i="20" s="1"/>
  <c r="AV661" i="20"/>
  <c r="AV660" i="20" s="1"/>
  <c r="BD626" i="20"/>
  <c r="BD625" i="20" s="1"/>
  <c r="BD624" i="20" s="1"/>
  <c r="BD620" i="20" s="1"/>
  <c r="AV290" i="20"/>
  <c r="AV289" i="20" s="1"/>
  <c r="AV288" i="20" s="1"/>
  <c r="AV287" i="20" s="1"/>
  <c r="BD285" i="20"/>
  <c r="BD284" i="20" s="1"/>
  <c r="BD283" i="20" s="1"/>
  <c r="BD282" i="20" s="1"/>
  <c r="AX903" i="20"/>
  <c r="AX902" i="20" s="1"/>
  <c r="BH903" i="20"/>
  <c r="BH902" i="20" s="1"/>
  <c r="BF903" i="20"/>
  <c r="BF902" i="20" s="1"/>
  <c r="BE903" i="20"/>
  <c r="BE902" i="20" s="1"/>
  <c r="AW903" i="20"/>
  <c r="AW902" i="20" s="1"/>
  <c r="AY903" i="20"/>
  <c r="AY902" i="20" s="1"/>
  <c r="BG903" i="20"/>
  <c r="BG902" i="20" s="1"/>
  <c r="AV232" i="20"/>
  <c r="AV231" i="20" s="1"/>
  <c r="AV230" i="20" s="1"/>
  <c r="AV244" i="20"/>
  <c r="AV243" i="20" s="1"/>
  <c r="AV261" i="20"/>
  <c r="AV260" i="20" s="1"/>
  <c r="AV256" i="20" s="1"/>
  <c r="AV240" i="20"/>
  <c r="AV239" i="20" s="1"/>
  <c r="AV116" i="20"/>
  <c r="AV115" i="20" s="1"/>
  <c r="AV150" i="20"/>
  <c r="AV220" i="20"/>
  <c r="AV219" i="20" s="1"/>
  <c r="AV305" i="20"/>
  <c r="AV304" i="20" s="1"/>
  <c r="AV303" i="20" s="1"/>
  <c r="AV302" i="20" s="1"/>
  <c r="AV346" i="20"/>
  <c r="AV345" i="20" s="1"/>
  <c r="AV344" i="20" s="1"/>
  <c r="BD295" i="20"/>
  <c r="BD294" i="20" s="1"/>
  <c r="BD293" i="20" s="1"/>
  <c r="BD292" i="20" s="1"/>
  <c r="BD585" i="20"/>
  <c r="BD584" i="20" s="1"/>
  <c r="BD583" i="20" s="1"/>
  <c r="BD723" i="20"/>
  <c r="BD722" i="20" s="1"/>
  <c r="BD721" i="20" s="1"/>
  <c r="BD797" i="20"/>
  <c r="BD796" i="20" s="1"/>
  <c r="BD290" i="20"/>
  <c r="BD289" i="20" s="1"/>
  <c r="BD288" i="20" s="1"/>
  <c r="BD287" i="20" s="1"/>
  <c r="BD488" i="20"/>
  <c r="BD487" i="20" s="1"/>
  <c r="BD486" i="20" s="1"/>
  <c r="AV77" i="20"/>
  <c r="AV76" i="20" s="1"/>
  <c r="AV75" i="20" s="1"/>
  <c r="AV85" i="20"/>
  <c r="AV84" i="20" s="1"/>
  <c r="AV83" i="20" s="1"/>
  <c r="AV178" i="20"/>
  <c r="AV177" i="20" s="1"/>
  <c r="AV760" i="20"/>
  <c r="AV759" i="20" s="1"/>
  <c r="AV758" i="20" s="1"/>
  <c r="AV748" i="20"/>
  <c r="AV747" i="20" s="1"/>
  <c r="AV746" i="20" s="1"/>
  <c r="AV646" i="20"/>
  <c r="AV645" i="20" s="1"/>
  <c r="AV644" i="20" s="1"/>
  <c r="AV643" i="20" s="1"/>
  <c r="AV642" i="20" s="1"/>
  <c r="AV435" i="20"/>
  <c r="AV434" i="20" s="1"/>
  <c r="AV390" i="20"/>
  <c r="AV389" i="20" s="1"/>
  <c r="BD545" i="20"/>
  <c r="BD386" i="20"/>
  <c r="BD385" i="20" s="1"/>
  <c r="BD178" i="20"/>
  <c r="BD177" i="20" s="1"/>
  <c r="BD85" i="20"/>
  <c r="BD84" i="20" s="1"/>
  <c r="BD83" i="20" s="1"/>
  <c r="AV285" i="20"/>
  <c r="AV284" i="20" s="1"/>
  <c r="AV283" i="20" s="1"/>
  <c r="AV282" i="20" s="1"/>
  <c r="AV413" i="20"/>
  <c r="AV412" i="20" s="1"/>
  <c r="AV801" i="20"/>
  <c r="AV800" i="20" s="1"/>
  <c r="AV799" i="20" s="1"/>
  <c r="BD838" i="20"/>
  <c r="BD837" i="20" s="1"/>
  <c r="BD836" i="20" s="1"/>
  <c r="BD835" i="20" s="1"/>
  <c r="AV269" i="20"/>
  <c r="AV268" i="20" s="1"/>
  <c r="AV267" i="20" s="1"/>
  <c r="AV329" i="20"/>
  <c r="AV328" i="20" s="1"/>
  <c r="AV327" i="20" s="1"/>
  <c r="AV531" i="20"/>
  <c r="AV530" i="20" s="1"/>
  <c r="AV529" i="20" s="1"/>
  <c r="AV528" i="20" s="1"/>
  <c r="AV585" i="20"/>
  <c r="AV584" i="20" s="1"/>
  <c r="AV583" i="20" s="1"/>
  <c r="AV684" i="20"/>
  <c r="AV683" i="20" s="1"/>
  <c r="AV682" i="20" s="1"/>
  <c r="AV787" i="20"/>
  <c r="AV786" i="20" s="1"/>
  <c r="AV785" i="20" s="1"/>
  <c r="AV856" i="20"/>
  <c r="AV855" i="20" s="1"/>
  <c r="AV854" i="20" s="1"/>
  <c r="AV853" i="20" s="1"/>
  <c r="AV227" i="20"/>
  <c r="AV226" i="20" s="1"/>
  <c r="AV320" i="20"/>
  <c r="AV319" i="20" s="1"/>
  <c r="AV318" i="20" s="1"/>
  <c r="AV488" i="20"/>
  <c r="AV487" i="20" s="1"/>
  <c r="AV486" i="20" s="1"/>
  <c r="AV545" i="20"/>
  <c r="AV623" i="20"/>
  <c r="AV630" i="20"/>
  <c r="AV629" i="20" s="1"/>
  <c r="AV628" i="20" s="1"/>
  <c r="AV844" i="20"/>
  <c r="AV843" i="20" s="1"/>
  <c r="AV842" i="20" s="1"/>
  <c r="AV841" i="20" s="1"/>
  <c r="AV892" i="20"/>
  <c r="AV891" i="20" s="1"/>
  <c r="AV890" i="20" s="1"/>
  <c r="AV889" i="20" s="1"/>
  <c r="BD573" i="20"/>
  <c r="BD572" i="20" s="1"/>
  <c r="BD77" i="20"/>
  <c r="BD76" i="20" s="1"/>
  <c r="BD75" i="20" s="1"/>
  <c r="AV611" i="20"/>
  <c r="BD150" i="20"/>
  <c r="BD324" i="20"/>
  <c r="BD323" i="20" s="1"/>
  <c r="BD322" i="20" s="1"/>
  <c r="BD423" i="20"/>
  <c r="BD422" i="20" s="1"/>
  <c r="BD418" i="20" s="1"/>
  <c r="BD794" i="20"/>
  <c r="BD793" i="20" s="1"/>
  <c r="BD792" i="20" s="1"/>
  <c r="AV885" i="20"/>
  <c r="AV884" i="20" s="1"/>
  <c r="AV883" i="20" s="1"/>
  <c r="AV882" i="20" s="1"/>
  <c r="AV875" i="20"/>
  <c r="AV874" i="20" s="1"/>
  <c r="AV873" i="20" s="1"/>
  <c r="AV872" i="20" s="1"/>
  <c r="AV863" i="20"/>
  <c r="AV862" i="20" s="1"/>
  <c r="AV861" i="20" s="1"/>
  <c r="AV860" i="20" s="1"/>
  <c r="AV756" i="20"/>
  <c r="AV755" i="20" s="1"/>
  <c r="AV754" i="20" s="1"/>
  <c r="AV423" i="20"/>
  <c r="AV422" i="20" s="1"/>
  <c r="AV418" i="20" s="1"/>
  <c r="AV443" i="20"/>
  <c r="AV442" i="20" s="1"/>
  <c r="AV480" i="20"/>
  <c r="AV479" i="20" s="1"/>
  <c r="AV474" i="20" s="1"/>
  <c r="AV495" i="20"/>
  <c r="AV494" i="20" s="1"/>
  <c r="AV838" i="20"/>
  <c r="AV837" i="20" s="1"/>
  <c r="AV836" i="20" s="1"/>
  <c r="AV835" i="20" s="1"/>
  <c r="AV850" i="20"/>
  <c r="AV849" i="20" s="1"/>
  <c r="AV848" i="20" s="1"/>
  <c r="AV847" i="20" s="1"/>
  <c r="AV907" i="20"/>
  <c r="AV562" i="20"/>
  <c r="BD790" i="20"/>
  <c r="BD789" i="20" s="1"/>
  <c r="BD785" i="20" s="1"/>
  <c r="BD850" i="20"/>
  <c r="BD849" i="20" s="1"/>
  <c r="BD848" i="20" s="1"/>
  <c r="BD847" i="20" s="1"/>
  <c r="AV33" i="20"/>
  <c r="AV32" i="20" s="1"/>
  <c r="AV31" i="20" s="1"/>
  <c r="AV58" i="20"/>
  <c r="AV57" i="20" s="1"/>
  <c r="AV56" i="20" s="1"/>
  <c r="AV182" i="20"/>
  <c r="AV181" i="20" s="1"/>
  <c r="AV196" i="20"/>
  <c r="AV195" i="20" s="1"/>
  <c r="AV194" i="20" s="1"/>
  <c r="AV102" i="20"/>
  <c r="AV101" i="20" s="1"/>
  <c r="AV100" i="20" s="1"/>
  <c r="AV108" i="20"/>
  <c r="AV107" i="20" s="1"/>
  <c r="AV173" i="20"/>
  <c r="AV172" i="20" s="1"/>
  <c r="AV171" i="20" s="1"/>
  <c r="AV711" i="20"/>
  <c r="AV710" i="20" s="1"/>
  <c r="AV709" i="20" s="1"/>
  <c r="AV708" i="20" s="1"/>
  <c r="AV707" i="20" s="1"/>
  <c r="AV706" i="20" s="1"/>
  <c r="AV24" i="20"/>
  <c r="AV23" i="20" s="1"/>
  <c r="AV22" i="20" s="1"/>
  <c r="BD378" i="20"/>
  <c r="BD377" i="20" s="1"/>
  <c r="AV378" i="20"/>
  <c r="AV377" i="20" s="1"/>
  <c r="AV376" i="20" s="1"/>
  <c r="BD748" i="20"/>
  <c r="BD747" i="20" s="1"/>
  <c r="BD746" i="20" s="1"/>
  <c r="BD711" i="20"/>
  <c r="BD710" i="20" s="1"/>
  <c r="BD709" i="20" s="1"/>
  <c r="BD708" i="20" s="1"/>
  <c r="BD707" i="20" s="1"/>
  <c r="BD706" i="20" s="1"/>
  <c r="BD562" i="20"/>
  <c r="BD513" i="20"/>
  <c r="BD435" i="20"/>
  <c r="BD434" i="20" s="1"/>
  <c r="BD433" i="20" s="1"/>
  <c r="BD102" i="20"/>
  <c r="BD101" i="20" s="1"/>
  <c r="BD100" i="20" s="1"/>
  <c r="BD173" i="20"/>
  <c r="BD172" i="20" s="1"/>
  <c r="AV224" i="20"/>
  <c r="AV223" i="20" s="1"/>
  <c r="AV248" i="20"/>
  <c r="AV247" i="20" s="1"/>
  <c r="AV246" i="20" s="1"/>
  <c r="AV277" i="20"/>
  <c r="AV276" i="20" s="1"/>
  <c r="AV295" i="20"/>
  <c r="AV294" i="20" s="1"/>
  <c r="AV293" i="20" s="1"/>
  <c r="AV292" i="20" s="1"/>
  <c r="AV312" i="20"/>
  <c r="AV309" i="20" s="1"/>
  <c r="AV308" i="20" s="1"/>
  <c r="BD413" i="20"/>
  <c r="BD412" i="20" s="1"/>
  <c r="AV513" i="20"/>
  <c r="AV578" i="20"/>
  <c r="AV572" i="20" s="1"/>
  <c r="AV571" i="20" s="1"/>
  <c r="AV794" i="20"/>
  <c r="AV793" i="20" s="1"/>
  <c r="AV792" i="20" s="1"/>
  <c r="BD280" i="20"/>
  <c r="BD279" i="20" s="1"/>
  <c r="BD275" i="20" s="1"/>
  <c r="BD300" i="20"/>
  <c r="BD299" i="20" s="1"/>
  <c r="BD298" i="20" s="1"/>
  <c r="BD297" i="20" s="1"/>
  <c r="BD844" i="20"/>
  <c r="BD843" i="20" s="1"/>
  <c r="BD842" i="20" s="1"/>
  <c r="BD841" i="20" s="1"/>
  <c r="AV236" i="20"/>
  <c r="AV235" i="20" s="1"/>
  <c r="AV234" i="20" s="1"/>
  <c r="AV324" i="20"/>
  <c r="AV323" i="20" s="1"/>
  <c r="AV322" i="20" s="1"/>
  <c r="BD244" i="20"/>
  <c r="BD243" i="20" s="1"/>
  <c r="BD238" i="20" s="1"/>
  <c r="BD320" i="20"/>
  <c r="BD319" i="20" s="1"/>
  <c r="BD318" i="20" s="1"/>
  <c r="BD329" i="20"/>
  <c r="BD328" i="20" s="1"/>
  <c r="BD327" i="20" s="1"/>
  <c r="BD863" i="20"/>
  <c r="BD862" i="20" s="1"/>
  <c r="BD861" i="20" s="1"/>
  <c r="BD860" i="20" s="1"/>
  <c r="BD646" i="20"/>
  <c r="BD645" i="20" s="1"/>
  <c r="BD644" i="20" s="1"/>
  <c r="BD643" i="20" s="1"/>
  <c r="BD642" i="20" s="1"/>
  <c r="BD390" i="20"/>
  <c r="BD389" i="20" s="1"/>
  <c r="BD384" i="20" s="1"/>
  <c r="BD58" i="20"/>
  <c r="BD57" i="20" s="1"/>
  <c r="BD56" i="20" s="1"/>
  <c r="BD33" i="20"/>
  <c r="BD32" i="20" s="1"/>
  <c r="BD31" i="20" s="1"/>
  <c r="BD182" i="20"/>
  <c r="BD181" i="20" s="1"/>
  <c r="BD116" i="20"/>
  <c r="BD115" i="20" s="1"/>
  <c r="BD108" i="20"/>
  <c r="BD107" i="20" s="1"/>
  <c r="BD24" i="20"/>
  <c r="BD23" i="20" s="1"/>
  <c r="BD22" i="20" s="1"/>
  <c r="BE275" i="20"/>
  <c r="BD309" i="20"/>
  <c r="BD308" i="20" s="1"/>
  <c r="BD760" i="20"/>
  <c r="BD759" i="20" s="1"/>
  <c r="BD758" i="20" s="1"/>
  <c r="BD801" i="20"/>
  <c r="BD800" i="20" s="1"/>
  <c r="BD799" i="20" s="1"/>
  <c r="BD248" i="20"/>
  <c r="BD247" i="20" s="1"/>
  <c r="BD246" i="20" s="1"/>
  <c r="BD495" i="20"/>
  <c r="BD494" i="20" s="1"/>
  <c r="BD684" i="20"/>
  <c r="BD683" i="20" s="1"/>
  <c r="BD682" i="20" s="1"/>
  <c r="BE873" i="20"/>
  <c r="BE872" i="20" s="1"/>
  <c r="BF799" i="20"/>
  <c r="BF453" i="20"/>
  <c r="BD357" i="20"/>
  <c r="BE267" i="20"/>
  <c r="BD885" i="20"/>
  <c r="BD884" i="20" s="1"/>
  <c r="BD883" i="20" s="1"/>
  <c r="BD882" i="20" s="1"/>
  <c r="BH256" i="20"/>
  <c r="AW834" i="20"/>
  <c r="BF147" i="20"/>
  <c r="BE22" i="20"/>
  <c r="BF909" i="20"/>
  <c r="AY26" i="20"/>
  <c r="BH474" i="20"/>
  <c r="BD267" i="20"/>
  <c r="BF75" i="20"/>
  <c r="BF727" i="20"/>
  <c r="BF726" i="20" s="1"/>
  <c r="BF746" i="20"/>
  <c r="BF745" i="20" s="1"/>
  <c r="BF744" i="20" s="1"/>
  <c r="BF743" i="20" s="1"/>
  <c r="BE644" i="20"/>
  <c r="BE643" i="20" s="1"/>
  <c r="BE642" i="20" s="1"/>
  <c r="BD909" i="20"/>
  <c r="AY25" i="20"/>
  <c r="AY27" i="20"/>
  <c r="BH656" i="20"/>
  <c r="BF267" i="20"/>
  <c r="BE56" i="20"/>
  <c r="BE211" i="20"/>
  <c r="BE357" i="20"/>
  <c r="BE418" i="20"/>
  <c r="BE453" i="20"/>
  <c r="BD474" i="20"/>
  <c r="BE656" i="20"/>
  <c r="BD211" i="20"/>
  <c r="BE238" i="20"/>
  <c r="BG211" i="20"/>
  <c r="AW246" i="20"/>
  <c r="AW433" i="20"/>
  <c r="AV823" i="20"/>
  <c r="AV822" i="20" s="1"/>
  <c r="AV821" i="20" s="1"/>
  <c r="AW873" i="20"/>
  <c r="AW872" i="20" s="1"/>
  <c r="BF137" i="20"/>
  <c r="BF309" i="20"/>
  <c r="BF308" i="20" s="1"/>
  <c r="BD70" i="20"/>
  <c r="BD69" i="20" s="1"/>
  <c r="BE161" i="20"/>
  <c r="BE376" i="20"/>
  <c r="BE474" i="20"/>
  <c r="BE544" i="20"/>
  <c r="BE561" i="20"/>
  <c r="AW799" i="20"/>
  <c r="BH644" i="20"/>
  <c r="BH643" i="20" s="1"/>
  <c r="BH642" i="20" s="1"/>
  <c r="BF411" i="20"/>
  <c r="BF608" i="20"/>
  <c r="BF709" i="20"/>
  <c r="BF708" i="20" s="1"/>
  <c r="BF707" i="20" s="1"/>
  <c r="BF706" i="20" s="1"/>
  <c r="BE309" i="20"/>
  <c r="BE308" i="20" s="1"/>
  <c r="BD823" i="20"/>
  <c r="BD822" i="20" s="1"/>
  <c r="BD821" i="20" s="1"/>
  <c r="BD656" i="20"/>
  <c r="BE727" i="20"/>
  <c r="BE726" i="20" s="1"/>
  <c r="BE823" i="20"/>
  <c r="BE822" i="20" s="1"/>
  <c r="BE821" i="20" s="1"/>
  <c r="BG453" i="20"/>
  <c r="BF656" i="20"/>
  <c r="BD727" i="20"/>
  <c r="BD726" i="20" s="1"/>
  <c r="BE792" i="20"/>
  <c r="AY227" i="20"/>
  <c r="AY226" i="20" s="1"/>
  <c r="BG844" i="20"/>
  <c r="BG843" i="20" s="1"/>
  <c r="BG842" i="20" s="1"/>
  <c r="BG841" i="20" s="1"/>
  <c r="BG850" i="20"/>
  <c r="BG849" i="20" s="1"/>
  <c r="BG848" i="20" s="1"/>
  <c r="BG847" i="20" s="1"/>
  <c r="AY856" i="20"/>
  <c r="AY855" i="20" s="1"/>
  <c r="AY854" i="20" s="1"/>
  <c r="AY853" i="20" s="1"/>
  <c r="AY838" i="20"/>
  <c r="AY837" i="20" s="1"/>
  <c r="AY836" i="20" s="1"/>
  <c r="AY835" i="20" s="1"/>
  <c r="BG324" i="20"/>
  <c r="BG323" i="20" s="1"/>
  <c r="BG322" i="20" s="1"/>
  <c r="AY240" i="20"/>
  <c r="AY239" i="20" s="1"/>
  <c r="AY238" i="20" s="1"/>
  <c r="AY324" i="20"/>
  <c r="AY323" i="20" s="1"/>
  <c r="AY322" i="20" s="1"/>
  <c r="AY844" i="20"/>
  <c r="AY843" i="20" s="1"/>
  <c r="AY842" i="20" s="1"/>
  <c r="AY841" i="20" s="1"/>
  <c r="BG838" i="20"/>
  <c r="BG837" i="20" s="1"/>
  <c r="BG836" i="20" s="1"/>
  <c r="BG835" i="20" s="1"/>
  <c r="BG329" i="20"/>
  <c r="BG328" i="20" s="1"/>
  <c r="BG327" i="20" s="1"/>
  <c r="BE433" i="20"/>
  <c r="BE31" i="20"/>
  <c r="BF31" i="20"/>
  <c r="BE70" i="20"/>
  <c r="BE69" i="20" s="1"/>
  <c r="BE75" i="20"/>
  <c r="BE83" i="20"/>
  <c r="BF83" i="20"/>
  <c r="BD137" i="20"/>
  <c r="BE137" i="20"/>
  <c r="BD135" i="20"/>
  <c r="BE136" i="20"/>
  <c r="BF149" i="20"/>
  <c r="BE171" i="20"/>
  <c r="BG238" i="20"/>
  <c r="BE256" i="20"/>
  <c r="BF256" i="20"/>
  <c r="BD256" i="20"/>
  <c r="BD305" i="20"/>
  <c r="BD304" i="20" s="1"/>
  <c r="BD303" i="20" s="1"/>
  <c r="BD302" i="20" s="1"/>
  <c r="BD360" i="20"/>
  <c r="BD359" i="20" s="1"/>
  <c r="BD355" i="20" s="1"/>
  <c r="BD354" i="20" s="1"/>
  <c r="BD353" i="20" s="1"/>
  <c r="BD352" i="20" s="1"/>
  <c r="BD372" i="20"/>
  <c r="BD371" i="20" s="1"/>
  <c r="BD370" i="20" s="1"/>
  <c r="BD369" i="20" s="1"/>
  <c r="BD368" i="20" s="1"/>
  <c r="BF376" i="20"/>
  <c r="BD382" i="20"/>
  <c r="BD381" i="20" s="1"/>
  <c r="BD416" i="20"/>
  <c r="BD415" i="20" s="1"/>
  <c r="BE411" i="20"/>
  <c r="BF418" i="20"/>
  <c r="BG418" i="20"/>
  <c r="BD492" i="20"/>
  <c r="BD491" i="20" s="1"/>
  <c r="BE512" i="20"/>
  <c r="BD521" i="20"/>
  <c r="BD520" i="20" s="1"/>
  <c r="BD519" i="20" s="1"/>
  <c r="BD510" i="20" s="1"/>
  <c r="BD505" i="20" s="1"/>
  <c r="BD499" i="20" s="1"/>
  <c r="BD536" i="20"/>
  <c r="BD535" i="20" s="1"/>
  <c r="BD534" i="20" s="1"/>
  <c r="BD553" i="20"/>
  <c r="BD552" i="20" s="1"/>
  <c r="BD551" i="20" s="1"/>
  <c r="BD542" i="20" s="1"/>
  <c r="BD565" i="20"/>
  <c r="BD561" i="20" s="1"/>
  <c r="BF561" i="20"/>
  <c r="BE572" i="20"/>
  <c r="BE571" i="20" s="1"/>
  <c r="BD581" i="20"/>
  <c r="BD580" i="20" s="1"/>
  <c r="BD611" i="20"/>
  <c r="BF610" i="20"/>
  <c r="BE610" i="20"/>
  <c r="BD618" i="20"/>
  <c r="BD617" i="20" s="1"/>
  <c r="BD616" i="20" s="1"/>
  <c r="BE622" i="20"/>
  <c r="BD664" i="20"/>
  <c r="BD663" i="20" s="1"/>
  <c r="BD680" i="20"/>
  <c r="BD679" i="20" s="1"/>
  <c r="BD678" i="20" s="1"/>
  <c r="BD704" i="20"/>
  <c r="BD703" i="20" s="1"/>
  <c r="BD702" i="20" s="1"/>
  <c r="BD741" i="20"/>
  <c r="BD740" i="20" s="1"/>
  <c r="BD739" i="20" s="1"/>
  <c r="BD738" i="20" s="1"/>
  <c r="BD737" i="20" s="1"/>
  <c r="BD736" i="20" s="1"/>
  <c r="BD756" i="20"/>
  <c r="BD755" i="20" s="1"/>
  <c r="BD754" i="20" s="1"/>
  <c r="BE785" i="20"/>
  <c r="BG792" i="20"/>
  <c r="BF792" i="20"/>
  <c r="BE799" i="20"/>
  <c r="BD812" i="20"/>
  <c r="BD811" i="20" s="1"/>
  <c r="BD810" i="20" s="1"/>
  <c r="BF834" i="20"/>
  <c r="BD870" i="20"/>
  <c r="BD869" i="20" s="1"/>
  <c r="BD868" i="20" s="1"/>
  <c r="BD867" i="20" s="1"/>
  <c r="BD875" i="20"/>
  <c r="BD874" i="20" s="1"/>
  <c r="BD873" i="20" s="1"/>
  <c r="BD872" i="20" s="1"/>
  <c r="BE889" i="20"/>
  <c r="BD907" i="20"/>
  <c r="AV386" i="20"/>
  <c r="AV385" i="20" s="1"/>
  <c r="AW610" i="20"/>
  <c r="AV622" i="20"/>
  <c r="AY630" i="20"/>
  <c r="AY629" i="20" s="1"/>
  <c r="AY628" i="20" s="1"/>
  <c r="AW727" i="20"/>
  <c r="AW726" i="20" s="1"/>
  <c r="AY850" i="20"/>
  <c r="AY849" i="20" s="1"/>
  <c r="AY848" i="20" s="1"/>
  <c r="AY847" i="20" s="1"/>
  <c r="AW376" i="20"/>
  <c r="AY329" i="20"/>
  <c r="AY328" i="20" s="1"/>
  <c r="AY327" i="20" s="1"/>
  <c r="AY220" i="20"/>
  <c r="AY219" i="20" s="1"/>
  <c r="AW160" i="20"/>
  <c r="AW149" i="20"/>
  <c r="AX83" i="20"/>
  <c r="AV70" i="20"/>
  <c r="AV69" i="20" s="1"/>
  <c r="BE151" i="20"/>
  <c r="BE147" i="20" s="1"/>
  <c r="BE148" i="20"/>
  <c r="BE163" i="20"/>
  <c r="BH418" i="20"/>
  <c r="BH559" i="20"/>
  <c r="BF238" i="20"/>
  <c r="BG785" i="20"/>
  <c r="BE106" i="20"/>
  <c r="AW644" i="20"/>
  <c r="AW643" i="20" s="1"/>
  <c r="AW642" i="20" s="1"/>
  <c r="BE218" i="20"/>
  <c r="BE246" i="20"/>
  <c r="AY275" i="20"/>
  <c r="AX727" i="20"/>
  <c r="AX726" i="20" s="1"/>
  <c r="AX810" i="20"/>
  <c r="AX873" i="20"/>
  <c r="AX872" i="20" s="1"/>
  <c r="AV453" i="20"/>
  <c r="AW823" i="20"/>
  <c r="AW822" i="20" s="1"/>
  <c r="AW821" i="20" s="1"/>
  <c r="BH149" i="20"/>
  <c r="BH171" i="20"/>
  <c r="BH275" i="20"/>
  <c r="BH309" i="20"/>
  <c r="BH308" i="20" s="1"/>
  <c r="BH357" i="20"/>
  <c r="BH411" i="20"/>
  <c r="BF56" i="20"/>
  <c r="BF106" i="20"/>
  <c r="BF161" i="20"/>
  <c r="BF211" i="20"/>
  <c r="BG218" i="20"/>
  <c r="BG267" i="20"/>
  <c r="BF357" i="20"/>
  <c r="BE149" i="20"/>
  <c r="BD218" i="20"/>
  <c r="AW418" i="20"/>
  <c r="AW453" i="20"/>
  <c r="BF70" i="20"/>
  <c r="BF69" i="20" s="1"/>
  <c r="BF140" i="20"/>
  <c r="BF139" i="20" s="1"/>
  <c r="BF218" i="20"/>
  <c r="BG275" i="20"/>
  <c r="BG411" i="20"/>
  <c r="BF433" i="20"/>
  <c r="BF474" i="20"/>
  <c r="BF512" i="20"/>
  <c r="BF572" i="20"/>
  <c r="BF571" i="20" s="1"/>
  <c r="BF621" i="20"/>
  <c r="BF644" i="20"/>
  <c r="BF643" i="20" s="1"/>
  <c r="BF642" i="20" s="1"/>
  <c r="BG799" i="20"/>
  <c r="BF823" i="20"/>
  <c r="BF822" i="20" s="1"/>
  <c r="BF821" i="20" s="1"/>
  <c r="BE139" i="20"/>
  <c r="BE135" i="20" s="1"/>
  <c r="BD163" i="20"/>
  <c r="BD159" i="20" s="1"/>
  <c r="BD160" i="20"/>
  <c r="BE168" i="20"/>
  <c r="BE167" i="20" s="1"/>
  <c r="AY474" i="20"/>
  <c r="AX137" i="20"/>
  <c r="AX610" i="20"/>
  <c r="AW746" i="20"/>
  <c r="AW745" i="20" s="1"/>
  <c r="AW744" i="20" s="1"/>
  <c r="AW743" i="20" s="1"/>
  <c r="AV810" i="20"/>
  <c r="BH218" i="20"/>
  <c r="BH561" i="20"/>
  <c r="BF785" i="20"/>
  <c r="BF810" i="20"/>
  <c r="BF809" i="20" s="1"/>
  <c r="BF808" i="20" s="1"/>
  <c r="BD155" i="20"/>
  <c r="BD147" i="20" s="1"/>
  <c r="BD148" i="20"/>
  <c r="BD453" i="20"/>
  <c r="AW384" i="20"/>
  <c r="BF873" i="20"/>
  <c r="BF872" i="20" s="1"/>
  <c r="BD612" i="20"/>
  <c r="BD136" i="20"/>
  <c r="BD149" i="20"/>
  <c r="BD161" i="20"/>
  <c r="BE359" i="20"/>
  <c r="BE355" i="20" s="1"/>
  <c r="BE354" i="20" s="1"/>
  <c r="BE353" i="20" s="1"/>
  <c r="BE352" i="20" s="1"/>
  <c r="BE356" i="20"/>
  <c r="BE624" i="20"/>
  <c r="BE620" i="20" s="1"/>
  <c r="BE621" i="20"/>
  <c r="BE810" i="20"/>
  <c r="BE809" i="20" s="1"/>
  <c r="BE808" i="20" s="1"/>
  <c r="BE384" i="20"/>
  <c r="BE511" i="20"/>
  <c r="BE514" i="20"/>
  <c r="BE510" i="20" s="1"/>
  <c r="BE505" i="20" s="1"/>
  <c r="BE499" i="20" s="1"/>
  <c r="BE546" i="20"/>
  <c r="BE542" i="20" s="1"/>
  <c r="BE543" i="20"/>
  <c r="BE567" i="20"/>
  <c r="BE559" i="20" s="1"/>
  <c r="BE560" i="20"/>
  <c r="BE834" i="20"/>
  <c r="BD889" i="20"/>
  <c r="BE909" i="20"/>
  <c r="BE612" i="20"/>
  <c r="BE608" i="20" s="1"/>
  <c r="BE609" i="20"/>
  <c r="BE709" i="20"/>
  <c r="BE708" i="20" s="1"/>
  <c r="BE707" i="20" s="1"/>
  <c r="BE706" i="20" s="1"/>
  <c r="BE746" i="20"/>
  <c r="BE745" i="20" s="1"/>
  <c r="BE744" i="20" s="1"/>
  <c r="BE743" i="20" s="1"/>
  <c r="AX309" i="20"/>
  <c r="AX308" i="20" s="1"/>
  <c r="AX376" i="20"/>
  <c r="AV106" i="20"/>
  <c r="AW137" i="20"/>
  <c r="BF22" i="20"/>
  <c r="BF246" i="20"/>
  <c r="BF275" i="20"/>
  <c r="BF363" i="20"/>
  <c r="BF355" i="20" s="1"/>
  <c r="BF354" i="20" s="1"/>
  <c r="BF353" i="20" s="1"/>
  <c r="BF352" i="20" s="1"/>
  <c r="BF356" i="20"/>
  <c r="BF384" i="20"/>
  <c r="AW22" i="20"/>
  <c r="AW474" i="20"/>
  <c r="AV610" i="20"/>
  <c r="AV617" i="20"/>
  <c r="AV616" i="20" s="1"/>
  <c r="AV608" i="20" s="1"/>
  <c r="BH151" i="20"/>
  <c r="BH453" i="20"/>
  <c r="BH785" i="20"/>
  <c r="BH799" i="20"/>
  <c r="BH823" i="20"/>
  <c r="BH822" i="20" s="1"/>
  <c r="BH821" i="20" s="1"/>
  <c r="AW411" i="20"/>
  <c r="BF171" i="20"/>
  <c r="BF143" i="20"/>
  <c r="BF160" i="20"/>
  <c r="BF163" i="20"/>
  <c r="BF159" i="20" s="1"/>
  <c r="AV211" i="20"/>
  <c r="AW572" i="20"/>
  <c r="AW571" i="20" s="1"/>
  <c r="AW909" i="20"/>
  <c r="BH75" i="20"/>
  <c r="BH83" i="20"/>
  <c r="BH160" i="20"/>
  <c r="BH709" i="20"/>
  <c r="BH708" i="20" s="1"/>
  <c r="BH707" i="20" s="1"/>
  <c r="BH706" i="20" s="1"/>
  <c r="BH746" i="20"/>
  <c r="BH745" i="20" s="1"/>
  <c r="BH744" i="20" s="1"/>
  <c r="BH743" i="20" s="1"/>
  <c r="BG474" i="20"/>
  <c r="AW709" i="20"/>
  <c r="AW708" i="20" s="1"/>
  <c r="AW707" i="20" s="1"/>
  <c r="AW706" i="20" s="1"/>
  <c r="AV727" i="20"/>
  <c r="AV726" i="20" s="1"/>
  <c r="AW785" i="20"/>
  <c r="BH31" i="20"/>
  <c r="BH56" i="20"/>
  <c r="BH161" i="20"/>
  <c r="BH433" i="20"/>
  <c r="BH834" i="20"/>
  <c r="BF148" i="20"/>
  <c r="BF560" i="20"/>
  <c r="BF563" i="20"/>
  <c r="BF559" i="20" s="1"/>
  <c r="AW810" i="20"/>
  <c r="BH70" i="20"/>
  <c r="BH69" i="20" s="1"/>
  <c r="BH156" i="20"/>
  <c r="BH267" i="20"/>
  <c r="BH376" i="20"/>
  <c r="BH384" i="20"/>
  <c r="BH511" i="20"/>
  <c r="BH727" i="20"/>
  <c r="BH726" i="20" s="1"/>
  <c r="BF511" i="20"/>
  <c r="BF514" i="20"/>
  <c r="BF510" i="20" s="1"/>
  <c r="BF505" i="20" s="1"/>
  <c r="BF499" i="20" s="1"/>
  <c r="BF551" i="20"/>
  <c r="BF542" i="20" s="1"/>
  <c r="BF543" i="20"/>
  <c r="BG628" i="20"/>
  <c r="BF622" i="20"/>
  <c r="BF624" i="20"/>
  <c r="BF620" i="20" s="1"/>
  <c r="BF889" i="20"/>
  <c r="BF609" i="20"/>
  <c r="BF544" i="20"/>
  <c r="AV147" i="20"/>
  <c r="BH106" i="20"/>
  <c r="BH22" i="20"/>
  <c r="BH139" i="20"/>
  <c r="BH135" i="20" s="1"/>
  <c r="BH136" i="20"/>
  <c r="AX161" i="20"/>
  <c r="AX56" i="20"/>
  <c r="AX70" i="20"/>
  <c r="AX69" i="20" s="1"/>
  <c r="AX140" i="20"/>
  <c r="AX139" i="20" s="1"/>
  <c r="AX135" i="20" s="1"/>
  <c r="AX256" i="20"/>
  <c r="AX418" i="20"/>
  <c r="AX785" i="20"/>
  <c r="AW83" i="20"/>
  <c r="AV161" i="20"/>
  <c r="AW161" i="20"/>
  <c r="AW275" i="20"/>
  <c r="AW309" i="20"/>
  <c r="AW308" i="20" s="1"/>
  <c r="AW556" i="20"/>
  <c r="AW555" i="20" s="1"/>
  <c r="AW544" i="20"/>
  <c r="BH211" i="20"/>
  <c r="AX572" i="20"/>
  <c r="AX571" i="20" s="1"/>
  <c r="AX709" i="20"/>
  <c r="AX708" i="20" s="1"/>
  <c r="AX707" i="20" s="1"/>
  <c r="AX706" i="20" s="1"/>
  <c r="AX746" i="20"/>
  <c r="AX745" i="20" s="1"/>
  <c r="AX744" i="20" s="1"/>
  <c r="AX743" i="20" s="1"/>
  <c r="AW70" i="20"/>
  <c r="AW69" i="20" s="1"/>
  <c r="AW75" i="20"/>
  <c r="AW218" i="20"/>
  <c r="AW357" i="20"/>
  <c r="AV656" i="20"/>
  <c r="AV909" i="20"/>
  <c r="BH137" i="20"/>
  <c r="BH159" i="20"/>
  <c r="BH246" i="20"/>
  <c r="AW56" i="20"/>
  <c r="AW106" i="20"/>
  <c r="AV149" i="20"/>
  <c r="AW238" i="20"/>
  <c r="AW256" i="20"/>
  <c r="AV544" i="20"/>
  <c r="BH238" i="20"/>
  <c r="AX357" i="20"/>
  <c r="AV148" i="20"/>
  <c r="AW211" i="20"/>
  <c r="AW656" i="20"/>
  <c r="BH512" i="20"/>
  <c r="BH560" i="20"/>
  <c r="BH572" i="20"/>
  <c r="BH571" i="20" s="1"/>
  <c r="BH629" i="20"/>
  <c r="BH622" i="20"/>
  <c r="BH810" i="20"/>
  <c r="BH809" i="20" s="1"/>
  <c r="BH808" i="20" s="1"/>
  <c r="BH889" i="20"/>
  <c r="BH552" i="20"/>
  <c r="BH551" i="20" s="1"/>
  <c r="BH542" i="20" s="1"/>
  <c r="BH544" i="20"/>
  <c r="BH873" i="20"/>
  <c r="BH872" i="20" s="1"/>
  <c r="BH359" i="20"/>
  <c r="BH355" i="20" s="1"/>
  <c r="BH354" i="20" s="1"/>
  <c r="BH353" i="20" s="1"/>
  <c r="BH352" i="20" s="1"/>
  <c r="BH356" i="20"/>
  <c r="BH514" i="20"/>
  <c r="BH510" i="20" s="1"/>
  <c r="BH505" i="20" s="1"/>
  <c r="BH499" i="20" s="1"/>
  <c r="BH610" i="20"/>
  <c r="BH617" i="20"/>
  <c r="BH616" i="20" s="1"/>
  <c r="BH608" i="20" s="1"/>
  <c r="BH792" i="20"/>
  <c r="BH909" i="20"/>
  <c r="AW31" i="20"/>
  <c r="AW171" i="20"/>
  <c r="AY411" i="20"/>
  <c r="AX22" i="20"/>
  <c r="AX211" i="20"/>
  <c r="AX246" i="20"/>
  <c r="AW267" i="20"/>
  <c r="AW356" i="20"/>
  <c r="AW359" i="20"/>
  <c r="AW355" i="20" s="1"/>
  <c r="AW354" i="20" s="1"/>
  <c r="AW353" i="20" s="1"/>
  <c r="AW352" i="20" s="1"/>
  <c r="AX275" i="20"/>
  <c r="AX411" i="20"/>
  <c r="AX564" i="20"/>
  <c r="AX561" i="20"/>
  <c r="AW136" i="20"/>
  <c r="AW143" i="20"/>
  <c r="AW135" i="20" s="1"/>
  <c r="AW151" i="20"/>
  <c r="AW147" i="20" s="1"/>
  <c r="AW148" i="20"/>
  <c r="AX218" i="20"/>
  <c r="AX363" i="20"/>
  <c r="AX355" i="20" s="1"/>
  <c r="AX354" i="20" s="1"/>
  <c r="AX353" i="20" s="1"/>
  <c r="AX352" i="20" s="1"/>
  <c r="AX356" i="20"/>
  <c r="AX625" i="20"/>
  <c r="AX624" i="20" s="1"/>
  <c r="AX620" i="20" s="1"/>
  <c r="AX622" i="20"/>
  <c r="AY785" i="20"/>
  <c r="AX31" i="20"/>
  <c r="AX75" i="20"/>
  <c r="AX106" i="20"/>
  <c r="AX792" i="20"/>
  <c r="AX823" i="20"/>
  <c r="AX822" i="20" s="1"/>
  <c r="AX821" i="20" s="1"/>
  <c r="AV140" i="20"/>
  <c r="AV137" i="20"/>
  <c r="AV546" i="20"/>
  <c r="AV542" i="20" s="1"/>
  <c r="AV543" i="20"/>
  <c r="AW792" i="20"/>
  <c r="AX384" i="20"/>
  <c r="AX433" i="20"/>
  <c r="AX474" i="20"/>
  <c r="AW163" i="20"/>
  <c r="AW159" i="20" s="1"/>
  <c r="AW546" i="20"/>
  <c r="AV163" i="20"/>
  <c r="AV159" i="20" s="1"/>
  <c r="AV160" i="20"/>
  <c r="AV360" i="20"/>
  <c r="AV357" i="20"/>
  <c r="AV519" i="20"/>
  <c r="AV510" i="20" s="1"/>
  <c r="AV505" i="20" s="1"/>
  <c r="AV499" i="20" s="1"/>
  <c r="AV511" i="20"/>
  <c r="AV567" i="20"/>
  <c r="AV559" i="20" s="1"/>
  <c r="AV560" i="20"/>
  <c r="AW621" i="20"/>
  <c r="AW624" i="20"/>
  <c r="AW620" i="20" s="1"/>
  <c r="AX656" i="20"/>
  <c r="AW519" i="20"/>
  <c r="AW510" i="20" s="1"/>
  <c r="AW505" i="20" s="1"/>
  <c r="AW499" i="20" s="1"/>
  <c r="AW511" i="20"/>
  <c r="AW567" i="20"/>
  <c r="AW559" i="20" s="1"/>
  <c r="AW560" i="20"/>
  <c r="AV512" i="20"/>
  <c r="AV561" i="20"/>
  <c r="AW613" i="20"/>
  <c r="AW622" i="20"/>
  <c r="AW512" i="20"/>
  <c r="AW561" i="20"/>
  <c r="AW889" i="20"/>
  <c r="AV624" i="20"/>
  <c r="AX238" i="20"/>
  <c r="AX453" i="20"/>
  <c r="AX148" i="20"/>
  <c r="AX155" i="20"/>
  <c r="AX147" i="20" s="1"/>
  <c r="AX171" i="20"/>
  <c r="AX267" i="20"/>
  <c r="AY799" i="20"/>
  <c r="AX149" i="20"/>
  <c r="AX164" i="20"/>
  <c r="AX609" i="20"/>
  <c r="AX612" i="20"/>
  <c r="AX608" i="20" s="1"/>
  <c r="AX644" i="20"/>
  <c r="AX643" i="20" s="1"/>
  <c r="AX642" i="20" s="1"/>
  <c r="AX799" i="20"/>
  <c r="AX889" i="20"/>
  <c r="AX520" i="20"/>
  <c r="AX519" i="20" s="1"/>
  <c r="AX510" i="20" s="1"/>
  <c r="AX505" i="20" s="1"/>
  <c r="AX499" i="20" s="1"/>
  <c r="AX512" i="20"/>
  <c r="AX556" i="20"/>
  <c r="AX555" i="20" s="1"/>
  <c r="AX542" i="20" s="1"/>
  <c r="AX544" i="20"/>
  <c r="AX834" i="20"/>
  <c r="AX909" i="20"/>
  <c r="AY418" i="20"/>
  <c r="AY792" i="20"/>
  <c r="AI901" i="20"/>
  <c r="AI900" i="20" s="1"/>
  <c r="AI899" i="20" s="1"/>
  <c r="AI898" i="20" s="1"/>
  <c r="AI912" i="20"/>
  <c r="AI911" i="20" s="1"/>
  <c r="AI910" i="20" s="1"/>
  <c r="AI908" i="20"/>
  <c r="AI907" i="20" s="1"/>
  <c r="AI903" i="20" s="1"/>
  <c r="AI893" i="20"/>
  <c r="AI892" i="20" s="1"/>
  <c r="AI891" i="20" s="1"/>
  <c r="AI890" i="20" s="1"/>
  <c r="AI897" i="20"/>
  <c r="AI896" i="20" s="1"/>
  <c r="AI895" i="20" s="1"/>
  <c r="AI894" i="20" s="1"/>
  <c r="AI888" i="20"/>
  <c r="AI887" i="20"/>
  <c r="AI886" i="20"/>
  <c r="AI881" i="20"/>
  <c r="AI880" i="20" s="1"/>
  <c r="AI879" i="20" s="1"/>
  <c r="AI878" i="20"/>
  <c r="AI877" i="20"/>
  <c r="AI876" i="20"/>
  <c r="AI871" i="20"/>
  <c r="AI870" i="20" s="1"/>
  <c r="AI869" i="20" s="1"/>
  <c r="AI868" i="20" s="1"/>
  <c r="AI867" i="20" s="1"/>
  <c r="AI866" i="20"/>
  <c r="AI865" i="20"/>
  <c r="AI864" i="20"/>
  <c r="AI852" i="20"/>
  <c r="AI851" i="20"/>
  <c r="AI858" i="20"/>
  <c r="AI857" i="20"/>
  <c r="AI840" i="20"/>
  <c r="AI839" i="20"/>
  <c r="AI846" i="20"/>
  <c r="AI845" i="20"/>
  <c r="AI833" i="20"/>
  <c r="AI832" i="20" s="1"/>
  <c r="AI831" i="20" s="1"/>
  <c r="AI830" i="20" s="1"/>
  <c r="AI826" i="20"/>
  <c r="AI813" i="20"/>
  <c r="AI812" i="20" s="1"/>
  <c r="AI811" i="20" s="1"/>
  <c r="AI805" i="20"/>
  <c r="AI804" i="20" s="1"/>
  <c r="AI803" i="20" s="1"/>
  <c r="AI802" i="20"/>
  <c r="AI798" i="20"/>
  <c r="AI797" i="20" s="1"/>
  <c r="AI796" i="20" s="1"/>
  <c r="AI795" i="20"/>
  <c r="AI794" i="20" s="1"/>
  <c r="AI793" i="20" s="1"/>
  <c r="AI791" i="20"/>
  <c r="AI790" i="20" s="1"/>
  <c r="AI789" i="20" s="1"/>
  <c r="AI788" i="20"/>
  <c r="AI787" i="20" s="1"/>
  <c r="AI786" i="20" s="1"/>
  <c r="AI781" i="20"/>
  <c r="AI780" i="20" s="1"/>
  <c r="AI779" i="20" s="1"/>
  <c r="AI778" i="20" s="1"/>
  <c r="AI777" i="20" s="1"/>
  <c r="AI776" i="20" s="1"/>
  <c r="AI775" i="20" s="1"/>
  <c r="AI774" i="20"/>
  <c r="AI773" i="20" s="1"/>
  <c r="AI772" i="20" s="1"/>
  <c r="AI771" i="20" s="1"/>
  <c r="AI770" i="20" s="1"/>
  <c r="AI769" i="20" s="1"/>
  <c r="AI768" i="20" s="1"/>
  <c r="AI767" i="20" s="1"/>
  <c r="AI766" i="20"/>
  <c r="AI765" i="20" s="1"/>
  <c r="AI764" i="20" s="1"/>
  <c r="AI763" i="20" s="1"/>
  <c r="AI762" i="20"/>
  <c r="AI761" i="20"/>
  <c r="AI757" i="20"/>
  <c r="AI756" i="20" s="1"/>
  <c r="AI755" i="20" s="1"/>
  <c r="AI754" i="20" s="1"/>
  <c r="AI753" i="20"/>
  <c r="AI752" i="20" s="1"/>
  <c r="AI751" i="20" s="1"/>
  <c r="AI750" i="20"/>
  <c r="AI749" i="20"/>
  <c r="AI742" i="20"/>
  <c r="AI741" i="20" s="1"/>
  <c r="AI740" i="20" s="1"/>
  <c r="AI739" i="20" s="1"/>
  <c r="AI738" i="20" s="1"/>
  <c r="AI737" i="20" s="1"/>
  <c r="AI736" i="20" s="1"/>
  <c r="AI735" i="20"/>
  <c r="AI734" i="20" s="1"/>
  <c r="AI733" i="20" s="1"/>
  <c r="AI732" i="20" s="1"/>
  <c r="AI731" i="20"/>
  <c r="AI724" i="20"/>
  <c r="AI720" i="20"/>
  <c r="AI719" i="20" s="1"/>
  <c r="AI718" i="20" s="1"/>
  <c r="AI717" i="20"/>
  <c r="AI716" i="20" s="1"/>
  <c r="AI715" i="20" s="1"/>
  <c r="AI714" i="20"/>
  <c r="AI713" i="20"/>
  <c r="AI712" i="20"/>
  <c r="AI705" i="20"/>
  <c r="AO700" i="20"/>
  <c r="AO699" i="20" s="1"/>
  <c r="AO698" i="20" s="1"/>
  <c r="AN700" i="20"/>
  <c r="AN699" i="20" s="1"/>
  <c r="AN698" i="20" s="1"/>
  <c r="AM700" i="20"/>
  <c r="AM699" i="20" s="1"/>
  <c r="AM698" i="20" s="1"/>
  <c r="AL700" i="20"/>
  <c r="AL699" i="20" s="1"/>
  <c r="AL698" i="20" s="1"/>
  <c r="AK700" i="20"/>
  <c r="AK699" i="20" s="1"/>
  <c r="AK698" i="20" s="1"/>
  <c r="AJ700" i="20"/>
  <c r="AJ699" i="20" s="1"/>
  <c r="AJ698" i="20" s="1"/>
  <c r="AI697" i="20"/>
  <c r="AI701" i="20"/>
  <c r="AI693" i="20"/>
  <c r="AI692" i="20" s="1"/>
  <c r="AI691" i="20" s="1"/>
  <c r="AI690" i="20" s="1"/>
  <c r="AI689" i="20"/>
  <c r="AI688" i="20" s="1"/>
  <c r="AI687" i="20" s="1"/>
  <c r="AI686" i="20" s="1"/>
  <c r="AI685" i="20"/>
  <c r="AI684" i="20" s="1"/>
  <c r="AI683" i="20" s="1"/>
  <c r="AI682" i="20" s="1"/>
  <c r="AI681" i="20"/>
  <c r="AI680" i="20" s="1"/>
  <c r="AI679" i="20" s="1"/>
  <c r="AI678" i="20" s="1"/>
  <c r="AI677" i="20"/>
  <c r="AI676" i="20" s="1"/>
  <c r="AI675" i="20" s="1"/>
  <c r="AI674" i="20" s="1"/>
  <c r="AI669" i="20"/>
  <c r="AI668" i="20" s="1"/>
  <c r="AI667" i="20" s="1"/>
  <c r="AI666" i="20" s="1"/>
  <c r="AI665" i="20"/>
  <c r="AI664" i="20" s="1"/>
  <c r="AI663" i="20" s="1"/>
  <c r="AI659" i="20"/>
  <c r="AI658" i="20" s="1"/>
  <c r="AI657" i="20" s="1"/>
  <c r="AI652" i="20"/>
  <c r="AI649" i="20"/>
  <c r="AI648" i="20"/>
  <c r="AI647" i="20"/>
  <c r="AI641" i="20"/>
  <c r="AI640" i="20" s="1"/>
  <c r="AI639" i="20" s="1"/>
  <c r="AI638" i="20" s="1"/>
  <c r="AI637" i="20" s="1"/>
  <c r="AI636" i="20" s="1"/>
  <c r="AI631" i="20"/>
  <c r="AI630" i="20" s="1"/>
  <c r="AI629" i="20" s="1"/>
  <c r="AI628" i="20" s="1"/>
  <c r="AI627" i="20"/>
  <c r="AI626" i="20" s="1"/>
  <c r="AI625" i="20" s="1"/>
  <c r="AI619" i="20"/>
  <c r="AI618" i="20" s="1"/>
  <c r="AI617" i="20" s="1"/>
  <c r="AI616" i="20" s="1"/>
  <c r="AI615" i="20"/>
  <c r="AI614" i="20" s="1"/>
  <c r="AI613" i="20" s="1"/>
  <c r="AI611" i="20"/>
  <c r="AI604" i="20"/>
  <c r="AI603" i="20" s="1"/>
  <c r="AI602" i="20" s="1"/>
  <c r="AI601" i="20" s="1"/>
  <c r="AI600" i="20" s="1"/>
  <c r="AI599" i="20" s="1"/>
  <c r="AI598" i="20"/>
  <c r="AI597" i="20" s="1"/>
  <c r="AI596" i="20" s="1"/>
  <c r="AI595" i="20" s="1"/>
  <c r="AI594" i="20"/>
  <c r="AI590" i="20"/>
  <c r="AI589" i="20" s="1"/>
  <c r="AI588" i="20" s="1"/>
  <c r="AI587" i="20" s="1"/>
  <c r="AI586" i="20"/>
  <c r="AI585" i="20" s="1"/>
  <c r="AI584" i="20" s="1"/>
  <c r="AI583" i="20" s="1"/>
  <c r="AI582" i="20"/>
  <c r="AI581" i="20" s="1"/>
  <c r="AI580" i="20" s="1"/>
  <c r="AI579" i="20"/>
  <c r="AP579" i="20" s="1"/>
  <c r="AP578" i="20" s="1"/>
  <c r="AI575" i="20"/>
  <c r="AI574" i="20"/>
  <c r="AI570" i="20"/>
  <c r="AI569" i="20" s="1"/>
  <c r="AI566" i="20"/>
  <c r="AI565" i="20" s="1"/>
  <c r="AI564" i="20" s="1"/>
  <c r="AI563" i="20" s="1"/>
  <c r="AI558" i="20"/>
  <c r="AI554" i="20"/>
  <c r="AI553" i="20" s="1"/>
  <c r="AI552" i="20" s="1"/>
  <c r="AI551" i="20" s="1"/>
  <c r="AI549" i="20"/>
  <c r="AI548" i="20" s="1"/>
  <c r="AI547" i="20" s="1"/>
  <c r="AI541" i="20"/>
  <c r="AI540" i="20" s="1"/>
  <c r="AI539" i="20" s="1"/>
  <c r="AI538" i="20" s="1"/>
  <c r="AI537" i="20"/>
  <c r="AI536" i="20" s="1"/>
  <c r="AI535" i="20" s="1"/>
  <c r="AI534" i="20" s="1"/>
  <c r="AI532" i="20"/>
  <c r="AI531" i="20" s="1"/>
  <c r="AI530" i="20" s="1"/>
  <c r="AI529" i="20" s="1"/>
  <c r="AI528" i="20" s="1"/>
  <c r="AI526" i="20"/>
  <c r="AI522" i="20"/>
  <c r="AI521" i="20" s="1"/>
  <c r="AI520" i="20" s="1"/>
  <c r="AI519" i="20" s="1"/>
  <c r="AI509" i="20"/>
  <c r="AI508" i="20" s="1"/>
  <c r="AI507" i="20" s="1"/>
  <c r="AI506" i="20" s="1"/>
  <c r="AI504" i="20"/>
  <c r="AI503" i="20" s="1"/>
  <c r="AI502" i="20" s="1"/>
  <c r="AI501" i="20" s="1"/>
  <c r="AI500" i="20" s="1"/>
  <c r="AI496" i="20"/>
  <c r="AI495" i="20" s="1"/>
  <c r="AI494" i="20" s="1"/>
  <c r="AI493" i="20"/>
  <c r="AI492" i="20" s="1"/>
  <c r="AI491" i="20" s="1"/>
  <c r="AI489" i="20"/>
  <c r="AI488" i="20" s="1"/>
  <c r="AI487" i="20" s="1"/>
  <c r="AI486" i="20" s="1"/>
  <c r="AI485" i="20"/>
  <c r="AI484" i="20" s="1"/>
  <c r="AI483" i="20" s="1"/>
  <c r="AI482" i="20" s="1"/>
  <c r="AI481" i="20"/>
  <c r="AI480" i="20" s="1"/>
  <c r="AI479" i="20" s="1"/>
  <c r="AI478" i="20"/>
  <c r="AI477" i="20"/>
  <c r="AI473" i="20"/>
  <c r="AI472" i="20"/>
  <c r="AI470" i="20"/>
  <c r="AI466" i="20"/>
  <c r="AI465" i="20" s="1"/>
  <c r="AI464" i="20" s="1"/>
  <c r="AI463" i="20" s="1"/>
  <c r="AI462" i="20"/>
  <c r="AI459" i="20"/>
  <c r="AI458" i="20" s="1"/>
  <c r="AI457" i="20" s="1"/>
  <c r="AI456" i="20"/>
  <c r="AI452" i="20"/>
  <c r="AI451" i="20" s="1"/>
  <c r="AI450" i="20" s="1"/>
  <c r="AI449" i="20" s="1"/>
  <c r="AI441" i="20"/>
  <c r="AI438" i="20"/>
  <c r="AI437" i="20"/>
  <c r="AI436" i="20"/>
  <c r="AI424" i="20"/>
  <c r="AI423" i="20" s="1"/>
  <c r="AI422" i="20" s="1"/>
  <c r="AI417" i="20"/>
  <c r="AI416" i="20" s="1"/>
  <c r="AI415" i="20" s="1"/>
  <c r="AI414" i="20"/>
  <c r="AI405" i="20"/>
  <c r="AI404" i="20" s="1"/>
  <c r="AI403" i="20" s="1"/>
  <c r="AI402" i="20" s="1"/>
  <c r="AI401" i="20"/>
  <c r="AI400" i="20" s="1"/>
  <c r="AI399" i="20" s="1"/>
  <c r="AI398" i="20" s="1"/>
  <c r="AI396" i="20"/>
  <c r="AI394" i="20" s="1"/>
  <c r="AI393" i="20" s="1"/>
  <c r="AI392" i="20"/>
  <c r="AI391" i="20"/>
  <c r="AI388" i="20"/>
  <c r="AI387" i="20"/>
  <c r="AI383" i="20"/>
  <c r="AI382" i="20" s="1"/>
  <c r="AI381" i="20" s="1"/>
  <c r="AI380" i="20"/>
  <c r="AI379" i="20"/>
  <c r="AI373" i="20"/>
  <c r="AI372" i="20" s="1"/>
  <c r="AI371" i="20" s="1"/>
  <c r="AI370" i="20" s="1"/>
  <c r="AI369" i="20" s="1"/>
  <c r="AI368" i="20" s="1"/>
  <c r="AI366" i="20"/>
  <c r="AI365" i="20" s="1"/>
  <c r="AI364" i="20" s="1"/>
  <c r="AI363" i="20" s="1"/>
  <c r="AI362" i="20"/>
  <c r="AI361" i="20" s="1"/>
  <c r="AI360" i="20" s="1"/>
  <c r="AI358" i="20"/>
  <c r="AI351" i="20"/>
  <c r="AI350" i="20" s="1"/>
  <c r="AI349" i="20" s="1"/>
  <c r="AI348" i="20" s="1"/>
  <c r="AI347" i="20"/>
  <c r="AI346" i="20" s="1"/>
  <c r="AI345" i="20" s="1"/>
  <c r="AI344" i="20" s="1"/>
  <c r="AI343" i="20"/>
  <c r="AI342" i="20" s="1"/>
  <c r="AI341" i="20" s="1"/>
  <c r="AI340" i="20" s="1"/>
  <c r="AI339" i="20"/>
  <c r="AI335" i="20"/>
  <c r="AI334" i="20" s="1"/>
  <c r="AI333" i="20" s="1"/>
  <c r="AI332" i="20" s="1"/>
  <c r="AI331" i="20"/>
  <c r="AI330" i="20"/>
  <c r="AI326" i="20"/>
  <c r="AI325" i="20"/>
  <c r="AI321" i="20"/>
  <c r="AI320" i="20" s="1"/>
  <c r="AI319" i="20" s="1"/>
  <c r="AI318" i="20" s="1"/>
  <c r="AI317" i="20"/>
  <c r="AI313" i="20"/>
  <c r="AI312" i="20" s="1"/>
  <c r="AI311" i="20"/>
  <c r="AI310" i="20" s="1"/>
  <c r="AI306" i="20"/>
  <c r="AI305" i="20" s="1"/>
  <c r="AI304" i="20" s="1"/>
  <c r="AI303" i="20" s="1"/>
  <c r="AI302" i="20" s="1"/>
  <c r="AI301" i="20"/>
  <c r="AI300" i="20" s="1"/>
  <c r="AI299" i="20" s="1"/>
  <c r="AI298" i="20" s="1"/>
  <c r="AI297" i="20" s="1"/>
  <c r="AI296" i="20"/>
  <c r="AI295" i="20" s="1"/>
  <c r="AI294" i="20" s="1"/>
  <c r="AI293" i="20" s="1"/>
  <c r="AI292" i="20" s="1"/>
  <c r="AI291" i="20"/>
  <c r="AI290" i="20" s="1"/>
  <c r="AI289" i="20" s="1"/>
  <c r="AI288" i="20" s="1"/>
  <c r="AI287" i="20" s="1"/>
  <c r="AI286" i="20"/>
  <c r="AI285" i="20" s="1"/>
  <c r="AI284" i="20" s="1"/>
  <c r="AI283" i="20" s="1"/>
  <c r="AI282" i="20" s="1"/>
  <c r="AI281" i="20"/>
  <c r="AI278" i="20"/>
  <c r="AI277" i="20" s="1"/>
  <c r="AI276" i="20" s="1"/>
  <c r="AI274" i="20"/>
  <c r="AI273" i="20" s="1"/>
  <c r="AI272" i="20" s="1"/>
  <c r="AI271" i="20"/>
  <c r="AI270" i="20"/>
  <c r="AI266" i="20"/>
  <c r="AI262" i="20"/>
  <c r="AI261" i="20" s="1"/>
  <c r="AI260" i="20" s="1"/>
  <c r="AI259" i="20"/>
  <c r="AI252" i="20"/>
  <c r="AI251" i="20" s="1"/>
  <c r="AI250" i="20" s="1"/>
  <c r="AI249" i="20"/>
  <c r="AI248" i="20" s="1"/>
  <c r="AI247" i="20" s="1"/>
  <c r="AI245" i="20"/>
  <c r="AI242" i="20"/>
  <c r="AI241" i="20"/>
  <c r="AI237" i="20"/>
  <c r="AI236" i="20" s="1"/>
  <c r="AI235" i="20" s="1"/>
  <c r="AI234" i="20" s="1"/>
  <c r="AI233" i="20"/>
  <c r="AP233" i="20" s="1"/>
  <c r="AP232" i="20" s="1"/>
  <c r="AP231" i="20" s="1"/>
  <c r="AP230" i="20" s="1"/>
  <c r="AI229" i="20"/>
  <c r="AI228" i="20"/>
  <c r="AI225" i="20"/>
  <c r="AI224" i="20" s="1"/>
  <c r="AI223" i="20" s="1"/>
  <c r="AI222" i="20"/>
  <c r="AI221" i="20"/>
  <c r="AI217" i="20"/>
  <c r="AI216" i="20" s="1"/>
  <c r="AI215" i="20" s="1"/>
  <c r="AI214" i="20"/>
  <c r="AI213" i="20" s="1"/>
  <c r="AI212" i="20" s="1"/>
  <c r="AI206" i="20"/>
  <c r="AI205" i="20" s="1"/>
  <c r="AI204" i="20" s="1"/>
  <c r="AI203" i="20" s="1"/>
  <c r="AI202" i="20"/>
  <c r="AI201" i="20" s="1"/>
  <c r="AI200" i="20" s="1"/>
  <c r="AI199" i="20" s="1"/>
  <c r="AI198" i="20"/>
  <c r="AI197" i="20"/>
  <c r="AI193" i="20"/>
  <c r="AI192" i="20" s="1"/>
  <c r="AI191" i="20" s="1"/>
  <c r="AI190" i="20" s="1"/>
  <c r="AI189" i="20"/>
  <c r="AI188" i="20" s="1"/>
  <c r="AI187" i="20" s="1"/>
  <c r="AI186" i="20" s="1"/>
  <c r="AI185" i="20"/>
  <c r="AI184" i="20"/>
  <c r="AI183" i="20"/>
  <c r="AI180" i="20"/>
  <c r="AI179" i="20"/>
  <c r="AI176" i="20"/>
  <c r="AI175" i="20"/>
  <c r="AI174" i="20"/>
  <c r="AI170" i="20"/>
  <c r="AI169" i="20" s="1"/>
  <c r="AI168" i="20" s="1"/>
  <c r="AI167" i="20" s="1"/>
  <c r="AI166" i="20"/>
  <c r="AI165" i="20" s="1"/>
  <c r="AI164" i="20" s="1"/>
  <c r="AI163" i="20" s="1"/>
  <c r="AI162" i="20"/>
  <c r="AI154" i="20"/>
  <c r="AI153" i="20" s="1"/>
  <c r="AI152" i="20" s="1"/>
  <c r="AI151" i="20" s="1"/>
  <c r="AI146" i="20"/>
  <c r="AI145" i="20" s="1"/>
  <c r="AI144" i="20" s="1"/>
  <c r="AI143" i="20" s="1"/>
  <c r="AI142" i="20"/>
  <c r="AI141" i="20" s="1"/>
  <c r="AI140" i="20" s="1"/>
  <c r="AI138" i="20"/>
  <c r="AI134" i="20"/>
  <c r="AI126" i="20"/>
  <c r="AI130" i="20"/>
  <c r="AI118" i="20"/>
  <c r="AI117" i="20"/>
  <c r="AI114" i="20"/>
  <c r="AI113" i="20" s="1"/>
  <c r="AI112" i="20" s="1"/>
  <c r="AI111" i="20"/>
  <c r="AI110" i="20"/>
  <c r="AI109" i="20"/>
  <c r="AI105" i="20"/>
  <c r="AI104" i="20"/>
  <c r="AI103" i="20"/>
  <c r="AI95" i="20"/>
  <c r="AI94" i="20" s="1"/>
  <c r="AI93" i="20" s="1"/>
  <c r="AI92" i="20" s="1"/>
  <c r="AI99" i="20"/>
  <c r="AI98" i="20" s="1"/>
  <c r="AI97" i="20" s="1"/>
  <c r="AI96" i="20" s="1"/>
  <c r="AI91" i="20"/>
  <c r="AI90" i="20" s="1"/>
  <c r="AI89" i="20" s="1"/>
  <c r="AI88" i="20"/>
  <c r="AI87" i="20"/>
  <c r="AI86" i="20"/>
  <c r="AI82" i="20"/>
  <c r="AI81" i="20" s="1"/>
  <c r="AI80" i="20" s="1"/>
  <c r="AI79" i="20"/>
  <c r="AI78" i="20"/>
  <c r="AI74" i="20"/>
  <c r="AI73" i="20" s="1"/>
  <c r="AI72" i="20"/>
  <c r="AI71" i="20" s="1"/>
  <c r="AI68" i="20"/>
  <c r="AI67" i="20" s="1"/>
  <c r="AI66" i="20" s="1"/>
  <c r="AI65" i="20" s="1"/>
  <c r="AI64" i="20"/>
  <c r="AI63" i="20" s="1"/>
  <c r="AI62" i="20" s="1"/>
  <c r="AI61" i="20"/>
  <c r="AI60" i="20"/>
  <c r="AI59" i="20"/>
  <c r="AI55" i="20"/>
  <c r="AI54" i="20" s="1"/>
  <c r="AI53" i="20" s="1"/>
  <c r="AI52" i="20" s="1"/>
  <c r="AI51" i="20"/>
  <c r="AI47" i="20"/>
  <c r="AI46" i="20" s="1"/>
  <c r="AI45" i="20" s="1"/>
  <c r="AI44" i="20" s="1"/>
  <c r="AI43" i="20"/>
  <c r="AI39" i="20"/>
  <c r="AI38" i="20" s="1"/>
  <c r="AI37" i="20" s="1"/>
  <c r="AI36" i="20"/>
  <c r="AI35" i="20"/>
  <c r="AI34" i="20"/>
  <c r="AI30" i="20"/>
  <c r="AI29" i="20" s="1"/>
  <c r="AI28" i="20" s="1"/>
  <c r="AI27" i="20"/>
  <c r="AI26" i="20"/>
  <c r="AI25" i="20"/>
  <c r="AL914" i="20"/>
  <c r="AL913" i="20" s="1"/>
  <c r="AK914" i="20"/>
  <c r="AK913" i="20" s="1"/>
  <c r="AJ914" i="20"/>
  <c r="AJ913" i="20" s="1"/>
  <c r="AI914" i="20"/>
  <c r="AI913" i="20" s="1"/>
  <c r="AL911" i="20"/>
  <c r="AL910" i="20" s="1"/>
  <c r="AK911" i="20"/>
  <c r="AK910" i="20" s="1"/>
  <c r="AJ911" i="20"/>
  <c r="AJ910" i="20" s="1"/>
  <c r="AL907" i="20"/>
  <c r="AK907" i="20"/>
  <c r="AJ907" i="20"/>
  <c r="AL900" i="20"/>
  <c r="AL899" i="20" s="1"/>
  <c r="AL898" i="20" s="1"/>
  <c r="AK900" i="20"/>
  <c r="AK899" i="20" s="1"/>
  <c r="AK898" i="20" s="1"/>
  <c r="AJ900" i="20"/>
  <c r="AJ899" i="20" s="1"/>
  <c r="AJ898" i="20" s="1"/>
  <c r="AL896" i="20"/>
  <c r="AL895" i="20" s="1"/>
  <c r="AL894" i="20" s="1"/>
  <c r="AK896" i="20"/>
  <c r="AK895" i="20" s="1"/>
  <c r="AK894" i="20" s="1"/>
  <c r="AJ896" i="20"/>
  <c r="AJ895" i="20" s="1"/>
  <c r="AJ894" i="20" s="1"/>
  <c r="AL892" i="20"/>
  <c r="AL891" i="20" s="1"/>
  <c r="AL890" i="20" s="1"/>
  <c r="AK892" i="20"/>
  <c r="AK891" i="20" s="1"/>
  <c r="AK890" i="20" s="1"/>
  <c r="AJ892" i="20"/>
  <c r="AJ891" i="20" s="1"/>
  <c r="AJ890" i="20" s="1"/>
  <c r="AL885" i="20"/>
  <c r="AL884" i="20" s="1"/>
  <c r="AL883" i="20" s="1"/>
  <c r="AL882" i="20" s="1"/>
  <c r="AK885" i="20"/>
  <c r="AK884" i="20" s="1"/>
  <c r="AK883" i="20" s="1"/>
  <c r="AK882" i="20" s="1"/>
  <c r="AJ885" i="20"/>
  <c r="AJ884" i="20" s="1"/>
  <c r="AJ883" i="20" s="1"/>
  <c r="AJ882" i="20" s="1"/>
  <c r="AL880" i="20"/>
  <c r="AL879" i="20" s="1"/>
  <c r="AK880" i="20"/>
  <c r="AK879" i="20" s="1"/>
  <c r="AJ880" i="20"/>
  <c r="AJ879" i="20" s="1"/>
  <c r="AL875" i="20"/>
  <c r="AL874" i="20" s="1"/>
  <c r="AK875" i="20"/>
  <c r="AK874" i="20" s="1"/>
  <c r="AJ875" i="20"/>
  <c r="AJ874" i="20" s="1"/>
  <c r="AL870" i="20"/>
  <c r="AL869" i="20" s="1"/>
  <c r="AL868" i="20" s="1"/>
  <c r="AL867" i="20" s="1"/>
  <c r="AK870" i="20"/>
  <c r="AK869" i="20" s="1"/>
  <c r="AK868" i="20" s="1"/>
  <c r="AK867" i="20" s="1"/>
  <c r="AJ870" i="20"/>
  <c r="AJ869" i="20" s="1"/>
  <c r="AJ868" i="20" s="1"/>
  <c r="AJ867" i="20" s="1"/>
  <c r="AL863" i="20"/>
  <c r="AL862" i="20" s="1"/>
  <c r="AL861" i="20" s="1"/>
  <c r="AL860" i="20" s="1"/>
  <c r="AK863" i="20"/>
  <c r="AK862" i="20" s="1"/>
  <c r="AK861" i="20" s="1"/>
  <c r="AK860" i="20" s="1"/>
  <c r="AJ863" i="20"/>
  <c r="AJ862" i="20" s="1"/>
  <c r="AJ861" i="20" s="1"/>
  <c r="AJ860" i="20" s="1"/>
  <c r="AL856" i="20"/>
  <c r="AL855" i="20" s="1"/>
  <c r="AL854" i="20" s="1"/>
  <c r="AL853" i="20" s="1"/>
  <c r="AK856" i="20"/>
  <c r="AK855" i="20" s="1"/>
  <c r="AK854" i="20" s="1"/>
  <c r="AK853" i="20" s="1"/>
  <c r="AJ856" i="20"/>
  <c r="AJ855" i="20" s="1"/>
  <c r="AJ854" i="20" s="1"/>
  <c r="AJ853" i="20" s="1"/>
  <c r="AL850" i="20"/>
  <c r="AL849" i="20" s="1"/>
  <c r="AL848" i="20" s="1"/>
  <c r="AL847" i="20" s="1"/>
  <c r="AK850" i="20"/>
  <c r="AK849" i="20" s="1"/>
  <c r="AK848" i="20" s="1"/>
  <c r="AK847" i="20" s="1"/>
  <c r="AJ850" i="20"/>
  <c r="AJ849" i="20" s="1"/>
  <c r="AJ848" i="20" s="1"/>
  <c r="AJ847" i="20" s="1"/>
  <c r="AL844" i="20"/>
  <c r="AL843" i="20" s="1"/>
  <c r="AL842" i="20" s="1"/>
  <c r="AL841" i="20" s="1"/>
  <c r="AK844" i="20"/>
  <c r="AK843" i="20" s="1"/>
  <c r="AK842" i="20" s="1"/>
  <c r="AK841" i="20" s="1"/>
  <c r="AJ844" i="20"/>
  <c r="AJ843" i="20" s="1"/>
  <c r="AJ842" i="20" s="1"/>
  <c r="AJ841" i="20" s="1"/>
  <c r="AL838" i="20"/>
  <c r="AL837" i="20" s="1"/>
  <c r="AL836" i="20" s="1"/>
  <c r="AL835" i="20" s="1"/>
  <c r="AK838" i="20"/>
  <c r="AK837" i="20" s="1"/>
  <c r="AK836" i="20" s="1"/>
  <c r="AK835" i="20" s="1"/>
  <c r="AJ838" i="20"/>
  <c r="AJ837" i="20" s="1"/>
  <c r="AJ836" i="20" s="1"/>
  <c r="AJ835" i="20" s="1"/>
  <c r="AL832" i="20"/>
  <c r="AL831" i="20" s="1"/>
  <c r="AL830" i="20" s="1"/>
  <c r="AK832" i="20"/>
  <c r="AK831" i="20" s="1"/>
  <c r="AK830" i="20" s="1"/>
  <c r="AJ832" i="20"/>
  <c r="AJ831" i="20" s="1"/>
  <c r="AJ830" i="20" s="1"/>
  <c r="AL828" i="20"/>
  <c r="AL827" i="20" s="1"/>
  <c r="AK828" i="20"/>
  <c r="AK827" i="20" s="1"/>
  <c r="AJ828" i="20"/>
  <c r="AJ827" i="20" s="1"/>
  <c r="AI828" i="20"/>
  <c r="AI827" i="20" s="1"/>
  <c r="AL825" i="20"/>
  <c r="AK825" i="20"/>
  <c r="AK824" i="20" s="1"/>
  <c r="AJ825" i="20"/>
  <c r="AJ824" i="20" s="1"/>
  <c r="AI825" i="20"/>
  <c r="AI824" i="20" s="1"/>
  <c r="AL824" i="20"/>
  <c r="AL815" i="20"/>
  <c r="AL814" i="20" s="1"/>
  <c r="AK815" i="20"/>
  <c r="AK814" i="20" s="1"/>
  <c r="AJ815" i="20"/>
  <c r="AJ814" i="20" s="1"/>
  <c r="AI815" i="20"/>
  <c r="AI814" i="20" s="1"/>
  <c r="AL812" i="20"/>
  <c r="AL811" i="20" s="1"/>
  <c r="AK812" i="20"/>
  <c r="AK811" i="20" s="1"/>
  <c r="AJ812" i="20"/>
  <c r="AJ811" i="20" s="1"/>
  <c r="AL804" i="20"/>
  <c r="AL803" i="20" s="1"/>
  <c r="AK804" i="20"/>
  <c r="AK803" i="20" s="1"/>
  <c r="AJ804" i="20"/>
  <c r="AJ803" i="20" s="1"/>
  <c r="AL801" i="20"/>
  <c r="AL800" i="20" s="1"/>
  <c r="AK801" i="20"/>
  <c r="AK800" i="20" s="1"/>
  <c r="AJ801" i="20"/>
  <c r="AJ800" i="20" s="1"/>
  <c r="AL797" i="20"/>
  <c r="AL796" i="20" s="1"/>
  <c r="AK797" i="20"/>
  <c r="AK796" i="20" s="1"/>
  <c r="AJ797" i="20"/>
  <c r="AJ796" i="20" s="1"/>
  <c r="AL794" i="20"/>
  <c r="AL793" i="20" s="1"/>
  <c r="AK794" i="20"/>
  <c r="AK793" i="20" s="1"/>
  <c r="AJ794" i="20"/>
  <c r="AJ793" i="20" s="1"/>
  <c r="AL790" i="20"/>
  <c r="AL789" i="20" s="1"/>
  <c r="AK790" i="20"/>
  <c r="AK789" i="20" s="1"/>
  <c r="AJ790" i="20"/>
  <c r="AJ789" i="20" s="1"/>
  <c r="AL787" i="20"/>
  <c r="AL786" i="20" s="1"/>
  <c r="AK787" i="20"/>
  <c r="AK786" i="20" s="1"/>
  <c r="AJ787" i="20"/>
  <c r="AJ786" i="20" s="1"/>
  <c r="AL780" i="20"/>
  <c r="AL779" i="20" s="1"/>
  <c r="AL778" i="20" s="1"/>
  <c r="AL777" i="20" s="1"/>
  <c r="AL776" i="20" s="1"/>
  <c r="AL775" i="20" s="1"/>
  <c r="AK780" i="20"/>
  <c r="AK779" i="20" s="1"/>
  <c r="AK778" i="20" s="1"/>
  <c r="AK777" i="20" s="1"/>
  <c r="AK776" i="20" s="1"/>
  <c r="AK775" i="20" s="1"/>
  <c r="AJ780" i="20"/>
  <c r="AJ779" i="20" s="1"/>
  <c r="AJ778" i="20" s="1"/>
  <c r="AJ777" i="20" s="1"/>
  <c r="AJ776" i="20" s="1"/>
  <c r="AJ775" i="20" s="1"/>
  <c r="AL773" i="20"/>
  <c r="AL772" i="20" s="1"/>
  <c r="AL771" i="20" s="1"/>
  <c r="AL770" i="20" s="1"/>
  <c r="AL769" i="20" s="1"/>
  <c r="AL768" i="20" s="1"/>
  <c r="AL767" i="20" s="1"/>
  <c r="AK773" i="20"/>
  <c r="AK772" i="20" s="1"/>
  <c r="AK771" i="20" s="1"/>
  <c r="AK770" i="20" s="1"/>
  <c r="AK769" i="20" s="1"/>
  <c r="AK768" i="20" s="1"/>
  <c r="AK767" i="20" s="1"/>
  <c r="AJ773" i="20"/>
  <c r="AJ772" i="20" s="1"/>
  <c r="AJ771" i="20" s="1"/>
  <c r="AJ770" i="20" s="1"/>
  <c r="AJ769" i="20" s="1"/>
  <c r="AJ768" i="20" s="1"/>
  <c r="AJ767" i="20" s="1"/>
  <c r="AL765" i="20"/>
  <c r="AL764" i="20" s="1"/>
  <c r="AL763" i="20" s="1"/>
  <c r="AK765" i="20"/>
  <c r="AK764" i="20" s="1"/>
  <c r="AK763" i="20" s="1"/>
  <c r="AJ765" i="20"/>
  <c r="AJ764" i="20" s="1"/>
  <c r="AJ763" i="20" s="1"/>
  <c r="AL760" i="20"/>
  <c r="AL759" i="20" s="1"/>
  <c r="AL758" i="20" s="1"/>
  <c r="AK760" i="20"/>
  <c r="AK759" i="20" s="1"/>
  <c r="AK758" i="20" s="1"/>
  <c r="AJ760" i="20"/>
  <c r="AJ759" i="20" s="1"/>
  <c r="AJ758" i="20" s="1"/>
  <c r="AL756" i="20"/>
  <c r="AL755" i="20" s="1"/>
  <c r="AL754" i="20" s="1"/>
  <c r="AK756" i="20"/>
  <c r="AK755" i="20" s="1"/>
  <c r="AK754" i="20" s="1"/>
  <c r="AJ756" i="20"/>
  <c r="AJ755" i="20" s="1"/>
  <c r="AJ754" i="20" s="1"/>
  <c r="AL752" i="20"/>
  <c r="AL751" i="20" s="1"/>
  <c r="AK752" i="20"/>
  <c r="AK751" i="20" s="1"/>
  <c r="AJ752" i="20"/>
  <c r="AJ751" i="20" s="1"/>
  <c r="AL748" i="20"/>
  <c r="AL747" i="20" s="1"/>
  <c r="AK748" i="20"/>
  <c r="AK747" i="20" s="1"/>
  <c r="AJ748" i="20"/>
  <c r="AJ747" i="20" s="1"/>
  <c r="AL741" i="20"/>
  <c r="AL740" i="20" s="1"/>
  <c r="AL739" i="20" s="1"/>
  <c r="AL738" i="20" s="1"/>
  <c r="AL737" i="20" s="1"/>
  <c r="AL736" i="20" s="1"/>
  <c r="AK741" i="20"/>
  <c r="AK740" i="20" s="1"/>
  <c r="AK739" i="20" s="1"/>
  <c r="AK738" i="20" s="1"/>
  <c r="AK737" i="20" s="1"/>
  <c r="AK736" i="20" s="1"/>
  <c r="AJ741" i="20"/>
  <c r="AJ740" i="20" s="1"/>
  <c r="AJ739" i="20" s="1"/>
  <c r="AJ738" i="20" s="1"/>
  <c r="AJ737" i="20" s="1"/>
  <c r="AJ736" i="20" s="1"/>
  <c r="AL734" i="20"/>
  <c r="AL733" i="20" s="1"/>
  <c r="AL732" i="20" s="1"/>
  <c r="AK734" i="20"/>
  <c r="AK733" i="20" s="1"/>
  <c r="AK732" i="20" s="1"/>
  <c r="AJ734" i="20"/>
  <c r="AJ733" i="20" s="1"/>
  <c r="AJ732" i="20" s="1"/>
  <c r="AL730" i="20"/>
  <c r="AL729" i="20" s="1"/>
  <c r="AL728" i="20" s="1"/>
  <c r="AK730" i="20"/>
  <c r="AK729" i="20" s="1"/>
  <c r="AK728" i="20" s="1"/>
  <c r="AJ730" i="20"/>
  <c r="AJ729" i="20" s="1"/>
  <c r="AJ728" i="20" s="1"/>
  <c r="AL723" i="20"/>
  <c r="AK723" i="20"/>
  <c r="AJ723" i="20"/>
  <c r="AJ722" i="20" s="1"/>
  <c r="AJ721" i="20" s="1"/>
  <c r="AI723" i="20"/>
  <c r="AI722" i="20" s="1"/>
  <c r="AI721" i="20" s="1"/>
  <c r="AL722" i="20"/>
  <c r="AL721" i="20" s="1"/>
  <c r="AK722" i="20"/>
  <c r="AK721" i="20" s="1"/>
  <c r="AL719" i="20"/>
  <c r="AL718" i="20" s="1"/>
  <c r="AK719" i="20"/>
  <c r="AK718" i="20" s="1"/>
  <c r="AJ719" i="20"/>
  <c r="AJ718" i="20" s="1"/>
  <c r="AL716" i="20"/>
  <c r="AL715" i="20" s="1"/>
  <c r="AK716" i="20"/>
  <c r="AK715" i="20" s="1"/>
  <c r="AJ716" i="20"/>
  <c r="AJ715" i="20" s="1"/>
  <c r="AL711" i="20"/>
  <c r="AL710" i="20" s="1"/>
  <c r="AK711" i="20"/>
  <c r="AK710" i="20" s="1"/>
  <c r="AJ711" i="20"/>
  <c r="AJ710" i="20" s="1"/>
  <c r="AL704" i="20"/>
  <c r="AL703" i="20" s="1"/>
  <c r="AL702" i="20" s="1"/>
  <c r="AK704" i="20"/>
  <c r="AK703" i="20" s="1"/>
  <c r="AK702" i="20" s="1"/>
  <c r="AJ704" i="20"/>
  <c r="AJ703" i="20" s="1"/>
  <c r="AJ702" i="20" s="1"/>
  <c r="AK696" i="20"/>
  <c r="AK695" i="20" s="1"/>
  <c r="AK694" i="20" s="1"/>
  <c r="AJ696" i="20"/>
  <c r="AJ695" i="20" s="1"/>
  <c r="AJ694" i="20" s="1"/>
  <c r="AL692" i="20"/>
  <c r="AL691" i="20" s="1"/>
  <c r="AL690" i="20" s="1"/>
  <c r="AK692" i="20"/>
  <c r="AK691" i="20" s="1"/>
  <c r="AK690" i="20" s="1"/>
  <c r="AJ692" i="20"/>
  <c r="AJ691" i="20" s="1"/>
  <c r="AJ690" i="20" s="1"/>
  <c r="AL688" i="20"/>
  <c r="AL687" i="20" s="1"/>
  <c r="AL686" i="20" s="1"/>
  <c r="AK688" i="20"/>
  <c r="AK687" i="20" s="1"/>
  <c r="AK686" i="20" s="1"/>
  <c r="AJ688" i="20"/>
  <c r="AJ687" i="20" s="1"/>
  <c r="AJ686" i="20" s="1"/>
  <c r="AL684" i="20"/>
  <c r="AL683" i="20" s="1"/>
  <c r="AL682" i="20" s="1"/>
  <c r="AK684" i="20"/>
  <c r="AK683" i="20" s="1"/>
  <c r="AK682" i="20" s="1"/>
  <c r="AJ684" i="20"/>
  <c r="AJ683" i="20" s="1"/>
  <c r="AJ682" i="20" s="1"/>
  <c r="AL680" i="20"/>
  <c r="AL679" i="20" s="1"/>
  <c r="AL678" i="20" s="1"/>
  <c r="AK680" i="20"/>
  <c r="AK679" i="20" s="1"/>
  <c r="AK678" i="20" s="1"/>
  <c r="AJ680" i="20"/>
  <c r="AJ679" i="20" s="1"/>
  <c r="AJ678" i="20" s="1"/>
  <c r="AL676" i="20"/>
  <c r="AL675" i="20" s="1"/>
  <c r="AL674" i="20" s="1"/>
  <c r="AK676" i="20"/>
  <c r="AK675" i="20" s="1"/>
  <c r="AK674" i="20" s="1"/>
  <c r="AJ676" i="20"/>
  <c r="AJ675" i="20" s="1"/>
  <c r="AJ674" i="20" s="1"/>
  <c r="AL672" i="20"/>
  <c r="AL671" i="20" s="1"/>
  <c r="AL670" i="20" s="1"/>
  <c r="AK672" i="20"/>
  <c r="AK671" i="20" s="1"/>
  <c r="AK670" i="20" s="1"/>
  <c r="AJ672" i="20"/>
  <c r="AJ671" i="20" s="1"/>
  <c r="AJ670" i="20" s="1"/>
  <c r="AI672" i="20"/>
  <c r="AI671" i="20" s="1"/>
  <c r="AI670" i="20" s="1"/>
  <c r="AL668" i="20"/>
  <c r="AL667" i="20" s="1"/>
  <c r="AL666" i="20" s="1"/>
  <c r="AK668" i="20"/>
  <c r="AK667" i="20" s="1"/>
  <c r="AK666" i="20" s="1"/>
  <c r="AJ668" i="20"/>
  <c r="AJ667" i="20" s="1"/>
  <c r="AJ666" i="20" s="1"/>
  <c r="AL664" i="20"/>
  <c r="AL663" i="20" s="1"/>
  <c r="AK664" i="20"/>
  <c r="AK663" i="20" s="1"/>
  <c r="AJ664" i="20"/>
  <c r="AJ663" i="20" s="1"/>
  <c r="AL661" i="20"/>
  <c r="AL660" i="20" s="1"/>
  <c r="AK661" i="20"/>
  <c r="AK660" i="20" s="1"/>
  <c r="AJ661" i="20"/>
  <c r="AJ660" i="20" s="1"/>
  <c r="AI661" i="20"/>
  <c r="AI660" i="20" s="1"/>
  <c r="AL658" i="20"/>
  <c r="AL657" i="20" s="1"/>
  <c r="AK658" i="20"/>
  <c r="AK657" i="20" s="1"/>
  <c r="AJ658" i="20"/>
  <c r="AJ657" i="20" s="1"/>
  <c r="AL651" i="20"/>
  <c r="AL650" i="20" s="1"/>
  <c r="AK651" i="20"/>
  <c r="AK650" i="20" s="1"/>
  <c r="AJ651" i="20"/>
  <c r="AJ650" i="20" s="1"/>
  <c r="AL646" i="20"/>
  <c r="AL645" i="20" s="1"/>
  <c r="AK646" i="20"/>
  <c r="AK645" i="20" s="1"/>
  <c r="AJ646" i="20"/>
  <c r="AJ645" i="20" s="1"/>
  <c r="AL640" i="20"/>
  <c r="AL639" i="20" s="1"/>
  <c r="AL638" i="20" s="1"/>
  <c r="AL637" i="20" s="1"/>
  <c r="AL636" i="20" s="1"/>
  <c r="AK640" i="20"/>
  <c r="AK639" i="20" s="1"/>
  <c r="AK638" i="20" s="1"/>
  <c r="AK637" i="20" s="1"/>
  <c r="AK636" i="20" s="1"/>
  <c r="AJ640" i="20"/>
  <c r="AJ639" i="20" s="1"/>
  <c r="AJ638" i="20" s="1"/>
  <c r="AJ637" i="20" s="1"/>
  <c r="AJ636" i="20" s="1"/>
  <c r="AL630" i="20"/>
  <c r="AL629" i="20" s="1"/>
  <c r="AL628" i="20" s="1"/>
  <c r="AK630" i="20"/>
  <c r="AK629" i="20" s="1"/>
  <c r="AK628" i="20" s="1"/>
  <c r="AJ630" i="20"/>
  <c r="AJ629" i="20" s="1"/>
  <c r="AJ628" i="20" s="1"/>
  <c r="AL626" i="20"/>
  <c r="AL625" i="20" s="1"/>
  <c r="AL624" i="20" s="1"/>
  <c r="AK626" i="20"/>
  <c r="AK625" i="20" s="1"/>
  <c r="AK624" i="20" s="1"/>
  <c r="AJ626" i="20"/>
  <c r="AJ625" i="20" s="1"/>
  <c r="AL623" i="20"/>
  <c r="AK623" i="20"/>
  <c r="AJ623" i="20"/>
  <c r="AL618" i="20"/>
  <c r="AL617" i="20" s="1"/>
  <c r="AL616" i="20" s="1"/>
  <c r="AK618" i="20"/>
  <c r="AK617" i="20" s="1"/>
  <c r="AK616" i="20" s="1"/>
  <c r="AJ618" i="20"/>
  <c r="AJ617" i="20" s="1"/>
  <c r="AJ616" i="20" s="1"/>
  <c r="AL614" i="20"/>
  <c r="AL613" i="20" s="1"/>
  <c r="AL612" i="20" s="1"/>
  <c r="AK614" i="20"/>
  <c r="AK613" i="20" s="1"/>
  <c r="AK612" i="20" s="1"/>
  <c r="AJ614" i="20"/>
  <c r="AJ613" i="20" s="1"/>
  <c r="AJ612" i="20" s="1"/>
  <c r="AL603" i="20"/>
  <c r="AL602" i="20" s="1"/>
  <c r="AL601" i="20" s="1"/>
  <c r="AL600" i="20" s="1"/>
  <c r="AL599" i="20" s="1"/>
  <c r="AK603" i="20"/>
  <c r="AK602" i="20" s="1"/>
  <c r="AK601" i="20" s="1"/>
  <c r="AK600" i="20" s="1"/>
  <c r="AK599" i="20" s="1"/>
  <c r="AJ603" i="20"/>
  <c r="AJ602" i="20" s="1"/>
  <c r="AJ601" i="20" s="1"/>
  <c r="AJ600" i="20" s="1"/>
  <c r="AJ599" i="20" s="1"/>
  <c r="AL597" i="20"/>
  <c r="AL596" i="20" s="1"/>
  <c r="AL595" i="20" s="1"/>
  <c r="AK597" i="20"/>
  <c r="AK596" i="20" s="1"/>
  <c r="AK595" i="20" s="1"/>
  <c r="AJ597" i="20"/>
  <c r="AJ596" i="20" s="1"/>
  <c r="AJ595" i="20" s="1"/>
  <c r="AL593" i="20"/>
  <c r="AL592" i="20" s="1"/>
  <c r="AL591" i="20" s="1"/>
  <c r="AK593" i="20"/>
  <c r="AK592" i="20" s="1"/>
  <c r="AK591" i="20" s="1"/>
  <c r="AJ593" i="20"/>
  <c r="AJ592" i="20" s="1"/>
  <c r="AJ591" i="20" s="1"/>
  <c r="AL589" i="20"/>
  <c r="AL588" i="20" s="1"/>
  <c r="AL587" i="20" s="1"/>
  <c r="AK589" i="20"/>
  <c r="AK588" i="20" s="1"/>
  <c r="AK587" i="20" s="1"/>
  <c r="AJ589" i="20"/>
  <c r="AJ588" i="20" s="1"/>
  <c r="AJ587" i="20" s="1"/>
  <c r="AL585" i="20"/>
  <c r="AL584" i="20" s="1"/>
  <c r="AL583" i="20" s="1"/>
  <c r="AK585" i="20"/>
  <c r="AK584" i="20" s="1"/>
  <c r="AK583" i="20" s="1"/>
  <c r="AJ585" i="20"/>
  <c r="AJ584" i="20" s="1"/>
  <c r="AJ583" i="20" s="1"/>
  <c r="AL581" i="20"/>
  <c r="AL580" i="20" s="1"/>
  <c r="AK581" i="20"/>
  <c r="AK580" i="20" s="1"/>
  <c r="AJ581" i="20"/>
  <c r="AJ580" i="20" s="1"/>
  <c r="AL578" i="20"/>
  <c r="AK578" i="20"/>
  <c r="AJ578" i="20"/>
  <c r="AL576" i="20"/>
  <c r="AK576" i="20"/>
  <c r="AJ576" i="20"/>
  <c r="AI576" i="20"/>
  <c r="AL573" i="20"/>
  <c r="AK573" i="20"/>
  <c r="AJ573" i="20"/>
  <c r="AL569" i="20"/>
  <c r="AL568" i="20" s="1"/>
  <c r="AL567" i="20" s="1"/>
  <c r="AK569" i="20"/>
  <c r="AK568" i="20" s="1"/>
  <c r="AK567" i="20" s="1"/>
  <c r="AJ569" i="20"/>
  <c r="AJ568" i="20" s="1"/>
  <c r="AJ567" i="20" s="1"/>
  <c r="AL565" i="20"/>
  <c r="AL564" i="20" s="1"/>
  <c r="AL563" i="20" s="1"/>
  <c r="AK565" i="20"/>
  <c r="AK564" i="20" s="1"/>
  <c r="AK563" i="20" s="1"/>
  <c r="AJ565" i="20"/>
  <c r="AJ564" i="20" s="1"/>
  <c r="AJ563" i="20" s="1"/>
  <c r="AL562" i="20"/>
  <c r="AK562" i="20"/>
  <c r="AJ562" i="20"/>
  <c r="AL557" i="20"/>
  <c r="AL556" i="20" s="1"/>
  <c r="AK557" i="20"/>
  <c r="AK556" i="20" s="1"/>
  <c r="AJ557" i="20"/>
  <c r="AJ556" i="20" s="1"/>
  <c r="AL553" i="20"/>
  <c r="AL552" i="20" s="1"/>
  <c r="AL551" i="20" s="1"/>
  <c r="AK553" i="20"/>
  <c r="AK552" i="20" s="1"/>
  <c r="AK551" i="20" s="1"/>
  <c r="AJ553" i="20"/>
  <c r="AJ552" i="20" s="1"/>
  <c r="AJ551" i="20" s="1"/>
  <c r="AL548" i="20"/>
  <c r="AL547" i="20" s="1"/>
  <c r="AL546" i="20" s="1"/>
  <c r="AK548" i="20"/>
  <c r="AK547" i="20" s="1"/>
  <c r="AK546" i="20" s="1"/>
  <c r="AJ548" i="20"/>
  <c r="AJ547" i="20" s="1"/>
  <c r="AJ546" i="20" s="1"/>
  <c r="AL545" i="20"/>
  <c r="AK545" i="20"/>
  <c r="AJ545" i="20"/>
  <c r="AL540" i="20"/>
  <c r="AL539" i="20" s="1"/>
  <c r="AL538" i="20" s="1"/>
  <c r="AK540" i="20"/>
  <c r="AK539" i="20" s="1"/>
  <c r="AK538" i="20" s="1"/>
  <c r="AJ540" i="20"/>
  <c r="AJ539" i="20" s="1"/>
  <c r="AJ538" i="20" s="1"/>
  <c r="AL536" i="20"/>
  <c r="AL535" i="20" s="1"/>
  <c r="AL534" i="20" s="1"/>
  <c r="AK536" i="20"/>
  <c r="AK535" i="20" s="1"/>
  <c r="AK534" i="20" s="1"/>
  <c r="AJ536" i="20"/>
  <c r="AJ535" i="20" s="1"/>
  <c r="AJ534" i="20" s="1"/>
  <c r="AL531" i="20"/>
  <c r="AL530" i="20" s="1"/>
  <c r="AL529" i="20" s="1"/>
  <c r="AL528" i="20" s="1"/>
  <c r="AK531" i="20"/>
  <c r="AK530" i="20" s="1"/>
  <c r="AK529" i="20" s="1"/>
  <c r="AK528" i="20" s="1"/>
  <c r="AJ531" i="20"/>
  <c r="AJ530" i="20" s="1"/>
  <c r="AJ529" i="20" s="1"/>
  <c r="AJ528" i="20" s="1"/>
  <c r="AL525" i="20"/>
  <c r="AL524" i="20" s="1"/>
  <c r="AL523" i="20" s="1"/>
  <c r="AK525" i="20"/>
  <c r="AK524" i="20" s="1"/>
  <c r="AK523" i="20" s="1"/>
  <c r="AJ525" i="20"/>
  <c r="AJ524" i="20" s="1"/>
  <c r="AJ523" i="20" s="1"/>
  <c r="AL521" i="20"/>
  <c r="AL520" i="20" s="1"/>
  <c r="AL519" i="20" s="1"/>
  <c r="AK521" i="20"/>
  <c r="AK520" i="20" s="1"/>
  <c r="AK519" i="20" s="1"/>
  <c r="AJ521" i="20"/>
  <c r="AJ520" i="20" s="1"/>
  <c r="AJ519" i="20" s="1"/>
  <c r="AL516" i="20"/>
  <c r="AL515" i="20" s="1"/>
  <c r="AK516" i="20"/>
  <c r="AK515" i="20" s="1"/>
  <c r="AJ516" i="20"/>
  <c r="AI516" i="20"/>
  <c r="AI515" i="20" s="1"/>
  <c r="AL513" i="20"/>
  <c r="AK513" i="20"/>
  <c r="AJ513" i="20"/>
  <c r="AL508" i="20"/>
  <c r="AL507" i="20" s="1"/>
  <c r="AL506" i="20" s="1"/>
  <c r="AK508" i="20"/>
  <c r="AK507" i="20" s="1"/>
  <c r="AK506" i="20" s="1"/>
  <c r="AJ508" i="20"/>
  <c r="AJ507" i="20" s="1"/>
  <c r="AJ506" i="20" s="1"/>
  <c r="AL503" i="20"/>
  <c r="AL502" i="20" s="1"/>
  <c r="AL501" i="20" s="1"/>
  <c r="AL500" i="20" s="1"/>
  <c r="AK503" i="20"/>
  <c r="AK502" i="20" s="1"/>
  <c r="AK501" i="20" s="1"/>
  <c r="AK500" i="20" s="1"/>
  <c r="AJ503" i="20"/>
  <c r="AJ502" i="20" s="1"/>
  <c r="AJ501" i="20" s="1"/>
  <c r="AJ500" i="20" s="1"/>
  <c r="AL495" i="20"/>
  <c r="AL494" i="20" s="1"/>
  <c r="AK495" i="20"/>
  <c r="AK494" i="20" s="1"/>
  <c r="AJ495" i="20"/>
  <c r="AJ494" i="20" s="1"/>
  <c r="AL492" i="20"/>
  <c r="AL491" i="20" s="1"/>
  <c r="AK492" i="20"/>
  <c r="AK491" i="20" s="1"/>
  <c r="AJ492" i="20"/>
  <c r="AJ491" i="20" s="1"/>
  <c r="AL488" i="20"/>
  <c r="AL487" i="20" s="1"/>
  <c r="AL486" i="20" s="1"/>
  <c r="AK488" i="20"/>
  <c r="AK487" i="20" s="1"/>
  <c r="AK486" i="20" s="1"/>
  <c r="AJ488" i="20"/>
  <c r="AJ487" i="20" s="1"/>
  <c r="AJ486" i="20" s="1"/>
  <c r="AL484" i="20"/>
  <c r="AL483" i="20" s="1"/>
  <c r="AL482" i="20" s="1"/>
  <c r="AK484" i="20"/>
  <c r="AK483" i="20" s="1"/>
  <c r="AK482" i="20" s="1"/>
  <c r="AJ484" i="20"/>
  <c r="AJ483" i="20" s="1"/>
  <c r="AJ482" i="20" s="1"/>
  <c r="AL480" i="20"/>
  <c r="AL479" i="20" s="1"/>
  <c r="AK480" i="20"/>
  <c r="AK479" i="20" s="1"/>
  <c r="AJ480" i="20"/>
  <c r="AJ479" i="20" s="1"/>
  <c r="AL476" i="20"/>
  <c r="AL475" i="20" s="1"/>
  <c r="AK476" i="20"/>
  <c r="AK475" i="20" s="1"/>
  <c r="AJ476" i="20"/>
  <c r="AJ475" i="20" s="1"/>
  <c r="AL469" i="20"/>
  <c r="AL468" i="20" s="1"/>
  <c r="AL467" i="20" s="1"/>
  <c r="AK469" i="20"/>
  <c r="AK468" i="20" s="1"/>
  <c r="AK467" i="20" s="1"/>
  <c r="AJ469" i="20"/>
  <c r="AJ468" i="20" s="1"/>
  <c r="AJ467" i="20" s="1"/>
  <c r="AL465" i="20"/>
  <c r="AL464" i="20" s="1"/>
  <c r="AL463" i="20" s="1"/>
  <c r="AK465" i="20"/>
  <c r="AK464" i="20" s="1"/>
  <c r="AK463" i="20" s="1"/>
  <c r="AJ465" i="20"/>
  <c r="AJ464" i="20" s="1"/>
  <c r="AJ463" i="20" s="1"/>
  <c r="AL461" i="20"/>
  <c r="AL460" i="20" s="1"/>
  <c r="AK461" i="20"/>
  <c r="AK460" i="20" s="1"/>
  <c r="AJ461" i="20"/>
  <c r="AJ460" i="20" s="1"/>
  <c r="AL458" i="20"/>
  <c r="AL457" i="20" s="1"/>
  <c r="AK458" i="20"/>
  <c r="AK457" i="20" s="1"/>
  <c r="AJ458" i="20"/>
  <c r="AJ457" i="20" s="1"/>
  <c r="AL455" i="20"/>
  <c r="AL454" i="20" s="1"/>
  <c r="AK455" i="20"/>
  <c r="AK454" i="20" s="1"/>
  <c r="AJ455" i="20"/>
  <c r="AJ454" i="20" s="1"/>
  <c r="AL451" i="20"/>
  <c r="AL450" i="20" s="1"/>
  <c r="AL449" i="20" s="1"/>
  <c r="AK451" i="20"/>
  <c r="AK450" i="20" s="1"/>
  <c r="AK449" i="20" s="1"/>
  <c r="AJ451" i="20"/>
  <c r="AJ450" i="20" s="1"/>
  <c r="AJ449" i="20" s="1"/>
  <c r="AL443" i="20"/>
  <c r="AK443" i="20"/>
  <c r="AK442" i="20" s="1"/>
  <c r="AJ443" i="20"/>
  <c r="AJ442" i="20" s="1"/>
  <c r="AI443" i="20"/>
  <c r="AI442" i="20" s="1"/>
  <c r="AL442" i="20"/>
  <c r="AL440" i="20"/>
  <c r="AL439" i="20" s="1"/>
  <c r="AK440" i="20"/>
  <c r="AK439" i="20" s="1"/>
  <c r="AJ440" i="20"/>
  <c r="AJ439" i="20" s="1"/>
  <c r="AL435" i="20"/>
  <c r="AL434" i="20" s="1"/>
  <c r="AK435" i="20"/>
  <c r="AK434" i="20" s="1"/>
  <c r="AJ435" i="20"/>
  <c r="AJ434" i="20" s="1"/>
  <c r="AL428" i="20"/>
  <c r="AL427" i="20" s="1"/>
  <c r="AL426" i="20" s="1"/>
  <c r="AL425" i="20" s="1"/>
  <c r="AK428" i="20"/>
  <c r="AK427" i="20" s="1"/>
  <c r="AK426" i="20" s="1"/>
  <c r="AK425" i="20" s="1"/>
  <c r="AJ428" i="20"/>
  <c r="AJ427" i="20" s="1"/>
  <c r="AJ426" i="20" s="1"/>
  <c r="AJ425" i="20" s="1"/>
  <c r="AI428" i="20"/>
  <c r="AI427" i="20" s="1"/>
  <c r="AI426" i="20" s="1"/>
  <c r="AI425" i="20" s="1"/>
  <c r="AL423" i="20"/>
  <c r="AL422" i="20" s="1"/>
  <c r="AK423" i="20"/>
  <c r="AK422" i="20" s="1"/>
  <c r="AJ423" i="20"/>
  <c r="AJ422" i="20" s="1"/>
  <c r="AL420" i="20"/>
  <c r="AK420" i="20"/>
  <c r="AK419" i="20" s="1"/>
  <c r="AJ420" i="20"/>
  <c r="AJ419" i="20" s="1"/>
  <c r="AI420" i="20"/>
  <c r="AI419" i="20" s="1"/>
  <c r="AL419" i="20"/>
  <c r="AL416" i="20"/>
  <c r="AL415" i="20" s="1"/>
  <c r="AK416" i="20"/>
  <c r="AK415" i="20" s="1"/>
  <c r="AJ416" i="20"/>
  <c r="AJ415" i="20" s="1"/>
  <c r="AL413" i="20"/>
  <c r="AL412" i="20" s="1"/>
  <c r="AK413" i="20"/>
  <c r="AK412" i="20" s="1"/>
  <c r="AJ413" i="20"/>
  <c r="AJ412" i="20" s="1"/>
  <c r="AL404" i="20"/>
  <c r="AL403" i="20" s="1"/>
  <c r="AL402" i="20" s="1"/>
  <c r="AK404" i="20"/>
  <c r="AK403" i="20" s="1"/>
  <c r="AK402" i="20" s="1"/>
  <c r="AJ404" i="20"/>
  <c r="AJ403" i="20" s="1"/>
  <c r="AJ402" i="20" s="1"/>
  <c r="AL400" i="20"/>
  <c r="AL399" i="20" s="1"/>
  <c r="AL398" i="20" s="1"/>
  <c r="AK400" i="20"/>
  <c r="AK399" i="20" s="1"/>
  <c r="AK398" i="20" s="1"/>
  <c r="AJ400" i="20"/>
  <c r="AJ399" i="20" s="1"/>
  <c r="AJ398" i="20" s="1"/>
  <c r="AL394" i="20"/>
  <c r="AL393" i="20" s="1"/>
  <c r="AK394" i="20"/>
  <c r="AK393" i="20" s="1"/>
  <c r="AJ394" i="20"/>
  <c r="AJ393" i="20" s="1"/>
  <c r="AL390" i="20"/>
  <c r="AL389" i="20" s="1"/>
  <c r="AK390" i="20"/>
  <c r="AK389" i="20" s="1"/>
  <c r="AJ390" i="20"/>
  <c r="AJ389" i="20" s="1"/>
  <c r="AL386" i="20"/>
  <c r="AL385" i="20" s="1"/>
  <c r="AK386" i="20"/>
  <c r="AK385" i="20" s="1"/>
  <c r="AJ386" i="20"/>
  <c r="AJ385" i="20" s="1"/>
  <c r="AL382" i="20"/>
  <c r="AL381" i="20" s="1"/>
  <c r="AK382" i="20"/>
  <c r="AK381" i="20" s="1"/>
  <c r="AJ382" i="20"/>
  <c r="AJ381" i="20" s="1"/>
  <c r="AL378" i="20"/>
  <c r="AL377" i="20" s="1"/>
  <c r="AK378" i="20"/>
  <c r="AK377" i="20" s="1"/>
  <c r="AJ378" i="20"/>
  <c r="AJ377" i="20" s="1"/>
  <c r="AL372" i="20"/>
  <c r="AL371" i="20" s="1"/>
  <c r="AL370" i="20" s="1"/>
  <c r="AL369" i="20" s="1"/>
  <c r="AL368" i="20" s="1"/>
  <c r="AK372" i="20"/>
  <c r="AK371" i="20" s="1"/>
  <c r="AK370" i="20" s="1"/>
  <c r="AK369" i="20" s="1"/>
  <c r="AK368" i="20" s="1"/>
  <c r="AJ372" i="20"/>
  <c r="AJ371" i="20" s="1"/>
  <c r="AJ370" i="20" s="1"/>
  <c r="AJ369" i="20" s="1"/>
  <c r="AJ368" i="20" s="1"/>
  <c r="AL365" i="20"/>
  <c r="AL364" i="20" s="1"/>
  <c r="AL363" i="20" s="1"/>
  <c r="AK365" i="20"/>
  <c r="AK364" i="20" s="1"/>
  <c r="AK363" i="20" s="1"/>
  <c r="AJ365" i="20"/>
  <c r="AJ364" i="20" s="1"/>
  <c r="AJ363" i="20" s="1"/>
  <c r="AL361" i="20"/>
  <c r="AL360" i="20" s="1"/>
  <c r="AK361" i="20"/>
  <c r="AK360" i="20" s="1"/>
  <c r="AJ361" i="20"/>
  <c r="AJ360" i="20" s="1"/>
  <c r="AJ359" i="20" s="1"/>
  <c r="AL350" i="20"/>
  <c r="AL349" i="20" s="1"/>
  <c r="AL348" i="20" s="1"/>
  <c r="AK350" i="20"/>
  <c r="AK349" i="20" s="1"/>
  <c r="AK348" i="20" s="1"/>
  <c r="AJ350" i="20"/>
  <c r="AJ349" i="20" s="1"/>
  <c r="AJ348" i="20" s="1"/>
  <c r="AL346" i="20"/>
  <c r="AL345" i="20" s="1"/>
  <c r="AL344" i="20" s="1"/>
  <c r="AK346" i="20"/>
  <c r="AK345" i="20" s="1"/>
  <c r="AK344" i="20" s="1"/>
  <c r="AJ346" i="20"/>
  <c r="AJ345" i="20" s="1"/>
  <c r="AJ344" i="20" s="1"/>
  <c r="AL342" i="20"/>
  <c r="AL341" i="20" s="1"/>
  <c r="AL340" i="20" s="1"/>
  <c r="AK342" i="20"/>
  <c r="AK341" i="20" s="1"/>
  <c r="AK340" i="20" s="1"/>
  <c r="AJ342" i="20"/>
  <c r="AJ341" i="20" s="1"/>
  <c r="AJ340" i="20" s="1"/>
  <c r="AL334" i="20"/>
  <c r="AL333" i="20" s="1"/>
  <c r="AL332" i="20" s="1"/>
  <c r="AK334" i="20"/>
  <c r="AK333" i="20" s="1"/>
  <c r="AK332" i="20" s="1"/>
  <c r="AJ334" i="20"/>
  <c r="AJ333" i="20" s="1"/>
  <c r="AJ332"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20" i="20"/>
  <c r="AL319" i="20" s="1"/>
  <c r="AL318" i="20" s="1"/>
  <c r="AK320" i="20"/>
  <c r="AK319" i="20" s="1"/>
  <c r="AK318" i="20" s="1"/>
  <c r="AJ320" i="20"/>
  <c r="AJ319" i="20" s="1"/>
  <c r="AJ318" i="20" s="1"/>
  <c r="AL316" i="20"/>
  <c r="AL315" i="20" s="1"/>
  <c r="AL314" i="20" s="1"/>
  <c r="AK316" i="20"/>
  <c r="AK315" i="20" s="1"/>
  <c r="AK314" i="20" s="1"/>
  <c r="AJ316" i="20"/>
  <c r="AJ315" i="20" s="1"/>
  <c r="AJ314" i="20" s="1"/>
  <c r="AL312" i="20"/>
  <c r="AK312" i="20"/>
  <c r="AJ312" i="20"/>
  <c r="AL310" i="20"/>
  <c r="AK310" i="20"/>
  <c r="AJ310" i="20"/>
  <c r="AL305" i="20"/>
  <c r="AL304" i="20" s="1"/>
  <c r="AL303" i="20" s="1"/>
  <c r="AL302" i="20" s="1"/>
  <c r="AK305" i="20"/>
  <c r="AK304" i="20" s="1"/>
  <c r="AK303" i="20" s="1"/>
  <c r="AK302" i="20" s="1"/>
  <c r="AJ305" i="20"/>
  <c r="AJ304" i="20" s="1"/>
  <c r="AJ303" i="20" s="1"/>
  <c r="AJ302" i="20" s="1"/>
  <c r="AL300" i="20"/>
  <c r="AL299" i="20" s="1"/>
  <c r="AL298" i="20" s="1"/>
  <c r="AL297" i="20" s="1"/>
  <c r="AK300" i="20"/>
  <c r="AK299" i="20" s="1"/>
  <c r="AK298" i="20" s="1"/>
  <c r="AK297" i="20" s="1"/>
  <c r="AJ300" i="20"/>
  <c r="AJ299" i="20" s="1"/>
  <c r="AJ298" i="20" s="1"/>
  <c r="AJ297" i="20" s="1"/>
  <c r="AL295" i="20"/>
  <c r="AL294" i="20" s="1"/>
  <c r="AL293" i="20" s="1"/>
  <c r="AL292" i="20" s="1"/>
  <c r="AK295" i="20"/>
  <c r="AK294" i="20" s="1"/>
  <c r="AK293" i="20" s="1"/>
  <c r="AK292" i="20" s="1"/>
  <c r="AJ295" i="20"/>
  <c r="AJ294" i="20" s="1"/>
  <c r="AJ293" i="20" s="1"/>
  <c r="AJ292" i="20" s="1"/>
  <c r="AL290" i="20"/>
  <c r="AL289" i="20" s="1"/>
  <c r="AL288" i="20" s="1"/>
  <c r="AL287" i="20" s="1"/>
  <c r="AK290" i="20"/>
  <c r="AK289" i="20" s="1"/>
  <c r="AK288" i="20" s="1"/>
  <c r="AK287" i="20" s="1"/>
  <c r="AJ290" i="20"/>
  <c r="AJ289" i="20" s="1"/>
  <c r="AJ288" i="20" s="1"/>
  <c r="AJ287" i="20" s="1"/>
  <c r="AL285" i="20"/>
  <c r="AL284" i="20" s="1"/>
  <c r="AL283" i="20" s="1"/>
  <c r="AL282" i="20" s="1"/>
  <c r="AK285" i="20"/>
  <c r="AK284" i="20" s="1"/>
  <c r="AK283" i="20" s="1"/>
  <c r="AK282" i="20" s="1"/>
  <c r="AJ285" i="20"/>
  <c r="AJ284" i="20" s="1"/>
  <c r="AJ283" i="20" s="1"/>
  <c r="AJ282" i="20" s="1"/>
  <c r="AL280" i="20"/>
  <c r="AL279" i="20" s="1"/>
  <c r="AK280" i="20"/>
  <c r="AK279" i="20" s="1"/>
  <c r="AJ280" i="20"/>
  <c r="AJ279" i="20" s="1"/>
  <c r="AL277" i="20"/>
  <c r="AL276" i="20" s="1"/>
  <c r="AK277" i="20"/>
  <c r="AK276" i="20" s="1"/>
  <c r="AJ277" i="20"/>
  <c r="AJ276" i="20" s="1"/>
  <c r="AL273" i="20"/>
  <c r="AL272" i="20" s="1"/>
  <c r="AK273" i="20"/>
  <c r="AK272" i="20" s="1"/>
  <c r="AJ273" i="20"/>
  <c r="AJ272" i="20" s="1"/>
  <c r="AL269" i="20"/>
  <c r="AL268" i="20" s="1"/>
  <c r="AK269" i="20"/>
  <c r="AK268" i="20" s="1"/>
  <c r="AJ269" i="20"/>
  <c r="AJ268" i="20" s="1"/>
  <c r="AL265" i="20"/>
  <c r="AL264" i="20" s="1"/>
  <c r="AL263" i="20" s="1"/>
  <c r="AK265" i="20"/>
  <c r="AK264" i="20" s="1"/>
  <c r="AK263" i="20" s="1"/>
  <c r="AJ265" i="20"/>
  <c r="AJ264" i="20" s="1"/>
  <c r="AJ263" i="20" s="1"/>
  <c r="AL261" i="20"/>
  <c r="AL260" i="20" s="1"/>
  <c r="AK261" i="20"/>
  <c r="AK260" i="20" s="1"/>
  <c r="AJ261" i="20"/>
  <c r="AJ260" i="20" s="1"/>
  <c r="AL258" i="20"/>
  <c r="AL257" i="20" s="1"/>
  <c r="AK258" i="20"/>
  <c r="AK257" i="20" s="1"/>
  <c r="AJ258" i="20"/>
  <c r="AJ257" i="20" s="1"/>
  <c r="AL254" i="20"/>
  <c r="AL253" i="20" s="1"/>
  <c r="AK254" i="20"/>
  <c r="AK253" i="20" s="1"/>
  <c r="AJ254" i="20"/>
  <c r="AJ253" i="20" s="1"/>
  <c r="AI254" i="20"/>
  <c r="AI253" i="20" s="1"/>
  <c r="AL251" i="20"/>
  <c r="AL250" i="20" s="1"/>
  <c r="AK251" i="20"/>
  <c r="AK250" i="20" s="1"/>
  <c r="AJ251" i="20"/>
  <c r="AJ250" i="20" s="1"/>
  <c r="AL248" i="20"/>
  <c r="AL247" i="20" s="1"/>
  <c r="AK248" i="20"/>
  <c r="AK247" i="20" s="1"/>
  <c r="AJ248" i="20"/>
  <c r="AJ247" i="20" s="1"/>
  <c r="AL244" i="20"/>
  <c r="AL243" i="20" s="1"/>
  <c r="AK244" i="20"/>
  <c r="AK243" i="20" s="1"/>
  <c r="AJ244" i="20"/>
  <c r="AJ243" i="20" s="1"/>
  <c r="AL240" i="20"/>
  <c r="AL239" i="20" s="1"/>
  <c r="AK240" i="20"/>
  <c r="AK239" i="20" s="1"/>
  <c r="AJ240" i="20"/>
  <c r="AJ239" i="20" s="1"/>
  <c r="AL236" i="20"/>
  <c r="AL235" i="20" s="1"/>
  <c r="AL234" i="20" s="1"/>
  <c r="AK236" i="20"/>
  <c r="AK235" i="20" s="1"/>
  <c r="AK234" i="20" s="1"/>
  <c r="AJ236" i="20"/>
  <c r="AJ235" i="20" s="1"/>
  <c r="AJ234" i="20" s="1"/>
  <c r="AL232" i="20"/>
  <c r="AL231" i="20" s="1"/>
  <c r="AL230" i="20" s="1"/>
  <c r="AK232" i="20"/>
  <c r="AK231" i="20" s="1"/>
  <c r="AK230" i="20" s="1"/>
  <c r="AJ232" i="20"/>
  <c r="AJ231" i="20" s="1"/>
  <c r="AJ230" i="20" s="1"/>
  <c r="AL227" i="20"/>
  <c r="AL226" i="20" s="1"/>
  <c r="AK227" i="20"/>
  <c r="AK226" i="20" s="1"/>
  <c r="AJ227" i="20"/>
  <c r="AJ226" i="20" s="1"/>
  <c r="AL224" i="20"/>
  <c r="AL223" i="20" s="1"/>
  <c r="AK224" i="20"/>
  <c r="AK223" i="20" s="1"/>
  <c r="AJ224" i="20"/>
  <c r="AJ223" i="20" s="1"/>
  <c r="AL220" i="20"/>
  <c r="AL219" i="20" s="1"/>
  <c r="AK220" i="20"/>
  <c r="AK219" i="20" s="1"/>
  <c r="AJ220" i="20"/>
  <c r="AJ219" i="20" s="1"/>
  <c r="AL216" i="20"/>
  <c r="AL215" i="20" s="1"/>
  <c r="AK216" i="20"/>
  <c r="AK215" i="20" s="1"/>
  <c r="AJ216" i="20"/>
  <c r="AJ215" i="20" s="1"/>
  <c r="AL213" i="20"/>
  <c r="AL212" i="20" s="1"/>
  <c r="AK213" i="20"/>
  <c r="AK212" i="20" s="1"/>
  <c r="AJ213" i="20"/>
  <c r="AJ212" i="20" s="1"/>
  <c r="AL209" i="20"/>
  <c r="AL208" i="20" s="1"/>
  <c r="AL207" i="20" s="1"/>
  <c r="AK209" i="20"/>
  <c r="AK208" i="20" s="1"/>
  <c r="AK207" i="20" s="1"/>
  <c r="AJ209" i="20"/>
  <c r="AJ208" i="20" s="1"/>
  <c r="AJ207" i="20" s="1"/>
  <c r="AI209" i="20"/>
  <c r="AI208" i="20" s="1"/>
  <c r="AI207" i="20" s="1"/>
  <c r="AL205" i="20"/>
  <c r="AL204" i="20" s="1"/>
  <c r="AL203" i="20" s="1"/>
  <c r="AK205" i="20"/>
  <c r="AK204" i="20" s="1"/>
  <c r="AK203" i="20" s="1"/>
  <c r="AJ205" i="20"/>
  <c r="AJ204" i="20" s="1"/>
  <c r="AJ203" i="20" s="1"/>
  <c r="AL201" i="20"/>
  <c r="AL200" i="20" s="1"/>
  <c r="AL199" i="20" s="1"/>
  <c r="AK201" i="20"/>
  <c r="AK200" i="20" s="1"/>
  <c r="AK199" i="20" s="1"/>
  <c r="AJ201" i="20"/>
  <c r="AJ200" i="20" s="1"/>
  <c r="AJ199" i="20" s="1"/>
  <c r="AL196" i="20"/>
  <c r="AL195" i="20" s="1"/>
  <c r="AL194" i="20" s="1"/>
  <c r="AK196" i="20"/>
  <c r="AK195" i="20" s="1"/>
  <c r="AK194" i="20" s="1"/>
  <c r="AJ196" i="20"/>
  <c r="AJ195" i="20" s="1"/>
  <c r="AJ194" i="20" s="1"/>
  <c r="AL192" i="20"/>
  <c r="AL191" i="20" s="1"/>
  <c r="AL190" i="20" s="1"/>
  <c r="AK192" i="20"/>
  <c r="AK191" i="20" s="1"/>
  <c r="AK190" i="20" s="1"/>
  <c r="AJ192" i="20"/>
  <c r="AJ191" i="20" s="1"/>
  <c r="AJ190" i="20" s="1"/>
  <c r="AL188" i="20"/>
  <c r="AL187" i="20" s="1"/>
  <c r="AL186" i="20" s="1"/>
  <c r="AK188" i="20"/>
  <c r="AK187" i="20" s="1"/>
  <c r="AK186" i="20" s="1"/>
  <c r="AJ188" i="20"/>
  <c r="AJ187" i="20" s="1"/>
  <c r="AJ186" i="20" s="1"/>
  <c r="AL182" i="20"/>
  <c r="AL181" i="20" s="1"/>
  <c r="AK182" i="20"/>
  <c r="AK181" i="20" s="1"/>
  <c r="AJ182" i="20"/>
  <c r="AJ181" i="20" s="1"/>
  <c r="AL178" i="20"/>
  <c r="AL177" i="20" s="1"/>
  <c r="AK178" i="20"/>
  <c r="AK177" i="20" s="1"/>
  <c r="AJ178" i="20"/>
  <c r="AJ177" i="20" s="1"/>
  <c r="AL173" i="20"/>
  <c r="AL172" i="20" s="1"/>
  <c r="AK173" i="20"/>
  <c r="AK172" i="20" s="1"/>
  <c r="AJ173" i="20"/>
  <c r="AJ172" i="20" s="1"/>
  <c r="AL169" i="20"/>
  <c r="AL168" i="20" s="1"/>
  <c r="AL167" i="20" s="1"/>
  <c r="AK169" i="20"/>
  <c r="AK168" i="20" s="1"/>
  <c r="AK167" i="20" s="1"/>
  <c r="AJ169" i="20"/>
  <c r="AJ168" i="20" s="1"/>
  <c r="AJ167" i="20" s="1"/>
  <c r="AL165" i="20"/>
  <c r="AL164" i="20" s="1"/>
  <c r="AL163" i="20" s="1"/>
  <c r="AK165" i="20"/>
  <c r="AK164" i="20" s="1"/>
  <c r="AK163" i="20" s="1"/>
  <c r="AJ165" i="20"/>
  <c r="AJ164" i="20" s="1"/>
  <c r="AJ163" i="20" s="1"/>
  <c r="AL157" i="20"/>
  <c r="AL156" i="20" s="1"/>
  <c r="AL155" i="20" s="1"/>
  <c r="AK157" i="20"/>
  <c r="AK156" i="20" s="1"/>
  <c r="AJ157" i="20"/>
  <c r="AJ156" i="20" s="1"/>
  <c r="AJ155" i="20" s="1"/>
  <c r="AI157" i="20"/>
  <c r="AI156" i="20" s="1"/>
  <c r="AL153" i="20"/>
  <c r="AL152" i="20" s="1"/>
  <c r="AL151" i="20" s="1"/>
  <c r="AK153" i="20"/>
  <c r="AK152" i="20" s="1"/>
  <c r="AK151" i="20" s="1"/>
  <c r="AJ153" i="20"/>
  <c r="AJ152" i="20" s="1"/>
  <c r="AJ151" i="20" s="1"/>
  <c r="AL150" i="20"/>
  <c r="AK150" i="20"/>
  <c r="AJ150" i="20"/>
  <c r="AL145" i="20"/>
  <c r="AL144" i="20" s="1"/>
  <c r="AL143" i="20" s="1"/>
  <c r="AK145" i="20"/>
  <c r="AK144" i="20" s="1"/>
  <c r="AK143" i="20" s="1"/>
  <c r="AJ145" i="20"/>
  <c r="AJ144" i="20" s="1"/>
  <c r="AJ143" i="20" s="1"/>
  <c r="AL141" i="20"/>
  <c r="AL140" i="20" s="1"/>
  <c r="AL139" i="20" s="1"/>
  <c r="AK141" i="20"/>
  <c r="AK140" i="20" s="1"/>
  <c r="AK139" i="20" s="1"/>
  <c r="AJ141" i="20"/>
  <c r="AJ140" i="20" s="1"/>
  <c r="AJ139" i="20" s="1"/>
  <c r="AL133" i="20"/>
  <c r="AL132" i="20" s="1"/>
  <c r="AL131" i="20" s="1"/>
  <c r="AK133" i="20"/>
  <c r="AK132" i="20" s="1"/>
  <c r="AK131" i="20" s="1"/>
  <c r="AJ133" i="20"/>
  <c r="AJ132" i="20" s="1"/>
  <c r="AJ131" i="20" s="1"/>
  <c r="AL129" i="20"/>
  <c r="AL128" i="20" s="1"/>
  <c r="AL127" i="20" s="1"/>
  <c r="AK129" i="20"/>
  <c r="AK128" i="20" s="1"/>
  <c r="AK127" i="20" s="1"/>
  <c r="AJ129" i="20"/>
  <c r="AJ128" i="20" s="1"/>
  <c r="AJ127" i="20" s="1"/>
  <c r="AL125" i="20"/>
  <c r="AL124" i="20" s="1"/>
  <c r="AK125" i="20"/>
  <c r="AK124" i="20" s="1"/>
  <c r="AJ125" i="20"/>
  <c r="AJ124" i="20" s="1"/>
  <c r="AL120" i="20"/>
  <c r="AL119" i="20" s="1"/>
  <c r="AK120" i="20"/>
  <c r="AK119" i="20" s="1"/>
  <c r="AJ120" i="20"/>
  <c r="AJ119" i="20" s="1"/>
  <c r="AI120" i="20"/>
  <c r="AI119" i="20" s="1"/>
  <c r="AL116" i="20"/>
  <c r="AL115" i="20" s="1"/>
  <c r="AK116" i="20"/>
  <c r="AK115" i="20" s="1"/>
  <c r="AJ116" i="20"/>
  <c r="AJ115" i="20" s="1"/>
  <c r="AL113" i="20"/>
  <c r="AL112" i="20" s="1"/>
  <c r="AK113" i="20"/>
  <c r="AK112" i="20" s="1"/>
  <c r="AJ113" i="20"/>
  <c r="AJ112" i="20" s="1"/>
  <c r="AL108" i="20"/>
  <c r="AL107" i="20" s="1"/>
  <c r="AK108" i="20"/>
  <c r="AK107" i="20" s="1"/>
  <c r="AJ108" i="20"/>
  <c r="AJ107" i="20" s="1"/>
  <c r="AL102" i="20"/>
  <c r="AL101" i="20" s="1"/>
  <c r="AL100" i="20" s="1"/>
  <c r="AK102" i="20"/>
  <c r="AK101" i="20" s="1"/>
  <c r="AK100" i="20" s="1"/>
  <c r="AJ102" i="20"/>
  <c r="AJ101" i="20" s="1"/>
  <c r="AJ100" i="20" s="1"/>
  <c r="AL98" i="20"/>
  <c r="AL97" i="20" s="1"/>
  <c r="AL96" i="20" s="1"/>
  <c r="AK98" i="20"/>
  <c r="AK97" i="20" s="1"/>
  <c r="AK96" i="20" s="1"/>
  <c r="AJ98" i="20"/>
  <c r="AJ97" i="20" s="1"/>
  <c r="AJ96" i="20" s="1"/>
  <c r="AL94" i="20"/>
  <c r="AL93" i="20" s="1"/>
  <c r="AL92" i="20" s="1"/>
  <c r="AK94" i="20"/>
  <c r="AK93" i="20" s="1"/>
  <c r="AK92" i="20" s="1"/>
  <c r="AJ94" i="20"/>
  <c r="AJ93" i="20" s="1"/>
  <c r="AJ92" i="20" s="1"/>
  <c r="AL90" i="20"/>
  <c r="AL89" i="20" s="1"/>
  <c r="AK90" i="20"/>
  <c r="AK89" i="20" s="1"/>
  <c r="AJ90" i="20"/>
  <c r="AJ89" i="20" s="1"/>
  <c r="AL85" i="20"/>
  <c r="AL84" i="20" s="1"/>
  <c r="AK85" i="20"/>
  <c r="AK84" i="20" s="1"/>
  <c r="AJ85" i="20"/>
  <c r="AJ84" i="20" s="1"/>
  <c r="AL81" i="20"/>
  <c r="AL80" i="20" s="1"/>
  <c r="AK81" i="20"/>
  <c r="AK80" i="20" s="1"/>
  <c r="AJ81" i="20"/>
  <c r="AJ80" i="20" s="1"/>
  <c r="AL77" i="20"/>
  <c r="AL76" i="20" s="1"/>
  <c r="AK77" i="20"/>
  <c r="AK76" i="20" s="1"/>
  <c r="AJ77" i="20"/>
  <c r="AJ76" i="20" s="1"/>
  <c r="AL73" i="20"/>
  <c r="AK73" i="20"/>
  <c r="AJ73" i="20"/>
  <c r="AL71" i="20"/>
  <c r="AK71" i="20"/>
  <c r="AJ71" i="20"/>
  <c r="AL67" i="20"/>
  <c r="AL66" i="20" s="1"/>
  <c r="AL65" i="20" s="1"/>
  <c r="AK67" i="20"/>
  <c r="AK66" i="20" s="1"/>
  <c r="AK65" i="20" s="1"/>
  <c r="AJ67" i="20"/>
  <c r="AJ66" i="20" s="1"/>
  <c r="AJ65" i="20" s="1"/>
  <c r="AL63" i="20"/>
  <c r="AL62" i="20" s="1"/>
  <c r="AK63" i="20"/>
  <c r="AK62" i="20" s="1"/>
  <c r="AJ63" i="20"/>
  <c r="AJ62" i="20" s="1"/>
  <c r="AL58" i="20"/>
  <c r="AL57" i="20" s="1"/>
  <c r="AK58" i="20"/>
  <c r="AK57" i="20" s="1"/>
  <c r="AJ58" i="20"/>
  <c r="AJ57" i="20" s="1"/>
  <c r="AL54" i="20"/>
  <c r="AL53" i="20" s="1"/>
  <c r="AL52" i="20" s="1"/>
  <c r="AK54" i="20"/>
  <c r="AK53" i="20" s="1"/>
  <c r="AK52" i="20" s="1"/>
  <c r="AJ54" i="20"/>
  <c r="AJ53" i="20" s="1"/>
  <c r="AJ52" i="20" s="1"/>
  <c r="AL50" i="20"/>
  <c r="AL49" i="20" s="1"/>
  <c r="AL48" i="20" s="1"/>
  <c r="AK50" i="20"/>
  <c r="AK49" i="20" s="1"/>
  <c r="AK48" i="20" s="1"/>
  <c r="AJ50" i="20"/>
  <c r="AJ49" i="20" s="1"/>
  <c r="AJ48" i="20" s="1"/>
  <c r="AL46" i="20"/>
  <c r="AL45" i="20" s="1"/>
  <c r="AL44" i="20" s="1"/>
  <c r="AK46" i="20"/>
  <c r="AK45" i="20" s="1"/>
  <c r="AK44" i="20" s="1"/>
  <c r="AJ46" i="20"/>
  <c r="AJ45" i="20" s="1"/>
  <c r="AJ44" i="20" s="1"/>
  <c r="AL42" i="20"/>
  <c r="AL41" i="20" s="1"/>
  <c r="AL40" i="20" s="1"/>
  <c r="AK42" i="20"/>
  <c r="AK41" i="20" s="1"/>
  <c r="AK40" i="20" s="1"/>
  <c r="AJ42" i="20"/>
  <c r="AJ41" i="20" s="1"/>
  <c r="AJ40" i="20" s="1"/>
  <c r="AL38" i="20"/>
  <c r="AL37" i="20" s="1"/>
  <c r="AK38" i="20"/>
  <c r="AK37" i="20" s="1"/>
  <c r="AJ38" i="20"/>
  <c r="AJ37" i="20" s="1"/>
  <c r="AL33" i="20"/>
  <c r="AL32" i="20" s="1"/>
  <c r="AK33" i="20"/>
  <c r="AK32" i="20" s="1"/>
  <c r="AJ33" i="20"/>
  <c r="AJ32" i="20" s="1"/>
  <c r="AL29" i="20"/>
  <c r="AL28" i="20" s="1"/>
  <c r="AK29" i="20"/>
  <c r="AK28" i="20" s="1"/>
  <c r="AJ29" i="20"/>
  <c r="AJ28" i="20" s="1"/>
  <c r="AL24" i="20"/>
  <c r="AL23" i="20" s="1"/>
  <c r="AK24" i="20"/>
  <c r="AK23" i="20" s="1"/>
  <c r="AJ24" i="20"/>
  <c r="AJ23" i="20" s="1"/>
  <c r="AN914" i="20"/>
  <c r="AN913" i="20" s="1"/>
  <c r="AM914" i="20"/>
  <c r="AM913" i="20" s="1"/>
  <c r="AN911" i="20"/>
  <c r="AN910" i="20" s="1"/>
  <c r="AM911" i="20"/>
  <c r="AM910" i="20" s="1"/>
  <c r="AN907" i="20"/>
  <c r="AM907" i="20"/>
  <c r="AN900" i="20"/>
  <c r="AN899" i="20" s="1"/>
  <c r="AN898" i="20" s="1"/>
  <c r="AM900" i="20"/>
  <c r="AM899" i="20" s="1"/>
  <c r="AM898" i="20" s="1"/>
  <c r="AN896" i="20"/>
  <c r="AN895" i="20" s="1"/>
  <c r="AN894" i="20" s="1"/>
  <c r="AM896" i="20"/>
  <c r="AM895" i="20" s="1"/>
  <c r="AM894" i="20" s="1"/>
  <c r="AN892" i="20"/>
  <c r="AN891" i="20" s="1"/>
  <c r="AN890" i="20" s="1"/>
  <c r="AM892" i="20"/>
  <c r="AM891" i="20" s="1"/>
  <c r="AM890" i="20" s="1"/>
  <c r="AN885" i="20"/>
  <c r="AN884" i="20" s="1"/>
  <c r="AN883" i="20" s="1"/>
  <c r="AN882" i="20" s="1"/>
  <c r="AM885" i="20"/>
  <c r="AM884" i="20" s="1"/>
  <c r="AM883" i="20" s="1"/>
  <c r="AM882" i="20" s="1"/>
  <c r="AN880" i="20"/>
  <c r="AN879" i="20" s="1"/>
  <c r="AM880" i="20"/>
  <c r="AM879" i="20" s="1"/>
  <c r="AN875" i="20"/>
  <c r="AN874" i="20" s="1"/>
  <c r="AM875" i="20"/>
  <c r="AM874" i="20" s="1"/>
  <c r="AN870" i="20"/>
  <c r="AN869" i="20" s="1"/>
  <c r="AN868" i="20" s="1"/>
  <c r="AN867" i="20" s="1"/>
  <c r="AM870" i="20"/>
  <c r="AM869" i="20" s="1"/>
  <c r="AM868" i="20" s="1"/>
  <c r="AM867" i="20" s="1"/>
  <c r="AN863" i="20"/>
  <c r="AN862" i="20" s="1"/>
  <c r="AN861" i="20" s="1"/>
  <c r="AN860" i="20" s="1"/>
  <c r="AM863" i="20"/>
  <c r="AM862" i="20" s="1"/>
  <c r="AM861" i="20" s="1"/>
  <c r="AM860" i="20" s="1"/>
  <c r="AN856" i="20"/>
  <c r="AN855" i="20" s="1"/>
  <c r="AN854" i="20" s="1"/>
  <c r="AN853" i="20" s="1"/>
  <c r="AM856" i="20"/>
  <c r="AM855" i="20" s="1"/>
  <c r="AM854" i="20" s="1"/>
  <c r="AM853" i="20" s="1"/>
  <c r="AN850" i="20"/>
  <c r="AN849" i="20" s="1"/>
  <c r="AN848" i="20" s="1"/>
  <c r="AN847" i="20" s="1"/>
  <c r="AM850" i="20"/>
  <c r="AM849" i="20" s="1"/>
  <c r="AM848" i="20" s="1"/>
  <c r="AM847" i="20" s="1"/>
  <c r="AN844" i="20"/>
  <c r="AN843" i="20" s="1"/>
  <c r="AN842" i="20" s="1"/>
  <c r="AN841" i="20" s="1"/>
  <c r="AM844" i="20"/>
  <c r="AM843" i="20" s="1"/>
  <c r="AM842" i="20" s="1"/>
  <c r="AM841" i="20" s="1"/>
  <c r="AN838" i="20"/>
  <c r="AN837" i="20" s="1"/>
  <c r="AN836" i="20" s="1"/>
  <c r="AN835" i="20" s="1"/>
  <c r="AM838" i="20"/>
  <c r="AM837" i="20" s="1"/>
  <c r="AM836" i="20" s="1"/>
  <c r="AM835" i="20" s="1"/>
  <c r="AN832" i="20"/>
  <c r="AN831" i="20" s="1"/>
  <c r="AN830" i="20" s="1"/>
  <c r="AM832" i="20"/>
  <c r="AM831" i="20" s="1"/>
  <c r="AM830" i="20" s="1"/>
  <c r="AN828" i="20"/>
  <c r="AN827" i="20" s="1"/>
  <c r="AM828" i="20"/>
  <c r="AM827" i="20" s="1"/>
  <c r="AN825" i="20"/>
  <c r="AN824" i="20" s="1"/>
  <c r="AM825" i="20"/>
  <c r="AM824" i="20" s="1"/>
  <c r="AN815" i="20"/>
  <c r="AN814" i="20" s="1"/>
  <c r="AM815" i="20"/>
  <c r="AM814" i="20" s="1"/>
  <c r="AN812" i="20"/>
  <c r="AN811" i="20" s="1"/>
  <c r="AM812" i="20"/>
  <c r="AM811" i="20" s="1"/>
  <c r="AN804" i="20"/>
  <c r="AN803" i="20" s="1"/>
  <c r="AM804" i="20"/>
  <c r="AM803" i="20" s="1"/>
  <c r="AN801" i="20"/>
  <c r="AN800" i="20" s="1"/>
  <c r="AM801" i="20"/>
  <c r="AM800" i="20" s="1"/>
  <c r="AN797" i="20"/>
  <c r="AN796" i="20" s="1"/>
  <c r="AM797" i="20"/>
  <c r="AM796" i="20" s="1"/>
  <c r="AN794" i="20"/>
  <c r="AN793" i="20" s="1"/>
  <c r="AM794" i="20"/>
  <c r="AM793" i="20" s="1"/>
  <c r="AN790" i="20"/>
  <c r="AN789" i="20" s="1"/>
  <c r="AM790" i="20"/>
  <c r="AM789" i="20" s="1"/>
  <c r="AN787" i="20"/>
  <c r="AN786" i="20" s="1"/>
  <c r="AM787" i="20"/>
  <c r="AM786" i="20" s="1"/>
  <c r="AN780" i="20"/>
  <c r="AN779" i="20" s="1"/>
  <c r="AN778" i="20" s="1"/>
  <c r="AN777" i="20" s="1"/>
  <c r="AN776" i="20" s="1"/>
  <c r="AN775" i="20" s="1"/>
  <c r="AM780" i="20"/>
  <c r="AM779" i="20" s="1"/>
  <c r="AM778" i="20" s="1"/>
  <c r="AM777" i="20" s="1"/>
  <c r="AM776" i="20" s="1"/>
  <c r="AM775" i="20" s="1"/>
  <c r="AN773" i="20"/>
  <c r="AN772" i="20" s="1"/>
  <c r="AN771" i="20" s="1"/>
  <c r="AN770" i="20" s="1"/>
  <c r="AN769" i="20" s="1"/>
  <c r="AN768" i="20" s="1"/>
  <c r="AN767" i="20" s="1"/>
  <c r="AM773" i="20"/>
  <c r="AM772" i="20" s="1"/>
  <c r="AM771" i="20" s="1"/>
  <c r="AM770" i="20" s="1"/>
  <c r="AM769" i="20" s="1"/>
  <c r="AM768" i="20" s="1"/>
  <c r="AM767" i="20" s="1"/>
  <c r="AN765" i="20"/>
  <c r="AN764" i="20" s="1"/>
  <c r="AN763" i="20" s="1"/>
  <c r="AM765" i="20"/>
  <c r="AM764" i="20" s="1"/>
  <c r="AM763" i="20" s="1"/>
  <c r="AN760" i="20"/>
  <c r="AN759" i="20" s="1"/>
  <c r="AN758" i="20" s="1"/>
  <c r="AM760" i="20"/>
  <c r="AM759" i="20" s="1"/>
  <c r="AM758" i="20" s="1"/>
  <c r="AN756" i="20"/>
  <c r="AN755" i="20" s="1"/>
  <c r="AN754" i="20" s="1"/>
  <c r="AM756" i="20"/>
  <c r="AM755" i="20" s="1"/>
  <c r="AM754" i="20" s="1"/>
  <c r="AN752" i="20"/>
  <c r="AN751" i="20" s="1"/>
  <c r="AM752" i="20"/>
  <c r="AM751" i="20" s="1"/>
  <c r="AN748" i="20"/>
  <c r="AN747" i="20" s="1"/>
  <c r="AM748" i="20"/>
  <c r="AM747" i="20" s="1"/>
  <c r="AN741" i="20"/>
  <c r="AN740" i="20" s="1"/>
  <c r="AN739" i="20" s="1"/>
  <c r="AN738" i="20" s="1"/>
  <c r="AN737" i="20" s="1"/>
  <c r="AN736" i="20" s="1"/>
  <c r="AM741" i="20"/>
  <c r="AM740" i="20" s="1"/>
  <c r="AM739" i="20" s="1"/>
  <c r="AM738" i="20" s="1"/>
  <c r="AM737" i="20" s="1"/>
  <c r="AM736" i="20" s="1"/>
  <c r="AN734" i="20"/>
  <c r="AN733" i="20" s="1"/>
  <c r="AN732" i="20" s="1"/>
  <c r="AM734" i="20"/>
  <c r="AM733" i="20" s="1"/>
  <c r="AM732" i="20" s="1"/>
  <c r="AN730" i="20"/>
  <c r="AN729" i="20" s="1"/>
  <c r="AN728" i="20" s="1"/>
  <c r="AM730" i="20"/>
  <c r="AM729" i="20" s="1"/>
  <c r="AM728" i="20" s="1"/>
  <c r="AN723" i="20"/>
  <c r="AN722" i="20" s="1"/>
  <c r="AN721" i="20" s="1"/>
  <c r="AM723" i="20"/>
  <c r="AM722" i="20" s="1"/>
  <c r="AM721" i="20" s="1"/>
  <c r="AN719" i="20"/>
  <c r="AN718" i="20" s="1"/>
  <c r="AM719" i="20"/>
  <c r="AM718" i="20" s="1"/>
  <c r="AN716" i="20"/>
  <c r="AN715" i="20" s="1"/>
  <c r="AM716" i="20"/>
  <c r="AM715" i="20" s="1"/>
  <c r="AN711" i="20"/>
  <c r="AN710" i="20" s="1"/>
  <c r="AM711" i="20"/>
  <c r="AM710" i="20" s="1"/>
  <c r="AN704" i="20"/>
  <c r="AN703" i="20" s="1"/>
  <c r="AN702" i="20" s="1"/>
  <c r="AM704" i="20"/>
  <c r="AM703" i="20" s="1"/>
  <c r="AM702" i="20" s="1"/>
  <c r="AN696" i="20"/>
  <c r="AN695" i="20" s="1"/>
  <c r="AN694" i="20" s="1"/>
  <c r="AM696" i="20"/>
  <c r="AM695" i="20" s="1"/>
  <c r="AM694" i="20" s="1"/>
  <c r="AN692" i="20"/>
  <c r="AN691" i="20" s="1"/>
  <c r="AN690" i="20" s="1"/>
  <c r="AM692" i="20"/>
  <c r="AM691" i="20" s="1"/>
  <c r="AM690" i="20" s="1"/>
  <c r="AN688" i="20"/>
  <c r="AN687" i="20" s="1"/>
  <c r="AN686" i="20" s="1"/>
  <c r="AM688" i="20"/>
  <c r="AM687" i="20" s="1"/>
  <c r="AM686" i="20" s="1"/>
  <c r="AN684" i="20"/>
  <c r="AN683" i="20" s="1"/>
  <c r="AN682" i="20" s="1"/>
  <c r="AM684" i="20"/>
  <c r="AM683" i="20" s="1"/>
  <c r="AM682" i="20" s="1"/>
  <c r="AN680" i="20"/>
  <c r="AN679" i="20" s="1"/>
  <c r="AN678" i="20" s="1"/>
  <c r="AM680" i="20"/>
  <c r="AM679" i="20" s="1"/>
  <c r="AM678" i="20" s="1"/>
  <c r="AN676" i="20"/>
  <c r="AN675" i="20" s="1"/>
  <c r="AN674" i="20" s="1"/>
  <c r="AM676" i="20"/>
  <c r="AM675" i="20" s="1"/>
  <c r="AM674" i="20" s="1"/>
  <c r="AN672" i="20"/>
  <c r="AN671" i="20" s="1"/>
  <c r="AN670" i="20" s="1"/>
  <c r="AM672" i="20"/>
  <c r="AM671" i="20" s="1"/>
  <c r="AM670" i="20" s="1"/>
  <c r="AN668" i="20"/>
  <c r="AN667" i="20" s="1"/>
  <c r="AN666" i="20" s="1"/>
  <c r="AM668" i="20"/>
  <c r="AM667" i="20" s="1"/>
  <c r="AM666" i="20" s="1"/>
  <c r="AN664" i="20"/>
  <c r="AN663" i="20" s="1"/>
  <c r="AM664" i="20"/>
  <c r="AM663" i="20" s="1"/>
  <c r="AN661" i="20"/>
  <c r="AN660" i="20" s="1"/>
  <c r="AM661" i="20"/>
  <c r="AM660" i="20" s="1"/>
  <c r="AN658" i="20"/>
  <c r="AN657" i="20" s="1"/>
  <c r="AM658" i="20"/>
  <c r="AM657" i="20" s="1"/>
  <c r="AN651" i="20"/>
  <c r="AN650" i="20" s="1"/>
  <c r="AM651" i="20"/>
  <c r="AM650" i="20" s="1"/>
  <c r="AN646" i="20"/>
  <c r="AN645" i="20" s="1"/>
  <c r="AM646" i="20"/>
  <c r="AM645" i="20" s="1"/>
  <c r="AN640" i="20"/>
  <c r="AN639" i="20" s="1"/>
  <c r="AN638" i="20" s="1"/>
  <c r="AN637" i="20" s="1"/>
  <c r="AN636" i="20" s="1"/>
  <c r="AM640" i="20"/>
  <c r="AM639" i="20" s="1"/>
  <c r="AM638" i="20" s="1"/>
  <c r="AM637" i="20" s="1"/>
  <c r="AM636" i="20" s="1"/>
  <c r="AN630" i="20"/>
  <c r="AN629" i="20" s="1"/>
  <c r="AN628" i="20" s="1"/>
  <c r="AM630" i="20"/>
  <c r="AN626" i="20"/>
  <c r="AN625" i="20" s="1"/>
  <c r="AM626" i="20"/>
  <c r="AM625" i="20" s="1"/>
  <c r="AM624" i="20" s="1"/>
  <c r="AN623" i="20"/>
  <c r="AM623" i="20"/>
  <c r="AN618" i="20"/>
  <c r="AN617" i="20" s="1"/>
  <c r="AN616" i="20" s="1"/>
  <c r="AM618" i="20"/>
  <c r="AM617" i="20" s="1"/>
  <c r="AM616" i="20" s="1"/>
  <c r="AN614" i="20"/>
  <c r="AN613" i="20" s="1"/>
  <c r="AN612" i="20" s="1"/>
  <c r="AM614" i="20"/>
  <c r="AM613" i="20" s="1"/>
  <c r="AN603" i="20"/>
  <c r="AN602" i="20" s="1"/>
  <c r="AN601" i="20" s="1"/>
  <c r="AN600" i="20" s="1"/>
  <c r="AN599" i="20" s="1"/>
  <c r="AM603" i="20"/>
  <c r="AM602" i="20" s="1"/>
  <c r="AM601" i="20" s="1"/>
  <c r="AM600" i="20" s="1"/>
  <c r="AM599" i="20" s="1"/>
  <c r="AN597" i="20"/>
  <c r="AN596" i="20" s="1"/>
  <c r="AN595" i="20" s="1"/>
  <c r="AM597" i="20"/>
  <c r="AM596" i="20" s="1"/>
  <c r="AM595" i="20" s="1"/>
  <c r="AN593" i="20"/>
  <c r="AN592" i="20" s="1"/>
  <c r="AN591" i="20" s="1"/>
  <c r="AM593" i="20"/>
  <c r="AM592" i="20" s="1"/>
  <c r="AM591" i="20" s="1"/>
  <c r="AN589" i="20"/>
  <c r="AN588" i="20" s="1"/>
  <c r="AN587" i="20" s="1"/>
  <c r="AM589" i="20"/>
  <c r="AM588" i="20" s="1"/>
  <c r="AM587" i="20" s="1"/>
  <c r="AN585" i="20"/>
  <c r="AN584" i="20" s="1"/>
  <c r="AN583" i="20" s="1"/>
  <c r="AM585" i="20"/>
  <c r="AM584" i="20" s="1"/>
  <c r="AM583" i="20" s="1"/>
  <c r="AN581" i="20"/>
  <c r="AN580" i="20" s="1"/>
  <c r="AM581" i="20"/>
  <c r="AM580" i="20" s="1"/>
  <c r="AN578" i="20"/>
  <c r="AM578" i="20"/>
  <c r="AN576" i="20"/>
  <c r="AM576" i="20"/>
  <c r="AN573" i="20"/>
  <c r="AM573" i="20"/>
  <c r="AN569" i="20"/>
  <c r="AN568" i="20" s="1"/>
  <c r="AM569" i="20"/>
  <c r="AM568" i="20" s="1"/>
  <c r="AM567" i="20" s="1"/>
  <c r="AN565" i="20"/>
  <c r="AN564" i="20" s="1"/>
  <c r="AN563" i="20" s="1"/>
  <c r="AM565" i="20"/>
  <c r="AM564" i="20" s="1"/>
  <c r="AN562" i="20"/>
  <c r="AM562" i="20"/>
  <c r="AN557" i="20"/>
  <c r="AN556" i="20" s="1"/>
  <c r="AN555" i="20" s="1"/>
  <c r="AM557" i="20"/>
  <c r="AM556" i="20" s="1"/>
  <c r="AM555" i="20" s="1"/>
  <c r="AN553" i="20"/>
  <c r="AM553" i="20"/>
  <c r="AM552" i="20" s="1"/>
  <c r="AN548" i="20"/>
  <c r="AN547" i="20" s="1"/>
  <c r="AM548" i="20"/>
  <c r="AM547" i="20" s="1"/>
  <c r="AM546" i="20" s="1"/>
  <c r="AN545" i="20"/>
  <c r="AM545" i="20"/>
  <c r="AN540" i="20"/>
  <c r="AN539" i="20" s="1"/>
  <c r="AN538" i="20" s="1"/>
  <c r="AM540" i="20"/>
  <c r="AM539" i="20" s="1"/>
  <c r="AM538" i="20" s="1"/>
  <c r="AN536" i="20"/>
  <c r="AN535" i="20" s="1"/>
  <c r="AN534" i="20" s="1"/>
  <c r="AM536" i="20"/>
  <c r="AM535" i="20" s="1"/>
  <c r="AM534" i="20" s="1"/>
  <c r="AN531" i="20"/>
  <c r="AN530" i="20" s="1"/>
  <c r="AN529" i="20" s="1"/>
  <c r="AN528" i="20" s="1"/>
  <c r="AM531" i="20"/>
  <c r="AM530" i="20" s="1"/>
  <c r="AM529" i="20" s="1"/>
  <c r="AM528" i="20" s="1"/>
  <c r="AN525" i="20"/>
  <c r="AN524" i="20" s="1"/>
  <c r="AN523" i="20" s="1"/>
  <c r="AM525" i="20"/>
  <c r="AM524" i="20" s="1"/>
  <c r="AM523" i="20" s="1"/>
  <c r="AN521" i="20"/>
  <c r="AN520" i="20" s="1"/>
  <c r="AM521" i="20"/>
  <c r="AM520" i="20" s="1"/>
  <c r="AM519" i="20" s="1"/>
  <c r="AN516" i="20"/>
  <c r="AN515" i="20" s="1"/>
  <c r="AN514" i="20" s="1"/>
  <c r="AM516" i="20"/>
  <c r="AM515" i="20" s="1"/>
  <c r="AN513" i="20"/>
  <c r="AM513" i="20"/>
  <c r="AN508" i="20"/>
  <c r="AN507" i="20" s="1"/>
  <c r="AN506" i="20" s="1"/>
  <c r="AM508" i="20"/>
  <c r="AM507" i="20" s="1"/>
  <c r="AM506" i="20" s="1"/>
  <c r="AN503" i="20"/>
  <c r="AN502" i="20" s="1"/>
  <c r="AN501" i="20" s="1"/>
  <c r="AN500" i="20" s="1"/>
  <c r="AM503" i="20"/>
  <c r="AM502" i="20" s="1"/>
  <c r="AM501" i="20" s="1"/>
  <c r="AM500" i="20" s="1"/>
  <c r="AN495" i="20"/>
  <c r="AN494" i="20" s="1"/>
  <c r="AM495" i="20"/>
  <c r="AM494" i="20" s="1"/>
  <c r="AN492" i="20"/>
  <c r="AN491" i="20" s="1"/>
  <c r="AM492" i="20"/>
  <c r="AM491" i="20" s="1"/>
  <c r="AN488" i="20"/>
  <c r="AN487" i="20" s="1"/>
  <c r="AN486" i="20" s="1"/>
  <c r="AM488" i="20"/>
  <c r="AM487" i="20" s="1"/>
  <c r="AM486" i="20" s="1"/>
  <c r="AN484" i="20"/>
  <c r="AN483" i="20" s="1"/>
  <c r="AN482" i="20" s="1"/>
  <c r="AM484" i="20"/>
  <c r="AM483" i="20" s="1"/>
  <c r="AM482" i="20" s="1"/>
  <c r="AN480" i="20"/>
  <c r="AN479" i="20" s="1"/>
  <c r="AM480" i="20"/>
  <c r="AM479" i="20" s="1"/>
  <c r="AN476" i="20"/>
  <c r="AN475" i="20" s="1"/>
  <c r="AM476" i="20"/>
  <c r="AM475" i="20" s="1"/>
  <c r="AN469" i="20"/>
  <c r="AN468" i="20" s="1"/>
  <c r="AN467" i="20" s="1"/>
  <c r="AM469" i="20"/>
  <c r="AM468" i="20" s="1"/>
  <c r="AM467" i="20" s="1"/>
  <c r="AN465" i="20"/>
  <c r="AN464" i="20" s="1"/>
  <c r="AN463" i="20" s="1"/>
  <c r="AM465" i="20"/>
  <c r="AM464" i="20" s="1"/>
  <c r="AM463" i="20" s="1"/>
  <c r="AN461" i="20"/>
  <c r="AN460" i="20" s="1"/>
  <c r="AM461" i="20"/>
  <c r="AM460" i="20" s="1"/>
  <c r="AN458" i="20"/>
  <c r="AN457" i="20" s="1"/>
  <c r="AM458" i="20"/>
  <c r="AM457" i="20" s="1"/>
  <c r="AN455" i="20"/>
  <c r="AN454" i="20" s="1"/>
  <c r="AM455" i="20"/>
  <c r="AM454" i="20" s="1"/>
  <c r="AN451" i="20"/>
  <c r="AN450" i="20" s="1"/>
  <c r="AN449" i="20" s="1"/>
  <c r="AM451" i="20"/>
  <c r="AM450" i="20" s="1"/>
  <c r="AM449" i="20" s="1"/>
  <c r="AN443" i="20"/>
  <c r="AN442" i="20" s="1"/>
  <c r="AM443" i="20"/>
  <c r="AM442" i="20" s="1"/>
  <c r="AN440" i="20"/>
  <c r="AN439" i="20" s="1"/>
  <c r="AM440" i="20"/>
  <c r="AM439" i="20" s="1"/>
  <c r="AN435" i="20"/>
  <c r="AN434" i="20" s="1"/>
  <c r="AM435" i="20"/>
  <c r="AM434" i="20" s="1"/>
  <c r="AN428" i="20"/>
  <c r="AN427" i="20" s="1"/>
  <c r="AN426" i="20" s="1"/>
  <c r="AN425" i="20" s="1"/>
  <c r="AM428" i="20"/>
  <c r="AM427" i="20" s="1"/>
  <c r="AM426" i="20" s="1"/>
  <c r="AM425" i="20" s="1"/>
  <c r="AN423" i="20"/>
  <c r="AN422" i="20" s="1"/>
  <c r="AM423" i="20"/>
  <c r="AM422" i="20" s="1"/>
  <c r="AN420" i="20"/>
  <c r="AN419" i="20" s="1"/>
  <c r="AM420" i="20"/>
  <c r="AM419" i="20" s="1"/>
  <c r="AN416" i="20"/>
  <c r="AN415" i="20" s="1"/>
  <c r="AM416" i="20"/>
  <c r="AM415" i="20" s="1"/>
  <c r="AN413" i="20"/>
  <c r="AN412" i="20" s="1"/>
  <c r="AM413" i="20"/>
  <c r="AM412" i="20" s="1"/>
  <c r="AN404" i="20"/>
  <c r="AN403" i="20" s="1"/>
  <c r="AN402" i="20" s="1"/>
  <c r="AM404" i="20"/>
  <c r="AM403" i="20" s="1"/>
  <c r="AM402" i="20" s="1"/>
  <c r="AN400" i="20"/>
  <c r="AN399" i="20" s="1"/>
  <c r="AN398" i="20" s="1"/>
  <c r="AM400" i="20"/>
  <c r="AM399" i="20" s="1"/>
  <c r="AM398" i="20" s="1"/>
  <c r="AN394" i="20"/>
  <c r="AN393" i="20" s="1"/>
  <c r="AM394" i="20"/>
  <c r="AM393" i="20" s="1"/>
  <c r="AN390" i="20"/>
  <c r="AN389" i="20" s="1"/>
  <c r="AM390" i="20"/>
  <c r="AM389" i="20" s="1"/>
  <c r="AN386" i="20"/>
  <c r="AN385" i="20" s="1"/>
  <c r="AM386" i="20"/>
  <c r="AM385" i="20" s="1"/>
  <c r="AN382" i="20"/>
  <c r="AN381" i="20" s="1"/>
  <c r="AM382" i="20"/>
  <c r="AM381" i="20" s="1"/>
  <c r="AN378" i="20"/>
  <c r="AN377" i="20" s="1"/>
  <c r="AM378" i="20"/>
  <c r="AM377" i="20" s="1"/>
  <c r="AN372" i="20"/>
  <c r="AN371" i="20" s="1"/>
  <c r="AN370" i="20" s="1"/>
  <c r="AN369" i="20" s="1"/>
  <c r="AN368" i="20" s="1"/>
  <c r="AM372" i="20"/>
  <c r="AM371" i="20" s="1"/>
  <c r="AM370" i="20" s="1"/>
  <c r="AM369" i="20" s="1"/>
  <c r="AM368" i="20" s="1"/>
  <c r="AN365" i="20"/>
  <c r="AN364" i="20" s="1"/>
  <c r="AN363" i="20" s="1"/>
  <c r="AM365" i="20"/>
  <c r="AM364" i="20" s="1"/>
  <c r="AM363" i="20" s="1"/>
  <c r="AN361" i="20"/>
  <c r="AM361" i="20"/>
  <c r="AM360" i="20" s="1"/>
  <c r="AM359" i="20" s="1"/>
  <c r="AN350" i="20"/>
  <c r="AN349" i="20" s="1"/>
  <c r="AN348" i="20" s="1"/>
  <c r="AM350" i="20"/>
  <c r="AM349" i="20" s="1"/>
  <c r="AM348" i="20" s="1"/>
  <c r="AN346" i="20"/>
  <c r="AN345" i="20" s="1"/>
  <c r="AN344" i="20" s="1"/>
  <c r="AM346" i="20"/>
  <c r="AM345" i="20" s="1"/>
  <c r="AM344" i="20" s="1"/>
  <c r="AN342" i="20"/>
  <c r="AN341" i="20" s="1"/>
  <c r="AN340" i="20" s="1"/>
  <c r="AM342" i="20"/>
  <c r="AM341" i="20" s="1"/>
  <c r="AM340" i="20" s="1"/>
  <c r="AN334" i="20"/>
  <c r="AN333" i="20" s="1"/>
  <c r="AN332" i="20" s="1"/>
  <c r="AM334" i="20"/>
  <c r="AM333" i="20" s="1"/>
  <c r="AM332" i="20" s="1"/>
  <c r="AN329" i="20"/>
  <c r="AN328" i="20" s="1"/>
  <c r="AN327" i="20" s="1"/>
  <c r="AM329" i="20"/>
  <c r="AM328" i="20" s="1"/>
  <c r="AM327" i="20" s="1"/>
  <c r="AN324" i="20"/>
  <c r="AN323" i="20" s="1"/>
  <c r="AN322" i="20" s="1"/>
  <c r="AM324" i="20"/>
  <c r="AM323" i="20" s="1"/>
  <c r="AM322" i="20" s="1"/>
  <c r="AN320" i="20"/>
  <c r="AN319" i="20" s="1"/>
  <c r="AN318" i="20" s="1"/>
  <c r="AM320" i="20"/>
  <c r="AM319" i="20" s="1"/>
  <c r="AM318" i="20" s="1"/>
  <c r="AN316" i="20"/>
  <c r="AN315" i="20" s="1"/>
  <c r="AN314" i="20" s="1"/>
  <c r="AM316" i="20"/>
  <c r="AM315" i="20" s="1"/>
  <c r="AM314" i="20" s="1"/>
  <c r="AN312" i="20"/>
  <c r="AM312" i="20"/>
  <c r="AN310" i="20"/>
  <c r="AM310" i="20"/>
  <c r="AN305" i="20"/>
  <c r="AN304" i="20" s="1"/>
  <c r="AN303" i="20" s="1"/>
  <c r="AN302" i="20" s="1"/>
  <c r="AM305" i="20"/>
  <c r="AM304" i="20" s="1"/>
  <c r="AM303" i="20" s="1"/>
  <c r="AM302" i="20" s="1"/>
  <c r="AN300" i="20"/>
  <c r="AN299" i="20" s="1"/>
  <c r="AN298" i="20" s="1"/>
  <c r="AN297" i="20" s="1"/>
  <c r="AM300" i="20"/>
  <c r="AM299" i="20" s="1"/>
  <c r="AM298" i="20" s="1"/>
  <c r="AM297" i="20" s="1"/>
  <c r="AN295" i="20"/>
  <c r="AN294" i="20" s="1"/>
  <c r="AN293" i="20" s="1"/>
  <c r="AN292" i="20" s="1"/>
  <c r="AM295" i="20"/>
  <c r="AM294" i="20" s="1"/>
  <c r="AM293" i="20" s="1"/>
  <c r="AM292" i="20" s="1"/>
  <c r="AN290" i="20"/>
  <c r="AN289" i="20" s="1"/>
  <c r="AN288" i="20" s="1"/>
  <c r="AN287" i="20" s="1"/>
  <c r="AM290" i="20"/>
  <c r="AM289" i="20" s="1"/>
  <c r="AM288" i="20" s="1"/>
  <c r="AM287" i="20" s="1"/>
  <c r="AN285" i="20"/>
  <c r="AN284" i="20" s="1"/>
  <c r="AN283" i="20" s="1"/>
  <c r="AN282" i="20" s="1"/>
  <c r="AM285" i="20"/>
  <c r="AM284" i="20" s="1"/>
  <c r="AM283" i="20" s="1"/>
  <c r="AM282" i="20" s="1"/>
  <c r="AN280" i="20"/>
  <c r="AN279" i="20" s="1"/>
  <c r="AM280" i="20"/>
  <c r="AM279" i="20" s="1"/>
  <c r="AN277" i="20"/>
  <c r="AN276" i="20" s="1"/>
  <c r="AM277" i="20"/>
  <c r="AM276" i="20" s="1"/>
  <c r="AN273" i="20"/>
  <c r="AN272" i="20" s="1"/>
  <c r="AM273" i="20"/>
  <c r="AM272" i="20" s="1"/>
  <c r="AN269" i="20"/>
  <c r="AN268" i="20" s="1"/>
  <c r="AM269" i="20"/>
  <c r="AM268" i="20" s="1"/>
  <c r="AN265" i="20"/>
  <c r="AN264" i="20" s="1"/>
  <c r="AN263" i="20" s="1"/>
  <c r="AM265" i="20"/>
  <c r="AM264" i="20" s="1"/>
  <c r="AM263" i="20" s="1"/>
  <c r="AN261" i="20"/>
  <c r="AN260" i="20" s="1"/>
  <c r="AM261" i="20"/>
  <c r="AM260" i="20" s="1"/>
  <c r="AN258" i="20"/>
  <c r="AN257" i="20" s="1"/>
  <c r="AM258" i="20"/>
  <c r="AM257" i="20" s="1"/>
  <c r="AN254" i="20"/>
  <c r="AN253" i="20" s="1"/>
  <c r="AM254" i="20"/>
  <c r="AM253" i="20" s="1"/>
  <c r="AN251" i="20"/>
  <c r="AN250" i="20" s="1"/>
  <c r="AM251" i="20"/>
  <c r="AM250" i="20" s="1"/>
  <c r="AN248" i="20"/>
  <c r="AN247" i="20" s="1"/>
  <c r="AM248" i="20"/>
  <c r="AM247" i="20" s="1"/>
  <c r="AN244" i="20"/>
  <c r="AN243" i="20" s="1"/>
  <c r="AM244" i="20"/>
  <c r="AM243" i="20" s="1"/>
  <c r="AN240" i="20"/>
  <c r="AN239" i="20" s="1"/>
  <c r="AM240" i="20"/>
  <c r="AM239" i="20" s="1"/>
  <c r="AN236" i="20"/>
  <c r="AN235" i="20" s="1"/>
  <c r="AN234" i="20" s="1"/>
  <c r="AM236" i="20"/>
  <c r="AM235" i="20" s="1"/>
  <c r="AM234" i="20" s="1"/>
  <c r="AN232" i="20"/>
  <c r="AN231" i="20" s="1"/>
  <c r="AN230" i="20" s="1"/>
  <c r="AM232" i="20"/>
  <c r="AM231" i="20" s="1"/>
  <c r="AM230" i="20" s="1"/>
  <c r="AN227" i="20"/>
  <c r="AN226" i="20" s="1"/>
  <c r="AM227" i="20"/>
  <c r="AM226" i="20" s="1"/>
  <c r="AN224" i="20"/>
  <c r="AN223" i="20" s="1"/>
  <c r="AM224" i="20"/>
  <c r="AM223" i="20" s="1"/>
  <c r="AN220" i="20"/>
  <c r="AN219" i="20" s="1"/>
  <c r="AM220" i="20"/>
  <c r="AM219" i="20" s="1"/>
  <c r="AN216" i="20"/>
  <c r="AN215" i="20" s="1"/>
  <c r="AM216" i="20"/>
  <c r="AM215" i="20" s="1"/>
  <c r="AN213" i="20"/>
  <c r="AN212" i="20" s="1"/>
  <c r="AM213" i="20"/>
  <c r="AM212" i="20" s="1"/>
  <c r="AN209" i="20"/>
  <c r="AN208" i="20" s="1"/>
  <c r="AN207" i="20" s="1"/>
  <c r="AM209" i="20"/>
  <c r="AM208" i="20" s="1"/>
  <c r="AM207" i="20" s="1"/>
  <c r="AN205" i="20"/>
  <c r="AN204" i="20" s="1"/>
  <c r="AN203" i="20" s="1"/>
  <c r="AM205" i="20"/>
  <c r="AM204" i="20" s="1"/>
  <c r="AM203" i="20" s="1"/>
  <c r="AN201" i="20"/>
  <c r="AN200" i="20" s="1"/>
  <c r="AN199" i="20" s="1"/>
  <c r="AM201" i="20"/>
  <c r="AM200" i="20" s="1"/>
  <c r="AM199" i="20" s="1"/>
  <c r="AN196" i="20"/>
  <c r="AN195" i="20" s="1"/>
  <c r="AN194" i="20" s="1"/>
  <c r="AM196" i="20"/>
  <c r="AM195" i="20" s="1"/>
  <c r="AM194" i="20" s="1"/>
  <c r="AN192" i="20"/>
  <c r="AN191" i="20" s="1"/>
  <c r="AN190" i="20" s="1"/>
  <c r="AM192" i="20"/>
  <c r="AM191" i="20" s="1"/>
  <c r="AM190" i="20" s="1"/>
  <c r="AN188" i="20"/>
  <c r="AN187" i="20" s="1"/>
  <c r="AN186" i="20" s="1"/>
  <c r="AM188" i="20"/>
  <c r="AM187" i="20" s="1"/>
  <c r="AM186" i="20" s="1"/>
  <c r="AN182" i="20"/>
  <c r="AN181" i="20" s="1"/>
  <c r="AM182" i="20"/>
  <c r="AM181" i="20" s="1"/>
  <c r="AN178" i="20"/>
  <c r="AN177" i="20" s="1"/>
  <c r="AM178" i="20"/>
  <c r="AM177" i="20" s="1"/>
  <c r="AN173" i="20"/>
  <c r="AN172" i="20" s="1"/>
  <c r="AM173" i="20"/>
  <c r="AM172" i="20" s="1"/>
  <c r="AN169" i="20"/>
  <c r="AN168" i="20" s="1"/>
  <c r="AN167" i="20" s="1"/>
  <c r="AM169" i="20"/>
  <c r="AM168" i="20" s="1"/>
  <c r="AM167" i="20" s="1"/>
  <c r="AN165" i="20"/>
  <c r="AN164" i="20" s="1"/>
  <c r="AM165" i="20"/>
  <c r="AM164" i="20" s="1"/>
  <c r="AM163" i="20" s="1"/>
  <c r="AN157" i="20"/>
  <c r="AN156" i="20" s="1"/>
  <c r="AM157" i="20"/>
  <c r="AM156" i="20" s="1"/>
  <c r="AM155" i="20" s="1"/>
  <c r="AN153" i="20"/>
  <c r="AN152" i="20" s="1"/>
  <c r="AN151" i="20" s="1"/>
  <c r="AM153" i="20"/>
  <c r="AM152" i="20" s="1"/>
  <c r="AN150" i="20"/>
  <c r="AM150" i="20"/>
  <c r="AN145" i="20"/>
  <c r="AN144" i="20" s="1"/>
  <c r="AN143" i="20" s="1"/>
  <c r="AM145" i="20"/>
  <c r="AM144" i="20" s="1"/>
  <c r="AM143" i="20" s="1"/>
  <c r="AN141" i="20"/>
  <c r="AN140" i="20" s="1"/>
  <c r="AN139" i="20" s="1"/>
  <c r="AM141" i="20"/>
  <c r="AM140" i="20" s="1"/>
  <c r="AN133" i="20"/>
  <c r="AN132" i="20" s="1"/>
  <c r="AN131" i="20" s="1"/>
  <c r="AM133" i="20"/>
  <c r="AM132" i="20" s="1"/>
  <c r="AM131" i="20" s="1"/>
  <c r="AN129" i="20"/>
  <c r="AN128" i="20" s="1"/>
  <c r="AN127" i="20" s="1"/>
  <c r="AM129" i="20"/>
  <c r="AM128" i="20" s="1"/>
  <c r="AM127" i="20" s="1"/>
  <c r="AN125" i="20"/>
  <c r="AN124" i="20" s="1"/>
  <c r="AM125" i="20"/>
  <c r="AM124" i="20" s="1"/>
  <c r="AN120" i="20"/>
  <c r="AN119" i="20" s="1"/>
  <c r="AM120" i="20"/>
  <c r="AM119" i="20" s="1"/>
  <c r="AN116" i="20"/>
  <c r="AN115" i="20" s="1"/>
  <c r="AM116" i="20"/>
  <c r="AM115" i="20" s="1"/>
  <c r="AN113" i="20"/>
  <c r="AN112" i="20" s="1"/>
  <c r="AM113" i="20"/>
  <c r="AM112" i="20" s="1"/>
  <c r="AN108" i="20"/>
  <c r="AN107" i="20" s="1"/>
  <c r="AM108" i="20"/>
  <c r="AM107" i="20" s="1"/>
  <c r="AN102" i="20"/>
  <c r="AN101" i="20" s="1"/>
  <c r="AN100" i="20" s="1"/>
  <c r="AM102" i="20"/>
  <c r="AM101" i="20" s="1"/>
  <c r="AM100" i="20" s="1"/>
  <c r="AN98" i="20"/>
  <c r="AN97" i="20" s="1"/>
  <c r="AN96" i="20" s="1"/>
  <c r="AM98" i="20"/>
  <c r="AM97" i="20" s="1"/>
  <c r="AM96" i="20" s="1"/>
  <c r="AN94" i="20"/>
  <c r="AN93" i="20" s="1"/>
  <c r="AN92" i="20" s="1"/>
  <c r="AM94" i="20"/>
  <c r="AM93" i="20" s="1"/>
  <c r="AM92" i="20" s="1"/>
  <c r="AN90" i="20"/>
  <c r="AN89" i="20" s="1"/>
  <c r="AM90" i="20"/>
  <c r="AM89" i="20" s="1"/>
  <c r="AN85" i="20"/>
  <c r="AN84" i="20" s="1"/>
  <c r="AM85" i="20"/>
  <c r="AM84" i="20" s="1"/>
  <c r="AN81" i="20"/>
  <c r="AN80" i="20" s="1"/>
  <c r="AM81" i="20"/>
  <c r="AM80" i="20" s="1"/>
  <c r="AN77" i="20"/>
  <c r="AN76" i="20" s="1"/>
  <c r="AM77" i="20"/>
  <c r="AM76" i="20" s="1"/>
  <c r="AN73" i="20"/>
  <c r="AM73" i="20"/>
  <c r="AN71" i="20"/>
  <c r="AM71" i="20"/>
  <c r="AN67" i="20"/>
  <c r="AN66" i="20" s="1"/>
  <c r="AN65" i="20" s="1"/>
  <c r="AM67" i="20"/>
  <c r="AM66" i="20" s="1"/>
  <c r="AM65" i="20" s="1"/>
  <c r="AN63" i="20"/>
  <c r="AN62" i="20" s="1"/>
  <c r="AM63" i="20"/>
  <c r="AM62" i="20" s="1"/>
  <c r="AN58" i="20"/>
  <c r="AN57" i="20" s="1"/>
  <c r="AM58" i="20"/>
  <c r="AM57" i="20" s="1"/>
  <c r="AN54" i="20"/>
  <c r="AN53" i="20" s="1"/>
  <c r="AN52" i="20" s="1"/>
  <c r="AM54" i="20"/>
  <c r="AM53" i="20" s="1"/>
  <c r="AM52" i="20" s="1"/>
  <c r="AN50" i="20"/>
  <c r="AN49" i="20" s="1"/>
  <c r="AN48" i="20" s="1"/>
  <c r="AM50" i="20"/>
  <c r="AM49" i="20" s="1"/>
  <c r="AM48" i="20" s="1"/>
  <c r="AN46" i="20"/>
  <c r="AN45" i="20" s="1"/>
  <c r="AN44" i="20" s="1"/>
  <c r="AM46" i="20"/>
  <c r="AM45" i="20" s="1"/>
  <c r="AM44" i="20" s="1"/>
  <c r="AN42" i="20"/>
  <c r="AN41" i="20" s="1"/>
  <c r="AN40" i="20" s="1"/>
  <c r="AM42" i="20"/>
  <c r="AM41" i="20" s="1"/>
  <c r="AM40" i="20" s="1"/>
  <c r="AN38" i="20"/>
  <c r="AN37" i="20" s="1"/>
  <c r="AM38" i="20"/>
  <c r="AM37" i="20" s="1"/>
  <c r="AN33" i="20"/>
  <c r="AN32" i="20" s="1"/>
  <c r="AM33" i="20"/>
  <c r="AM32" i="20" s="1"/>
  <c r="AN29" i="20"/>
  <c r="AN28" i="20" s="1"/>
  <c r="AM29" i="20"/>
  <c r="AM28" i="20" s="1"/>
  <c r="AN24" i="20"/>
  <c r="AN23" i="20" s="1"/>
  <c r="AM24" i="20"/>
  <c r="AM23" i="20" s="1"/>
  <c r="AO914" i="20"/>
  <c r="AO913" i="20" s="1"/>
  <c r="AO911" i="20"/>
  <c r="AO910" i="20" s="1"/>
  <c r="AO907" i="20"/>
  <c r="AO900" i="20"/>
  <c r="AO899" i="20" s="1"/>
  <c r="AO898" i="20" s="1"/>
  <c r="AO896" i="20"/>
  <c r="AO895" i="20" s="1"/>
  <c r="AO894" i="20" s="1"/>
  <c r="AO892" i="20"/>
  <c r="AO891" i="20" s="1"/>
  <c r="AO890" i="20" s="1"/>
  <c r="AO885" i="20"/>
  <c r="AO884" i="20" s="1"/>
  <c r="AO883" i="20" s="1"/>
  <c r="AO882" i="20" s="1"/>
  <c r="AO880" i="20"/>
  <c r="AO879" i="20" s="1"/>
  <c r="AO875" i="20"/>
  <c r="AO874" i="20" s="1"/>
  <c r="AO870" i="20"/>
  <c r="AO869" i="20" s="1"/>
  <c r="AO868" i="20" s="1"/>
  <c r="AO867" i="20" s="1"/>
  <c r="AO863" i="20"/>
  <c r="AO862" i="20" s="1"/>
  <c r="AO861" i="20" s="1"/>
  <c r="AO860" i="20" s="1"/>
  <c r="AO856" i="20"/>
  <c r="AO855" i="20" s="1"/>
  <c r="AO854" i="20" s="1"/>
  <c r="AO853" i="20" s="1"/>
  <c r="AO850" i="20"/>
  <c r="AO849" i="20" s="1"/>
  <c r="AO848" i="20" s="1"/>
  <c r="AO847" i="20" s="1"/>
  <c r="AO844" i="20"/>
  <c r="AO843" i="20" s="1"/>
  <c r="AO842" i="20" s="1"/>
  <c r="AO841" i="20" s="1"/>
  <c r="AO838" i="20"/>
  <c r="AO837" i="20" s="1"/>
  <c r="AO836" i="20" s="1"/>
  <c r="AO835" i="20" s="1"/>
  <c r="AO832" i="20"/>
  <c r="AO831" i="20" s="1"/>
  <c r="AO830" i="20" s="1"/>
  <c r="AO828" i="20"/>
  <c r="AO827" i="20" s="1"/>
  <c r="AO825" i="20"/>
  <c r="AO824" i="20" s="1"/>
  <c r="AO815" i="20"/>
  <c r="AO814" i="20" s="1"/>
  <c r="AO812" i="20"/>
  <c r="AO811" i="20" s="1"/>
  <c r="AO804" i="20"/>
  <c r="AO803" i="20" s="1"/>
  <c r="AO801" i="20"/>
  <c r="AO800" i="20" s="1"/>
  <c r="AO797" i="20"/>
  <c r="AO796" i="20" s="1"/>
  <c r="AO794" i="20"/>
  <c r="AO793" i="20" s="1"/>
  <c r="AO790" i="20"/>
  <c r="AO789" i="20" s="1"/>
  <c r="AO787" i="20"/>
  <c r="AO786" i="20" s="1"/>
  <c r="AO780" i="20"/>
  <c r="AO779" i="20" s="1"/>
  <c r="AO778" i="20" s="1"/>
  <c r="AO777" i="20" s="1"/>
  <c r="AO776" i="20" s="1"/>
  <c r="AO775" i="20" s="1"/>
  <c r="AO773" i="20"/>
  <c r="AO772" i="20" s="1"/>
  <c r="AO771" i="20" s="1"/>
  <c r="AO770" i="20" s="1"/>
  <c r="AO769" i="20" s="1"/>
  <c r="AO768" i="20" s="1"/>
  <c r="AO767" i="20" s="1"/>
  <c r="AO765" i="20"/>
  <c r="AO764" i="20" s="1"/>
  <c r="AO763" i="20" s="1"/>
  <c r="AO760" i="20"/>
  <c r="AO759" i="20" s="1"/>
  <c r="AO758" i="20" s="1"/>
  <c r="AO756" i="20"/>
  <c r="AO755" i="20" s="1"/>
  <c r="AO754" i="20" s="1"/>
  <c r="AO752" i="20"/>
  <c r="AO751" i="20" s="1"/>
  <c r="AO748" i="20"/>
  <c r="AO747" i="20" s="1"/>
  <c r="AO741" i="20"/>
  <c r="AO740" i="20" s="1"/>
  <c r="AO739" i="20" s="1"/>
  <c r="AO738" i="20" s="1"/>
  <c r="AO737" i="20" s="1"/>
  <c r="AO736" i="20" s="1"/>
  <c r="AO734" i="20"/>
  <c r="AO733" i="20" s="1"/>
  <c r="AO732" i="20" s="1"/>
  <c r="AO730" i="20"/>
  <c r="AO729" i="20" s="1"/>
  <c r="AO728" i="20" s="1"/>
  <c r="AO723" i="20"/>
  <c r="AO722" i="20" s="1"/>
  <c r="AO721" i="20" s="1"/>
  <c r="AO719" i="20"/>
  <c r="AO718" i="20" s="1"/>
  <c r="AO716" i="20"/>
  <c r="AO715" i="20" s="1"/>
  <c r="AO711" i="20"/>
  <c r="AO710" i="20" s="1"/>
  <c r="AO704" i="20"/>
  <c r="AO703" i="20" s="1"/>
  <c r="AO702" i="20" s="1"/>
  <c r="AO696" i="20"/>
  <c r="AO695" i="20" s="1"/>
  <c r="AO694" i="20" s="1"/>
  <c r="AO692" i="20"/>
  <c r="AO691" i="20" s="1"/>
  <c r="AO690" i="20" s="1"/>
  <c r="AO688" i="20"/>
  <c r="AO687" i="20" s="1"/>
  <c r="AO686" i="20" s="1"/>
  <c r="AO684" i="20"/>
  <c r="AO683" i="20" s="1"/>
  <c r="AO682" i="20" s="1"/>
  <c r="AO680" i="20"/>
  <c r="AO679" i="20" s="1"/>
  <c r="AO678" i="20" s="1"/>
  <c r="AO676" i="20"/>
  <c r="AO675" i="20" s="1"/>
  <c r="AO674" i="20" s="1"/>
  <c r="AO672" i="20"/>
  <c r="AO671" i="20" s="1"/>
  <c r="AO670" i="20" s="1"/>
  <c r="AO668" i="20"/>
  <c r="AO667" i="20" s="1"/>
  <c r="AO666" i="20" s="1"/>
  <c r="AO664" i="20"/>
  <c r="AO663" i="20" s="1"/>
  <c r="AO661" i="20"/>
  <c r="AO660" i="20" s="1"/>
  <c r="AO658" i="20"/>
  <c r="AO657" i="20" s="1"/>
  <c r="AO651" i="20"/>
  <c r="AO650" i="20" s="1"/>
  <c r="AO646" i="20"/>
  <c r="AO645" i="20" s="1"/>
  <c r="AO640" i="20"/>
  <c r="AO639" i="20" s="1"/>
  <c r="AO638" i="20" s="1"/>
  <c r="AO637" i="20" s="1"/>
  <c r="AO636" i="20" s="1"/>
  <c r="AO630" i="20"/>
  <c r="AO629" i="20" s="1"/>
  <c r="AO628" i="20" s="1"/>
  <c r="AO626" i="20"/>
  <c r="AO625" i="20" s="1"/>
  <c r="AO624" i="20" s="1"/>
  <c r="AO623" i="20"/>
  <c r="AO618" i="20"/>
  <c r="AO617" i="20" s="1"/>
  <c r="AO616" i="20" s="1"/>
  <c r="AO614" i="20"/>
  <c r="AO613" i="20" s="1"/>
  <c r="AO603" i="20"/>
  <c r="AO602" i="20" s="1"/>
  <c r="AO601" i="20" s="1"/>
  <c r="AO600" i="20" s="1"/>
  <c r="AO599" i="20" s="1"/>
  <c r="AO597" i="20"/>
  <c r="AO596" i="20" s="1"/>
  <c r="AO595" i="20" s="1"/>
  <c r="AO593" i="20"/>
  <c r="AO592" i="20" s="1"/>
  <c r="AO591" i="20" s="1"/>
  <c r="AO589" i="20"/>
  <c r="AO588" i="20" s="1"/>
  <c r="AO587" i="20" s="1"/>
  <c r="AO585" i="20"/>
  <c r="AO584" i="20" s="1"/>
  <c r="AO583" i="20" s="1"/>
  <c r="AO581" i="20"/>
  <c r="AO580" i="20" s="1"/>
  <c r="AO578" i="20"/>
  <c r="AO576" i="20"/>
  <c r="AO573" i="20"/>
  <c r="AO569" i="20"/>
  <c r="AO568" i="20" s="1"/>
  <c r="AO567" i="20" s="1"/>
  <c r="AO565" i="20"/>
  <c r="AO564" i="20" s="1"/>
  <c r="AO562" i="20"/>
  <c r="AO557" i="20"/>
  <c r="AO556" i="20" s="1"/>
  <c r="AO555" i="20" s="1"/>
  <c r="AO553" i="20"/>
  <c r="AO552" i="20" s="1"/>
  <c r="AO551" i="20" s="1"/>
  <c r="AO548" i="20"/>
  <c r="AO547" i="20" s="1"/>
  <c r="AO545" i="20"/>
  <c r="AO540" i="20"/>
  <c r="AO539" i="20" s="1"/>
  <c r="AO538" i="20" s="1"/>
  <c r="AO536" i="20"/>
  <c r="AO535" i="20" s="1"/>
  <c r="AO534" i="20" s="1"/>
  <c r="AO531" i="20"/>
  <c r="AO530" i="20" s="1"/>
  <c r="AO529" i="20" s="1"/>
  <c r="AO528" i="20" s="1"/>
  <c r="AO525" i="20"/>
  <c r="AO524" i="20" s="1"/>
  <c r="AO523" i="20" s="1"/>
  <c r="AO521" i="20"/>
  <c r="AO520" i="20" s="1"/>
  <c r="AO516" i="20"/>
  <c r="AO515" i="20" s="1"/>
  <c r="AO514" i="20" s="1"/>
  <c r="AO513" i="20"/>
  <c r="AO508" i="20"/>
  <c r="AO507" i="20" s="1"/>
  <c r="AO506" i="20" s="1"/>
  <c r="AO503" i="20"/>
  <c r="AO502" i="20" s="1"/>
  <c r="AO501" i="20" s="1"/>
  <c r="AO500" i="20" s="1"/>
  <c r="AO495" i="20"/>
  <c r="AO494" i="20" s="1"/>
  <c r="AO492" i="20"/>
  <c r="AO491" i="20" s="1"/>
  <c r="AO488" i="20"/>
  <c r="AO487" i="20" s="1"/>
  <c r="AO486" i="20" s="1"/>
  <c r="AO484" i="20"/>
  <c r="AO483" i="20" s="1"/>
  <c r="AO482" i="20" s="1"/>
  <c r="AO480" i="20"/>
  <c r="AO479" i="20" s="1"/>
  <c r="AO476" i="20"/>
  <c r="AO475" i="20" s="1"/>
  <c r="AO469" i="20"/>
  <c r="AO468" i="20" s="1"/>
  <c r="AO467" i="20" s="1"/>
  <c r="AO465" i="20"/>
  <c r="AO464" i="20" s="1"/>
  <c r="AO463" i="20" s="1"/>
  <c r="AO461" i="20"/>
  <c r="AO460" i="20" s="1"/>
  <c r="AO458" i="20"/>
  <c r="AO457" i="20" s="1"/>
  <c r="AO455" i="20"/>
  <c r="AO454" i="20" s="1"/>
  <c r="AO451" i="20"/>
  <c r="AO450" i="20" s="1"/>
  <c r="AO449" i="20" s="1"/>
  <c r="AO443" i="20"/>
  <c r="AO442" i="20" s="1"/>
  <c r="AO440" i="20"/>
  <c r="AO439" i="20" s="1"/>
  <c r="AO435" i="20"/>
  <c r="AO434" i="20" s="1"/>
  <c r="AO428" i="20"/>
  <c r="AO427" i="20" s="1"/>
  <c r="AO426" i="20" s="1"/>
  <c r="AO425" i="20" s="1"/>
  <c r="AO423" i="20"/>
  <c r="AO422" i="20" s="1"/>
  <c r="AO420" i="20"/>
  <c r="AO419" i="20" s="1"/>
  <c r="AO416" i="20"/>
  <c r="AO415" i="20" s="1"/>
  <c r="AO413" i="20"/>
  <c r="AO412" i="20" s="1"/>
  <c r="AO404" i="20"/>
  <c r="AO403" i="20" s="1"/>
  <c r="AO402" i="20" s="1"/>
  <c r="AO400" i="20"/>
  <c r="AO399" i="20" s="1"/>
  <c r="AO398" i="20" s="1"/>
  <c r="AO394" i="20"/>
  <c r="AO393" i="20" s="1"/>
  <c r="AO390" i="20"/>
  <c r="AO389" i="20" s="1"/>
  <c r="AO386" i="20"/>
  <c r="AO385" i="20" s="1"/>
  <c r="AO382" i="20"/>
  <c r="AO381" i="20" s="1"/>
  <c r="AO378" i="20"/>
  <c r="AO377" i="20" s="1"/>
  <c r="AO372" i="20"/>
  <c r="AO371" i="20" s="1"/>
  <c r="AO370" i="20" s="1"/>
  <c r="AO369" i="20" s="1"/>
  <c r="AO368" i="20" s="1"/>
  <c r="AO365" i="20"/>
  <c r="AO364" i="20" s="1"/>
  <c r="AO363" i="20" s="1"/>
  <c r="AO361" i="20"/>
  <c r="AO360" i="20" s="1"/>
  <c r="AO359" i="20" s="1"/>
  <c r="AO350" i="20"/>
  <c r="AO349" i="20" s="1"/>
  <c r="AO348" i="20" s="1"/>
  <c r="AO346" i="20"/>
  <c r="AO345" i="20" s="1"/>
  <c r="AO344" i="20" s="1"/>
  <c r="AO342" i="20"/>
  <c r="AO341" i="20" s="1"/>
  <c r="AO340" i="20" s="1"/>
  <c r="AO334" i="20"/>
  <c r="AO333" i="20" s="1"/>
  <c r="AO332" i="20" s="1"/>
  <c r="AO329" i="20"/>
  <c r="AO328" i="20" s="1"/>
  <c r="AO327" i="20" s="1"/>
  <c r="AO324" i="20"/>
  <c r="AO323" i="20" s="1"/>
  <c r="AO322" i="20" s="1"/>
  <c r="AO320" i="20"/>
  <c r="AO319" i="20" s="1"/>
  <c r="AO318" i="20" s="1"/>
  <c r="AO316" i="20"/>
  <c r="AO315" i="20" s="1"/>
  <c r="AO314" i="20" s="1"/>
  <c r="AO312" i="20"/>
  <c r="AO310" i="20"/>
  <c r="AO305" i="20"/>
  <c r="AO304" i="20" s="1"/>
  <c r="AO303" i="20" s="1"/>
  <c r="AO302" i="20" s="1"/>
  <c r="AO300" i="20"/>
  <c r="AO299" i="20" s="1"/>
  <c r="AO298" i="20" s="1"/>
  <c r="AO297" i="20" s="1"/>
  <c r="AO295" i="20"/>
  <c r="AO294" i="20" s="1"/>
  <c r="AO293" i="20" s="1"/>
  <c r="AO292" i="20" s="1"/>
  <c r="AO290" i="20"/>
  <c r="AO289" i="20" s="1"/>
  <c r="AO288" i="20" s="1"/>
  <c r="AO287" i="20" s="1"/>
  <c r="AO285" i="20"/>
  <c r="AO284" i="20" s="1"/>
  <c r="AO283" i="20" s="1"/>
  <c r="AO282" i="20" s="1"/>
  <c r="AO280" i="20"/>
  <c r="AO279" i="20" s="1"/>
  <c r="AO277" i="20"/>
  <c r="AO276" i="20" s="1"/>
  <c r="AO273" i="20"/>
  <c r="AO272" i="20" s="1"/>
  <c r="AO269" i="20"/>
  <c r="AO268" i="20" s="1"/>
  <c r="AO265" i="20"/>
  <c r="AO264" i="20" s="1"/>
  <c r="AO263" i="20" s="1"/>
  <c r="AO261" i="20"/>
  <c r="AO260" i="20" s="1"/>
  <c r="AO258" i="20"/>
  <c r="AO257" i="20" s="1"/>
  <c r="AO254" i="20"/>
  <c r="AO253" i="20" s="1"/>
  <c r="AO251" i="20"/>
  <c r="AO250" i="20" s="1"/>
  <c r="AO248" i="20"/>
  <c r="AO247" i="20" s="1"/>
  <c r="AO244" i="20"/>
  <c r="AO243" i="20" s="1"/>
  <c r="AO240" i="20"/>
  <c r="AO239" i="20" s="1"/>
  <c r="AO236" i="20"/>
  <c r="AO235" i="20" s="1"/>
  <c r="AO234" i="20" s="1"/>
  <c r="AO232" i="20"/>
  <c r="AO231" i="20" s="1"/>
  <c r="AO230" i="20" s="1"/>
  <c r="AO227" i="20"/>
  <c r="AO226" i="20" s="1"/>
  <c r="AO224" i="20"/>
  <c r="AO223" i="20" s="1"/>
  <c r="AO220" i="20"/>
  <c r="AO219" i="20" s="1"/>
  <c r="AO216" i="20"/>
  <c r="AO215" i="20" s="1"/>
  <c r="AO213" i="20"/>
  <c r="AO212" i="20" s="1"/>
  <c r="AO209" i="20"/>
  <c r="AO208" i="20" s="1"/>
  <c r="AO207" i="20" s="1"/>
  <c r="AO205" i="20"/>
  <c r="AO204" i="20" s="1"/>
  <c r="AO203" i="20" s="1"/>
  <c r="AO201" i="20"/>
  <c r="AO200" i="20" s="1"/>
  <c r="AO199" i="20" s="1"/>
  <c r="AO196" i="20"/>
  <c r="AO195" i="20" s="1"/>
  <c r="AO194" i="20" s="1"/>
  <c r="AO192" i="20"/>
  <c r="AO191" i="20" s="1"/>
  <c r="AO190" i="20" s="1"/>
  <c r="AO188" i="20"/>
  <c r="AO187" i="20" s="1"/>
  <c r="AO186" i="20" s="1"/>
  <c r="AO182" i="20"/>
  <c r="AO181" i="20" s="1"/>
  <c r="AO178" i="20"/>
  <c r="AO177" i="20" s="1"/>
  <c r="AO173" i="20"/>
  <c r="AO172" i="20" s="1"/>
  <c r="AO169" i="20"/>
  <c r="AO168" i="20" s="1"/>
  <c r="AO167" i="20" s="1"/>
  <c r="AO165" i="20"/>
  <c r="AO164" i="20" s="1"/>
  <c r="AO157" i="20"/>
  <c r="AO156" i="20" s="1"/>
  <c r="AO155" i="20" s="1"/>
  <c r="AO153" i="20"/>
  <c r="AO152" i="20" s="1"/>
  <c r="AO150" i="20"/>
  <c r="AO145" i="20"/>
  <c r="AO144" i="20" s="1"/>
  <c r="AO143" i="20" s="1"/>
  <c r="AO141" i="20"/>
  <c r="AO140" i="20" s="1"/>
  <c r="AO133" i="20"/>
  <c r="AO132" i="20" s="1"/>
  <c r="AO131" i="20" s="1"/>
  <c r="AO129" i="20"/>
  <c r="AO128" i="20" s="1"/>
  <c r="AO127" i="20" s="1"/>
  <c r="AO125" i="20"/>
  <c r="AO124" i="20" s="1"/>
  <c r="AO120" i="20"/>
  <c r="AO119" i="20" s="1"/>
  <c r="AO116" i="20"/>
  <c r="AO115" i="20" s="1"/>
  <c r="AO113" i="20"/>
  <c r="AO112" i="20" s="1"/>
  <c r="AO108" i="20"/>
  <c r="AO107" i="20" s="1"/>
  <c r="AO102" i="20"/>
  <c r="AO101" i="20" s="1"/>
  <c r="AO100" i="20" s="1"/>
  <c r="AO98" i="20"/>
  <c r="AO97" i="20" s="1"/>
  <c r="AO96" i="20" s="1"/>
  <c r="AO94" i="20"/>
  <c r="AO93" i="20" s="1"/>
  <c r="AO92" i="20" s="1"/>
  <c r="AO90" i="20"/>
  <c r="AO89" i="20" s="1"/>
  <c r="AO85" i="20"/>
  <c r="AO84" i="20" s="1"/>
  <c r="AO81" i="20"/>
  <c r="AO80" i="20" s="1"/>
  <c r="AO77" i="20"/>
  <c r="AO76" i="20" s="1"/>
  <c r="AO73" i="20"/>
  <c r="AO71" i="20"/>
  <c r="AO67" i="20"/>
  <c r="AO66" i="20" s="1"/>
  <c r="AO65" i="20" s="1"/>
  <c r="AO63" i="20"/>
  <c r="AO62" i="20" s="1"/>
  <c r="AO58" i="20"/>
  <c r="AO57" i="20" s="1"/>
  <c r="AO54" i="20"/>
  <c r="AO53" i="20" s="1"/>
  <c r="AO52" i="20" s="1"/>
  <c r="AO50" i="20"/>
  <c r="AO49" i="20" s="1"/>
  <c r="AO48" i="20" s="1"/>
  <c r="AO46" i="20"/>
  <c r="AO45" i="20" s="1"/>
  <c r="AO44" i="20" s="1"/>
  <c r="AO42" i="20"/>
  <c r="AO41" i="20" s="1"/>
  <c r="AO40" i="20" s="1"/>
  <c r="AO38" i="20"/>
  <c r="AO37" i="20" s="1"/>
  <c r="AO33" i="20"/>
  <c r="AO32" i="20" s="1"/>
  <c r="AO29" i="20"/>
  <c r="AO28" i="20" s="1"/>
  <c r="AO24" i="20"/>
  <c r="AO23" i="20" s="1"/>
  <c r="AP914" i="20"/>
  <c r="AP913" i="20" s="1"/>
  <c r="AP672" i="20"/>
  <c r="AP671" i="20" s="1"/>
  <c r="AP670" i="20" s="1"/>
  <c r="AP428" i="20"/>
  <c r="AP427" i="20" s="1"/>
  <c r="AP426" i="20" s="1"/>
  <c r="AP425" i="20" s="1"/>
  <c r="AP420" i="20"/>
  <c r="AP419" i="20" s="1"/>
  <c r="AP209" i="20"/>
  <c r="AP208" i="20" s="1"/>
  <c r="AP207" i="20" s="1"/>
  <c r="AP120" i="20"/>
  <c r="AP119" i="20" s="1"/>
  <c r="AQ24" i="20"/>
  <c r="AQ23" i="20" s="1"/>
  <c r="AQ29" i="20"/>
  <c r="AQ28" i="20" s="1"/>
  <c r="AQ33" i="20"/>
  <c r="AQ32" i="20" s="1"/>
  <c r="AQ38" i="20"/>
  <c r="AQ37" i="20" s="1"/>
  <c r="AQ42" i="20"/>
  <c r="AQ41" i="20" s="1"/>
  <c r="AQ40" i="20" s="1"/>
  <c r="AQ46" i="20"/>
  <c r="AQ45" i="20" s="1"/>
  <c r="AQ44" i="20" s="1"/>
  <c r="AQ50" i="20"/>
  <c r="AQ49" i="20" s="1"/>
  <c r="AQ48" i="20" s="1"/>
  <c r="AQ54" i="20"/>
  <c r="AQ53" i="20" s="1"/>
  <c r="AQ52" i="20" s="1"/>
  <c r="AQ58" i="20"/>
  <c r="AQ57" i="20" s="1"/>
  <c r="AQ63" i="20"/>
  <c r="AQ62" i="20" s="1"/>
  <c r="AQ67" i="20"/>
  <c r="AQ66" i="20" s="1"/>
  <c r="AQ65" i="20" s="1"/>
  <c r="AQ71" i="20"/>
  <c r="AQ73" i="20"/>
  <c r="AQ77" i="20"/>
  <c r="AQ76" i="20" s="1"/>
  <c r="AQ81" i="20"/>
  <c r="AQ80" i="20" s="1"/>
  <c r="AQ85" i="20"/>
  <c r="AQ84" i="20" s="1"/>
  <c r="AQ90" i="20"/>
  <c r="AQ89" i="20" s="1"/>
  <c r="AQ94" i="20"/>
  <c r="AQ93" i="20" s="1"/>
  <c r="AQ92" i="20" s="1"/>
  <c r="AQ98" i="20"/>
  <c r="AQ97" i="20" s="1"/>
  <c r="AQ96" i="20" s="1"/>
  <c r="AQ102" i="20"/>
  <c r="AQ101" i="20" s="1"/>
  <c r="AQ100" i="20" s="1"/>
  <c r="AQ108" i="20"/>
  <c r="AQ107" i="20" s="1"/>
  <c r="AQ113" i="20"/>
  <c r="AQ112" i="20" s="1"/>
  <c r="AQ116" i="20"/>
  <c r="AQ115" i="20" s="1"/>
  <c r="AQ120" i="20"/>
  <c r="AQ119" i="20" s="1"/>
  <c r="AQ125" i="20"/>
  <c r="AQ124" i="20" s="1"/>
  <c r="AQ129" i="20"/>
  <c r="AQ128" i="20" s="1"/>
  <c r="AQ127" i="20" s="1"/>
  <c r="AQ133" i="20"/>
  <c r="AQ132" i="20" s="1"/>
  <c r="AQ131" i="20" s="1"/>
  <c r="AQ138" i="20"/>
  <c r="AQ141" i="20"/>
  <c r="AQ145" i="20"/>
  <c r="AQ144" i="20" s="1"/>
  <c r="AQ143" i="20" s="1"/>
  <c r="AQ150" i="20"/>
  <c r="AQ153" i="20"/>
  <c r="AQ152" i="20" s="1"/>
  <c r="AQ157" i="20"/>
  <c r="AQ156" i="20" s="1"/>
  <c r="AQ155" i="20" s="1"/>
  <c r="AQ162" i="20"/>
  <c r="AQ165" i="20"/>
  <c r="AQ169" i="20"/>
  <c r="AQ168" i="20" s="1"/>
  <c r="AQ167" i="20" s="1"/>
  <c r="AQ173" i="20"/>
  <c r="AQ172" i="20" s="1"/>
  <c r="AQ178" i="20"/>
  <c r="AQ177" i="20" s="1"/>
  <c r="AQ182" i="20"/>
  <c r="AQ181" i="20" s="1"/>
  <c r="AQ188" i="20"/>
  <c r="AQ187" i="20" s="1"/>
  <c r="AQ186" i="20" s="1"/>
  <c r="AQ192" i="20"/>
  <c r="AQ191" i="20" s="1"/>
  <c r="AQ190" i="20" s="1"/>
  <c r="AQ196" i="20"/>
  <c r="AQ195" i="20" s="1"/>
  <c r="AQ194" i="20" s="1"/>
  <c r="AQ201" i="20"/>
  <c r="AQ200" i="20" s="1"/>
  <c r="AQ199" i="20" s="1"/>
  <c r="AQ205" i="20"/>
  <c r="AQ204" i="20" s="1"/>
  <c r="AQ203" i="20" s="1"/>
  <c r="AQ209" i="20"/>
  <c r="AQ208" i="20" s="1"/>
  <c r="AQ207" i="20" s="1"/>
  <c r="AQ213" i="20"/>
  <c r="AQ212" i="20" s="1"/>
  <c r="AQ211" i="20" s="1"/>
  <c r="AQ216" i="20"/>
  <c r="AQ215" i="20" s="1"/>
  <c r="AQ220" i="20"/>
  <c r="AQ219" i="20" s="1"/>
  <c r="AQ224" i="20"/>
  <c r="AQ223" i="20" s="1"/>
  <c r="AQ227" i="20"/>
  <c r="AQ226" i="20" s="1"/>
  <c r="AQ232" i="20"/>
  <c r="AQ231" i="20" s="1"/>
  <c r="AQ230" i="20" s="1"/>
  <c r="AQ236" i="20"/>
  <c r="AQ235" i="20" s="1"/>
  <c r="AQ234" i="20" s="1"/>
  <c r="AQ240" i="20"/>
  <c r="AQ239" i="20" s="1"/>
  <c r="AQ244" i="20"/>
  <c r="AQ243" i="20" s="1"/>
  <c r="AQ248" i="20"/>
  <c r="AQ247" i="20" s="1"/>
  <c r="AQ251" i="20"/>
  <c r="AQ250" i="20" s="1"/>
  <c r="AQ254" i="20"/>
  <c r="AQ253" i="20" s="1"/>
  <c r="AQ261" i="20"/>
  <c r="AQ260" i="20" s="1"/>
  <c r="AQ256" i="20" s="1"/>
  <c r="AQ265" i="20"/>
  <c r="AQ264" i="20" s="1"/>
  <c r="AQ263" i="20" s="1"/>
  <c r="AQ269" i="20"/>
  <c r="AQ268" i="20" s="1"/>
  <c r="AQ273" i="20"/>
  <c r="AQ272" i="20" s="1"/>
  <c r="AQ277" i="20"/>
  <c r="AQ276" i="20" s="1"/>
  <c r="AQ280" i="20"/>
  <c r="AQ279" i="20" s="1"/>
  <c r="AQ285" i="20"/>
  <c r="AQ284" i="20" s="1"/>
  <c r="AQ283" i="20" s="1"/>
  <c r="AQ282" i="20" s="1"/>
  <c r="AQ290" i="20"/>
  <c r="AQ289" i="20" s="1"/>
  <c r="AQ288" i="20" s="1"/>
  <c r="AQ287" i="20" s="1"/>
  <c r="AQ295" i="20"/>
  <c r="AQ294" i="20" s="1"/>
  <c r="AQ293" i="20" s="1"/>
  <c r="AQ292" i="20" s="1"/>
  <c r="AQ300" i="20"/>
  <c r="AQ299" i="20" s="1"/>
  <c r="AQ298" i="20" s="1"/>
  <c r="AQ297" i="20" s="1"/>
  <c r="AQ305" i="20"/>
  <c r="AQ304" i="20" s="1"/>
  <c r="AQ303" i="20" s="1"/>
  <c r="AQ302" i="20" s="1"/>
  <c r="AQ310" i="20"/>
  <c r="AQ312" i="20"/>
  <c r="AQ316" i="20"/>
  <c r="AQ315" i="20" s="1"/>
  <c r="AQ314" i="20" s="1"/>
  <c r="AQ320" i="20"/>
  <c r="AQ324" i="20"/>
  <c r="AQ323" i="20" s="1"/>
  <c r="AQ322" i="20" s="1"/>
  <c r="AQ329" i="20"/>
  <c r="AQ328" i="20" s="1"/>
  <c r="AQ334" i="20"/>
  <c r="AQ333" i="20" s="1"/>
  <c r="AQ332" i="20" s="1"/>
  <c r="AQ338" i="20"/>
  <c r="AQ337" i="20" s="1"/>
  <c r="AQ336" i="20" s="1"/>
  <c r="AQ342" i="20"/>
  <c r="AQ341" i="20" s="1"/>
  <c r="AQ340" i="20" s="1"/>
  <c r="AQ346" i="20"/>
  <c r="AQ345" i="20" s="1"/>
  <c r="AQ344" i="20" s="1"/>
  <c r="AQ350" i="20"/>
  <c r="AQ349" i="20" s="1"/>
  <c r="AQ348" i="20" s="1"/>
  <c r="AQ358" i="20"/>
  <c r="AQ361" i="20"/>
  <c r="AQ365" i="20"/>
  <c r="AQ364" i="20" s="1"/>
  <c r="AQ363" i="20" s="1"/>
  <c r="AQ372" i="20"/>
  <c r="AQ371" i="20" s="1"/>
  <c r="AQ370" i="20" s="1"/>
  <c r="AQ369" i="20" s="1"/>
  <c r="AQ368" i="20" s="1"/>
  <c r="AQ378" i="20"/>
  <c r="AQ377" i="20" s="1"/>
  <c r="AQ382" i="20"/>
  <c r="AQ381" i="20" s="1"/>
  <c r="AQ386" i="20"/>
  <c r="AQ385" i="20" s="1"/>
  <c r="AQ390" i="20"/>
  <c r="AQ389" i="20" s="1"/>
  <c r="AQ394" i="20"/>
  <c r="AQ393" i="20" s="1"/>
  <c r="AQ400" i="20"/>
  <c r="AQ399" i="20" s="1"/>
  <c r="AQ398" i="20" s="1"/>
  <c r="AQ404" i="20"/>
  <c r="AQ403" i="20" s="1"/>
  <c r="AQ402" i="20" s="1"/>
  <c r="AQ413" i="20"/>
  <c r="AQ412" i="20" s="1"/>
  <c r="AQ416" i="20"/>
  <c r="AQ415" i="20" s="1"/>
  <c r="AQ420" i="20"/>
  <c r="AQ419" i="20" s="1"/>
  <c r="AQ423" i="20"/>
  <c r="AQ422" i="20" s="1"/>
  <c r="AQ428" i="20"/>
  <c r="AQ427" i="20" s="1"/>
  <c r="AQ426" i="20" s="1"/>
  <c r="AQ425" i="20" s="1"/>
  <c r="AQ435" i="20"/>
  <c r="AQ434" i="20" s="1"/>
  <c r="AQ440" i="20"/>
  <c r="AQ439" i="20" s="1"/>
  <c r="AQ443" i="20"/>
  <c r="AQ442" i="20" s="1"/>
  <c r="AQ451" i="20"/>
  <c r="AQ450" i="20" s="1"/>
  <c r="AQ449" i="20" s="1"/>
  <c r="AQ455" i="20"/>
  <c r="AQ454" i="20" s="1"/>
  <c r="AQ461" i="20"/>
  <c r="AQ460" i="20" s="1"/>
  <c r="AQ465" i="20"/>
  <c r="AQ464" i="20" s="1"/>
  <c r="AQ463" i="20" s="1"/>
  <c r="AQ469" i="20"/>
  <c r="AQ468" i="20" s="1"/>
  <c r="AQ467" i="20" s="1"/>
  <c r="AQ476" i="20"/>
  <c r="AQ475" i="20" s="1"/>
  <c r="AQ480" i="20"/>
  <c r="AQ479" i="20" s="1"/>
  <c r="AQ484" i="20"/>
  <c r="AQ483" i="20" s="1"/>
  <c r="AQ482" i="20" s="1"/>
  <c r="AQ488" i="20"/>
  <c r="AQ487" i="20" s="1"/>
  <c r="AQ486" i="20" s="1"/>
  <c r="AQ492" i="20"/>
  <c r="AQ491" i="20" s="1"/>
  <c r="AQ495" i="20"/>
  <c r="AQ494" i="20" s="1"/>
  <c r="AQ503" i="20"/>
  <c r="AQ502" i="20" s="1"/>
  <c r="AQ501" i="20" s="1"/>
  <c r="AQ500" i="20" s="1"/>
  <c r="AQ508" i="20"/>
  <c r="AQ507" i="20" s="1"/>
  <c r="AQ506" i="20" s="1"/>
  <c r="AQ513" i="20"/>
  <c r="AQ516" i="20"/>
  <c r="AQ515" i="20" s="1"/>
  <c r="AQ521" i="20"/>
  <c r="AQ520" i="20" s="1"/>
  <c r="AQ519" i="20" s="1"/>
  <c r="AQ525" i="20"/>
  <c r="AQ524" i="20" s="1"/>
  <c r="AQ523" i="20" s="1"/>
  <c r="AQ531" i="20"/>
  <c r="AQ530" i="20" s="1"/>
  <c r="AQ529" i="20" s="1"/>
  <c r="AQ528" i="20" s="1"/>
  <c r="AQ536" i="20"/>
  <c r="AQ535" i="20" s="1"/>
  <c r="AQ534" i="20" s="1"/>
  <c r="AQ540" i="20"/>
  <c r="AQ539" i="20" s="1"/>
  <c r="AQ538" i="20" s="1"/>
  <c r="AQ545" i="20"/>
  <c r="AQ548" i="20"/>
  <c r="AQ547" i="20" s="1"/>
  <c r="AQ546" i="20" s="1"/>
  <c r="AQ553" i="20"/>
  <c r="AQ552" i="20" s="1"/>
  <c r="AQ551" i="20" s="1"/>
  <c r="AQ557" i="20"/>
  <c r="AQ556" i="20" s="1"/>
  <c r="AQ555" i="20" s="1"/>
  <c r="AQ562" i="20"/>
  <c r="AQ565" i="20"/>
  <c r="AQ564" i="20" s="1"/>
  <c r="AQ569" i="20"/>
  <c r="AQ568" i="20" s="1"/>
  <c r="AQ567" i="20" s="1"/>
  <c r="AQ573" i="20"/>
  <c r="AQ576" i="20"/>
  <c r="AQ578" i="20"/>
  <c r="AQ581" i="20"/>
  <c r="AQ580" i="20" s="1"/>
  <c r="AQ585" i="20"/>
  <c r="AQ584" i="20" s="1"/>
  <c r="AQ583" i="20" s="1"/>
  <c r="AQ589" i="20"/>
  <c r="AQ588" i="20" s="1"/>
  <c r="AQ587" i="20" s="1"/>
  <c r="AQ593" i="20"/>
  <c r="AQ592" i="20" s="1"/>
  <c r="AQ591" i="20" s="1"/>
  <c r="AQ597" i="20"/>
  <c r="AQ596" i="20" s="1"/>
  <c r="AQ595" i="20" s="1"/>
  <c r="AQ603" i="20"/>
  <c r="AQ602" i="20" s="1"/>
  <c r="AQ601" i="20" s="1"/>
  <c r="AQ600" i="20" s="1"/>
  <c r="AQ599" i="20" s="1"/>
  <c r="AQ611" i="20"/>
  <c r="AQ614" i="20"/>
  <c r="AQ618" i="20"/>
  <c r="AQ617" i="20" s="1"/>
  <c r="AQ616" i="20" s="1"/>
  <c r="AQ623" i="20"/>
  <c r="AQ626" i="20"/>
  <c r="AQ625" i="20" s="1"/>
  <c r="AQ624" i="20" s="1"/>
  <c r="AQ630" i="20"/>
  <c r="AQ629" i="20" s="1"/>
  <c r="AQ628" i="20" s="1"/>
  <c r="AQ640" i="20"/>
  <c r="AQ639" i="20" s="1"/>
  <c r="AQ638" i="20" s="1"/>
  <c r="AQ637" i="20" s="1"/>
  <c r="AQ636" i="20" s="1"/>
  <c r="AQ646" i="20"/>
  <c r="AQ645" i="20" s="1"/>
  <c r="AQ651" i="20"/>
  <c r="AQ650" i="20" s="1"/>
  <c r="AQ658" i="20"/>
  <c r="AQ657" i="20" s="1"/>
  <c r="AQ661" i="20"/>
  <c r="AQ660" i="20" s="1"/>
  <c r="AQ664" i="20"/>
  <c r="AQ663" i="20" s="1"/>
  <c r="AQ668" i="20"/>
  <c r="AQ667" i="20" s="1"/>
  <c r="AQ666" i="20" s="1"/>
  <c r="AQ672" i="20"/>
  <c r="AQ671" i="20" s="1"/>
  <c r="AQ670" i="20" s="1"/>
  <c r="AQ676" i="20"/>
  <c r="AQ675" i="20" s="1"/>
  <c r="AQ674" i="20" s="1"/>
  <c r="AQ680" i="20"/>
  <c r="AQ679" i="20" s="1"/>
  <c r="AQ678" i="20" s="1"/>
  <c r="AQ684" i="20"/>
  <c r="AQ683" i="20" s="1"/>
  <c r="AQ682" i="20" s="1"/>
  <c r="AQ688" i="20"/>
  <c r="AQ687" i="20" s="1"/>
  <c r="AQ686" i="20" s="1"/>
  <c r="AQ692" i="20"/>
  <c r="AQ691" i="20" s="1"/>
  <c r="AQ690" i="20" s="1"/>
  <c r="AQ696" i="20"/>
  <c r="AQ695" i="20" s="1"/>
  <c r="AQ694" i="20" s="1"/>
  <c r="AQ704" i="20"/>
  <c r="AQ703" i="20" s="1"/>
  <c r="AQ702" i="20" s="1"/>
  <c r="AQ711" i="20"/>
  <c r="AQ710" i="20" s="1"/>
  <c r="AQ716" i="20"/>
  <c r="AQ715" i="20" s="1"/>
  <c r="AQ719" i="20"/>
  <c r="AQ718" i="20" s="1"/>
  <c r="AQ723" i="20"/>
  <c r="AQ722" i="20" s="1"/>
  <c r="AQ721" i="20" s="1"/>
  <c r="AQ730" i="20"/>
  <c r="AQ729" i="20" s="1"/>
  <c r="AQ728" i="20" s="1"/>
  <c r="AQ734" i="20"/>
  <c r="AQ733" i="20" s="1"/>
  <c r="AQ732" i="20" s="1"/>
  <c r="AQ741" i="20"/>
  <c r="AQ740" i="20" s="1"/>
  <c r="AQ739" i="20" s="1"/>
  <c r="AQ738" i="20" s="1"/>
  <c r="AQ737" i="20" s="1"/>
  <c r="AQ736" i="20" s="1"/>
  <c r="AQ748" i="20"/>
  <c r="AQ747" i="20" s="1"/>
  <c r="AQ752" i="20"/>
  <c r="AQ751" i="20" s="1"/>
  <c r="AQ756" i="20"/>
  <c r="AQ755" i="20" s="1"/>
  <c r="AQ754" i="20" s="1"/>
  <c r="AQ760" i="20"/>
  <c r="AQ759" i="20" s="1"/>
  <c r="AQ758" i="20" s="1"/>
  <c r="AQ765" i="20"/>
  <c r="AQ764" i="20" s="1"/>
  <c r="AQ763" i="20" s="1"/>
  <c r="AQ773" i="20"/>
  <c r="AQ772" i="20" s="1"/>
  <c r="AQ771" i="20" s="1"/>
  <c r="AQ770" i="20" s="1"/>
  <c r="AQ769" i="20" s="1"/>
  <c r="AQ768" i="20" s="1"/>
  <c r="AQ767" i="20" s="1"/>
  <c r="AQ780" i="20"/>
  <c r="AQ779" i="20" s="1"/>
  <c r="AQ778" i="20" s="1"/>
  <c r="AQ777" i="20" s="1"/>
  <c r="AQ776" i="20" s="1"/>
  <c r="AQ775" i="20" s="1"/>
  <c r="AQ787" i="20"/>
  <c r="AQ786" i="20" s="1"/>
  <c r="AQ790" i="20"/>
  <c r="AQ789" i="20" s="1"/>
  <c r="AQ794" i="20"/>
  <c r="AQ793" i="20" s="1"/>
  <c r="AQ797" i="20"/>
  <c r="AQ796" i="20" s="1"/>
  <c r="AQ801" i="20"/>
  <c r="AQ800" i="20" s="1"/>
  <c r="AQ804" i="20"/>
  <c r="AQ803" i="20" s="1"/>
  <c r="AQ812" i="20"/>
  <c r="AQ811" i="20" s="1"/>
  <c r="AQ815" i="20"/>
  <c r="AQ814" i="20" s="1"/>
  <c r="AQ825" i="20"/>
  <c r="AQ824" i="20" s="1"/>
  <c r="AQ828" i="20"/>
  <c r="AQ827" i="20" s="1"/>
  <c r="AQ832" i="20"/>
  <c r="AQ831" i="20" s="1"/>
  <c r="AQ830" i="20" s="1"/>
  <c r="AQ838" i="20"/>
  <c r="AQ837" i="20" s="1"/>
  <c r="AQ836" i="20" s="1"/>
  <c r="AQ835" i="20" s="1"/>
  <c r="AQ844" i="20"/>
  <c r="AQ843" i="20" s="1"/>
  <c r="AQ842" i="20" s="1"/>
  <c r="AQ841" i="20" s="1"/>
  <c r="AQ850" i="20"/>
  <c r="AQ849" i="20" s="1"/>
  <c r="AQ848" i="20" s="1"/>
  <c r="AQ847" i="20" s="1"/>
  <c r="AQ856" i="20"/>
  <c r="AQ855" i="20" s="1"/>
  <c r="AQ854" i="20" s="1"/>
  <c r="AQ853" i="20" s="1"/>
  <c r="AQ863" i="20"/>
  <c r="AQ862" i="20" s="1"/>
  <c r="AQ861" i="20" s="1"/>
  <c r="AQ860" i="20" s="1"/>
  <c r="AQ870" i="20"/>
  <c r="AQ869" i="20" s="1"/>
  <c r="AQ868" i="20" s="1"/>
  <c r="AQ867" i="20" s="1"/>
  <c r="AQ875" i="20"/>
  <c r="AQ874" i="20" s="1"/>
  <c r="AQ880" i="20"/>
  <c r="AQ879" i="20" s="1"/>
  <c r="AQ885" i="20"/>
  <c r="AQ884" i="20" s="1"/>
  <c r="AQ883" i="20" s="1"/>
  <c r="AQ882" i="20" s="1"/>
  <c r="AQ892" i="20"/>
  <c r="AQ891" i="20" s="1"/>
  <c r="AQ890" i="20" s="1"/>
  <c r="AQ896" i="20"/>
  <c r="AQ895" i="20" s="1"/>
  <c r="AQ894" i="20" s="1"/>
  <c r="AQ900" i="20"/>
  <c r="AQ899" i="20" s="1"/>
  <c r="AQ898" i="20" s="1"/>
  <c r="AQ907" i="20"/>
  <c r="AQ911" i="20"/>
  <c r="AQ910" i="20" s="1"/>
  <c r="AQ914" i="20"/>
  <c r="AQ913" i="20" s="1"/>
  <c r="AW809" i="20" l="1"/>
  <c r="AW808" i="20" s="1"/>
  <c r="AW807" i="20" s="1"/>
  <c r="AW806" i="20" s="1"/>
  <c r="AX809" i="20"/>
  <c r="AX808" i="20" s="1"/>
  <c r="AX807" i="20" s="1"/>
  <c r="AX806" i="20" s="1"/>
  <c r="BD809" i="20"/>
  <c r="BD808" i="20" s="1"/>
  <c r="BD807" i="20" s="1"/>
  <c r="BD806" i="20" s="1"/>
  <c r="AV275" i="20"/>
  <c r="AV809" i="20"/>
  <c r="AV808" i="20" s="1"/>
  <c r="AV807" i="20" s="1"/>
  <c r="AV806" i="20" s="1"/>
  <c r="BD622" i="20"/>
  <c r="AV411" i="20"/>
  <c r="AX607" i="20"/>
  <c r="AV621" i="20"/>
  <c r="AV620" i="20"/>
  <c r="AV607" i="20" s="1"/>
  <c r="AV606" i="20" s="1"/>
  <c r="AV605" i="20" s="1"/>
  <c r="AV238" i="20"/>
  <c r="AQ903" i="20"/>
  <c r="AQ902" i="20" s="1"/>
  <c r="AO903" i="20"/>
  <c r="AO902" i="20" s="1"/>
  <c r="AL903" i="20"/>
  <c r="AL902" i="20" s="1"/>
  <c r="AM903" i="20"/>
  <c r="AM902" i="20" s="1"/>
  <c r="AI902" i="20"/>
  <c r="BD903" i="20"/>
  <c r="BD902" i="20" s="1"/>
  <c r="BD859" i="20" s="1"/>
  <c r="AN903" i="20"/>
  <c r="AN902" i="20" s="1"/>
  <c r="AJ903" i="20"/>
  <c r="AJ902" i="20" s="1"/>
  <c r="AV903" i="20"/>
  <c r="AV902" i="20" s="1"/>
  <c r="AV859" i="20" s="1"/>
  <c r="AK903" i="20"/>
  <c r="AK902" i="20" s="1"/>
  <c r="BE607" i="20"/>
  <c r="BE606" i="20" s="1"/>
  <c r="BE605" i="20" s="1"/>
  <c r="AV745" i="20"/>
  <c r="AV744" i="20" s="1"/>
  <c r="AV743" i="20" s="1"/>
  <c r="AV725" i="20" s="1"/>
  <c r="BF607" i="20"/>
  <c r="BF606" i="20" s="1"/>
  <c r="BF605" i="20" s="1"/>
  <c r="AI150" i="20"/>
  <c r="AI240" i="20"/>
  <c r="AI239" i="20" s="1"/>
  <c r="AV218" i="20"/>
  <c r="AV433" i="20"/>
  <c r="AV431" i="20" s="1"/>
  <c r="AV430" i="20" s="1"/>
  <c r="AV384" i="20"/>
  <c r="AV375" i="20" s="1"/>
  <c r="AV374" i="20" s="1"/>
  <c r="AV367" i="20" s="1"/>
  <c r="AI823" i="20"/>
  <c r="AI822" i="20" s="1"/>
  <c r="AI821" i="20" s="1"/>
  <c r="AV834" i="20"/>
  <c r="AI748" i="20"/>
  <c r="AI747" i="20" s="1"/>
  <c r="AI746" i="20" s="1"/>
  <c r="AJ823" i="20"/>
  <c r="AJ822" i="20" s="1"/>
  <c r="AJ821" i="20" s="1"/>
  <c r="AX655" i="20"/>
  <c r="AX654" i="20" s="1"/>
  <c r="AX653" i="20" s="1"/>
  <c r="BF655" i="20"/>
  <c r="BF654" i="20" s="1"/>
  <c r="BF653" i="20" s="1"/>
  <c r="BE655" i="20"/>
  <c r="BE654" i="20" s="1"/>
  <c r="BE653" i="20" s="1"/>
  <c r="BH655" i="20"/>
  <c r="BH654" i="20" s="1"/>
  <c r="BH653" i="20" s="1"/>
  <c r="AK823" i="20"/>
  <c r="AK822" i="20" s="1"/>
  <c r="AK821" i="20" s="1"/>
  <c r="AW655" i="20"/>
  <c r="AW654" i="20" s="1"/>
  <c r="AW653" i="20" s="1"/>
  <c r="BD655" i="20"/>
  <c r="BD654" i="20" s="1"/>
  <c r="BD653" i="20" s="1"/>
  <c r="AV655" i="20"/>
  <c r="AV654" i="20" s="1"/>
  <c r="AV653" i="20" s="1"/>
  <c r="AL823" i="20"/>
  <c r="AL822" i="20" s="1"/>
  <c r="AL821" i="20" s="1"/>
  <c r="AI623" i="20"/>
  <c r="BD411" i="20"/>
  <c r="BD410" i="20" s="1"/>
  <c r="BD409" i="20" s="1"/>
  <c r="BD408" i="20" s="1"/>
  <c r="BD376" i="20"/>
  <c r="BD375" i="20" s="1"/>
  <c r="BD374" i="20" s="1"/>
  <c r="BD367" i="20" s="1"/>
  <c r="AI77" i="20"/>
  <c r="AI76" i="20" s="1"/>
  <c r="AI75" i="20" s="1"/>
  <c r="AI116" i="20"/>
  <c r="AI115" i="20" s="1"/>
  <c r="BD834" i="20"/>
  <c r="AJ309" i="20"/>
  <c r="AJ308" i="20" s="1"/>
  <c r="AL309" i="20"/>
  <c r="AL308" i="20" s="1"/>
  <c r="AL572" i="20"/>
  <c r="AL571" i="20" s="1"/>
  <c r="BH432" i="20"/>
  <c r="BH431" i="20" s="1"/>
  <c r="BH430" i="20" s="1"/>
  <c r="AJ572" i="20"/>
  <c r="AJ571" i="20" s="1"/>
  <c r="AK810" i="20"/>
  <c r="AK309" i="20"/>
  <c r="AK308" i="20" s="1"/>
  <c r="AI476" i="20"/>
  <c r="AI475" i="20" s="1"/>
  <c r="AI474" i="20" s="1"/>
  <c r="AI850" i="20"/>
  <c r="AI849" i="20" s="1"/>
  <c r="AI848" i="20" s="1"/>
  <c r="AI847" i="20" s="1"/>
  <c r="BD106" i="20"/>
  <c r="AY834" i="20"/>
  <c r="BD171" i="20"/>
  <c r="AI309" i="20"/>
  <c r="AI308" i="20" s="1"/>
  <c r="AK572" i="20"/>
  <c r="AK571" i="20" s="1"/>
  <c r="AL810" i="20"/>
  <c r="AJ810" i="20"/>
  <c r="AI232" i="20"/>
  <c r="AI231" i="20" s="1"/>
  <c r="AI230" i="20" s="1"/>
  <c r="AI578" i="20"/>
  <c r="AJ610" i="20"/>
  <c r="AJ56" i="20"/>
  <c r="AK31" i="20"/>
  <c r="AY218" i="20"/>
  <c r="AL56" i="20"/>
  <c r="AI108" i="20"/>
  <c r="AI107" i="20" s="1"/>
  <c r="AI324" i="20"/>
  <c r="AI323" i="20" s="1"/>
  <c r="AI322" i="20" s="1"/>
  <c r="AL31" i="20"/>
  <c r="AL22" i="20"/>
  <c r="AJ31" i="20"/>
  <c r="AK70" i="20"/>
  <c r="AK69" i="20" s="1"/>
  <c r="AI58" i="20"/>
  <c r="AI57" i="20" s="1"/>
  <c r="AI56" i="20" s="1"/>
  <c r="AI102" i="20"/>
  <c r="AI101" i="20" s="1"/>
  <c r="AI100" i="20" s="1"/>
  <c r="AI435" i="20"/>
  <c r="AI434" i="20" s="1"/>
  <c r="AI573" i="20"/>
  <c r="BD564" i="20"/>
  <c r="BD560" i="20" s="1"/>
  <c r="AJ70" i="20"/>
  <c r="AJ69" i="20" s="1"/>
  <c r="AJ22" i="20"/>
  <c r="AL746" i="20"/>
  <c r="AL745" i="20" s="1"/>
  <c r="AL744" i="20" s="1"/>
  <c r="AL743" i="20" s="1"/>
  <c r="AL246" i="20"/>
  <c r="AK267" i="20"/>
  <c r="BE410" i="20"/>
  <c r="BE409" i="20" s="1"/>
  <c r="BE408" i="20" s="1"/>
  <c r="BF784" i="20"/>
  <c r="BF783" i="20" s="1"/>
  <c r="BF782" i="20" s="1"/>
  <c r="BE859" i="20"/>
  <c r="AL411" i="20"/>
  <c r="AJ746" i="20"/>
  <c r="AJ745" i="20" s="1"/>
  <c r="AJ744" i="20" s="1"/>
  <c r="AJ743" i="20" s="1"/>
  <c r="AJ799" i="20"/>
  <c r="AL70" i="20"/>
  <c r="AL69" i="20" s="1"/>
  <c r="AK418" i="20"/>
  <c r="AI386" i="20"/>
  <c r="AI385" i="20" s="1"/>
  <c r="AI863" i="20"/>
  <c r="AI862" i="20" s="1"/>
  <c r="AI861" i="20" s="1"/>
  <c r="AI860" i="20" s="1"/>
  <c r="AI885" i="20"/>
  <c r="AI884" i="20" s="1"/>
  <c r="AI883" i="20" s="1"/>
  <c r="AI882" i="20" s="1"/>
  <c r="AI568" i="20"/>
  <c r="AI567" i="20" s="1"/>
  <c r="AI559" i="20" s="1"/>
  <c r="AI561" i="20"/>
  <c r="AI562" i="20"/>
  <c r="AJ559" i="20"/>
  <c r="AJ560" i="20"/>
  <c r="AI24" i="20"/>
  <c r="AI23" i="20" s="1"/>
  <c r="AI22" i="20" s="1"/>
  <c r="AI33" i="20"/>
  <c r="AI32" i="20" s="1"/>
  <c r="AI31" i="20" s="1"/>
  <c r="AI85" i="20"/>
  <c r="AI84" i="20" s="1"/>
  <c r="AI83" i="20" s="1"/>
  <c r="AI178" i="20"/>
  <c r="AI177" i="20" s="1"/>
  <c r="AI182" i="20"/>
  <c r="AI181" i="20" s="1"/>
  <c r="AI196" i="20"/>
  <c r="AI195" i="20" s="1"/>
  <c r="AI194" i="20" s="1"/>
  <c r="AI227" i="20"/>
  <c r="AI226" i="20" s="1"/>
  <c r="AI269" i="20"/>
  <c r="AI268" i="20" s="1"/>
  <c r="AI267" i="20" s="1"/>
  <c r="AI329" i="20"/>
  <c r="AI328" i="20" s="1"/>
  <c r="AI327" i="20" s="1"/>
  <c r="AI378" i="20"/>
  <c r="AI377" i="20" s="1"/>
  <c r="AI376" i="20" s="1"/>
  <c r="AI711" i="20"/>
  <c r="AI710" i="20" s="1"/>
  <c r="AI709" i="20" s="1"/>
  <c r="AI708" i="20" s="1"/>
  <c r="AI707" i="20" s="1"/>
  <c r="AI706" i="20" s="1"/>
  <c r="AI856" i="20"/>
  <c r="AI855" i="20" s="1"/>
  <c r="AI854" i="20" s="1"/>
  <c r="AI853" i="20" s="1"/>
  <c r="BH807" i="20"/>
  <c r="BH806" i="20" s="1"/>
  <c r="AJ256" i="20"/>
  <c r="AI418" i="20"/>
  <c r="AJ246" i="20"/>
  <c r="AX136" i="20"/>
  <c r="AK559" i="20"/>
  <c r="AK560" i="20"/>
  <c r="AK561" i="20"/>
  <c r="BD610" i="20"/>
  <c r="AI810" i="20"/>
  <c r="AK246" i="20"/>
  <c r="AJ561" i="20"/>
  <c r="AL622" i="20"/>
  <c r="AJ411" i="20"/>
  <c r="AL559" i="20"/>
  <c r="AL560" i="20"/>
  <c r="BD512" i="20"/>
  <c r="AW725" i="20"/>
  <c r="BG834" i="20"/>
  <c r="AI70" i="20"/>
  <c r="AI69" i="20" s="1"/>
  <c r="AI246" i="20"/>
  <c r="BF725" i="20"/>
  <c r="AK159" i="20"/>
  <c r="AK160" i="20"/>
  <c r="AK161" i="20"/>
  <c r="BD621" i="20"/>
  <c r="AY24" i="20"/>
  <c r="AY23" i="20" s="1"/>
  <c r="AL376" i="20"/>
  <c r="BF410" i="20"/>
  <c r="BF409" i="20" s="1"/>
  <c r="BF408" i="20" s="1"/>
  <c r="BH410" i="20"/>
  <c r="BH409" i="20" s="1"/>
  <c r="BH408" i="20" s="1"/>
  <c r="AW431" i="20"/>
  <c r="AW430" i="20" s="1"/>
  <c r="BH533" i="20"/>
  <c r="BH527" i="20" s="1"/>
  <c r="BH498" i="20" s="1"/>
  <c r="AV784" i="20"/>
  <c r="AV783" i="20" s="1"/>
  <c r="AV782" i="20" s="1"/>
  <c r="BH375" i="20"/>
  <c r="BH374" i="20" s="1"/>
  <c r="BH367" i="20" s="1"/>
  <c r="BF375" i="20"/>
  <c r="BF374" i="20" s="1"/>
  <c r="BF367" i="20" s="1"/>
  <c r="BE725" i="20"/>
  <c r="BE375" i="20"/>
  <c r="BE374" i="20" s="1"/>
  <c r="BE367" i="20" s="1"/>
  <c r="AJ357" i="20"/>
  <c r="BF859" i="20"/>
  <c r="BD608" i="20"/>
  <c r="BE784" i="20"/>
  <c r="BE783" i="20" s="1"/>
  <c r="BE782" i="20" s="1"/>
  <c r="BE432" i="20"/>
  <c r="BE431" i="20" s="1"/>
  <c r="BE430" i="20" s="1"/>
  <c r="AI390" i="20"/>
  <c r="AI389" i="20" s="1"/>
  <c r="BF136" i="20"/>
  <c r="BF807" i="20"/>
  <c r="BF806" i="20" s="1"/>
  <c r="BD609" i="20"/>
  <c r="AI875" i="20"/>
  <c r="AI874" i="20" s="1"/>
  <c r="AI873" i="20" s="1"/>
  <c r="AI872" i="20" s="1"/>
  <c r="AJ83" i="20"/>
  <c r="AL889" i="20"/>
  <c r="AX543" i="20"/>
  <c r="AX560" i="20"/>
  <c r="AX563" i="20"/>
  <c r="AX559" i="20" s="1"/>
  <c r="AX533" i="20" s="1"/>
  <c r="AX527" i="20" s="1"/>
  <c r="AX498" i="20" s="1"/>
  <c r="AL544" i="20"/>
  <c r="BH155" i="20"/>
  <c r="BH147" i="20" s="1"/>
  <c r="BH21" i="20" s="1"/>
  <c r="BH20" i="20" s="1"/>
  <c r="BH19" i="20" s="1"/>
  <c r="BH148" i="20"/>
  <c r="AI700" i="20"/>
  <c r="AI699" i="20" s="1"/>
  <c r="AI698" i="20" s="1"/>
  <c r="AW543" i="20"/>
  <c r="BD745" i="20"/>
  <c r="BD744" i="20" s="1"/>
  <c r="BD743" i="20" s="1"/>
  <c r="BD725" i="20" s="1"/>
  <c r="BD511" i="20"/>
  <c r="BD431" i="20"/>
  <c r="BD430" i="20" s="1"/>
  <c r="BG784" i="20"/>
  <c r="BG783" i="20" s="1"/>
  <c r="BG782" i="20" s="1"/>
  <c r="AW784" i="20"/>
  <c r="AW783" i="20" s="1"/>
  <c r="AW782" i="20" s="1"/>
  <c r="BG410" i="20"/>
  <c r="BG409" i="20" s="1"/>
  <c r="BG408" i="20" s="1"/>
  <c r="BF135" i="20"/>
  <c r="BF21" i="20" s="1"/>
  <c r="BF20" i="20" s="1"/>
  <c r="BF19" i="20" s="1"/>
  <c r="BE160" i="20"/>
  <c r="BD356" i="20"/>
  <c r="BD544" i="20"/>
  <c r="BD543" i="20"/>
  <c r="BD571" i="20"/>
  <c r="BE533" i="20"/>
  <c r="BE527" i="20" s="1"/>
  <c r="BE498" i="20" s="1"/>
  <c r="BD784" i="20"/>
  <c r="BD783" i="20" s="1"/>
  <c r="BD782" i="20" s="1"/>
  <c r="AW375" i="20"/>
  <c r="AW374" i="20" s="1"/>
  <c r="AW367" i="20" s="1"/>
  <c r="AX410" i="20"/>
  <c r="AX409" i="20" s="1"/>
  <c r="AX408" i="20" s="1"/>
  <c r="AW410" i="20"/>
  <c r="AW409" i="20" s="1"/>
  <c r="AW408" i="20" s="1"/>
  <c r="AV533" i="20"/>
  <c r="AV527" i="20" s="1"/>
  <c r="AV498" i="20" s="1"/>
  <c r="AV609" i="20"/>
  <c r="AX725" i="20"/>
  <c r="AW859" i="20"/>
  <c r="AX375" i="20"/>
  <c r="AX374" i="20" s="1"/>
  <c r="AX367" i="20" s="1"/>
  <c r="AJ148" i="20"/>
  <c r="AJ149" i="20"/>
  <c r="AK356" i="20"/>
  <c r="AL453" i="20"/>
  <c r="AL474" i="20"/>
  <c r="AK610" i="20"/>
  <c r="AJ644" i="20"/>
  <c r="AJ643" i="20" s="1"/>
  <c r="AJ642" i="20" s="1"/>
  <c r="AK709" i="20"/>
  <c r="AK708" i="20" s="1"/>
  <c r="AK707" i="20" s="1"/>
  <c r="AK706" i="20" s="1"/>
  <c r="AX621" i="20"/>
  <c r="AY410" i="20"/>
  <c r="AY409" i="20" s="1"/>
  <c r="AY408" i="20" s="1"/>
  <c r="BH859" i="20"/>
  <c r="BH725" i="20"/>
  <c r="BF432" i="20"/>
  <c r="BF431" i="20" s="1"/>
  <c r="BF430" i="20" s="1"/>
  <c r="BE159" i="20"/>
  <c r="BE21" i="20" s="1"/>
  <c r="BE20" i="20" s="1"/>
  <c r="BE19" i="20" s="1"/>
  <c r="AX784" i="20"/>
  <c r="AX783" i="20" s="1"/>
  <c r="AX782" i="20" s="1"/>
  <c r="AJ376" i="20"/>
  <c r="AL384" i="20"/>
  <c r="AJ433" i="20"/>
  <c r="AL610" i="20"/>
  <c r="AK622" i="20"/>
  <c r="AL792" i="20"/>
  <c r="AW542" i="20"/>
  <c r="AW533" i="20" s="1"/>
  <c r="AW527" i="20" s="1"/>
  <c r="AW498" i="20" s="1"/>
  <c r="BE807" i="20"/>
  <c r="BE806" i="20" s="1"/>
  <c r="BF533" i="20"/>
  <c r="BF527" i="20" s="1"/>
  <c r="BF498" i="20" s="1"/>
  <c r="AL555" i="20"/>
  <c r="AL542" i="20" s="1"/>
  <c r="AL543" i="20"/>
  <c r="AK137" i="20"/>
  <c r="AL137" i="20"/>
  <c r="AL148" i="20"/>
  <c r="AJ161" i="20"/>
  <c r="AL238" i="20"/>
  <c r="AK359" i="20"/>
  <c r="AK355" i="20" s="1"/>
  <c r="AK354" i="20" s="1"/>
  <c r="AK353" i="20" s="1"/>
  <c r="AK352" i="20" s="1"/>
  <c r="AJ453" i="20"/>
  <c r="AX859" i="20"/>
  <c r="AV410" i="20"/>
  <c r="AV409" i="20" s="1"/>
  <c r="AV408" i="20" s="1"/>
  <c r="AJ512" i="20"/>
  <c r="AK433" i="20"/>
  <c r="AK83" i="20"/>
  <c r="AL356" i="20"/>
  <c r="AL357" i="20"/>
  <c r="AJ656" i="20"/>
  <c r="AL785" i="20"/>
  <c r="AX431" i="20"/>
  <c r="AX430" i="20" s="1"/>
  <c r="BH784" i="20"/>
  <c r="BH783" i="20" s="1"/>
  <c r="BH782" i="20" s="1"/>
  <c r="AL608" i="20"/>
  <c r="AJ136" i="20"/>
  <c r="AI161" i="20"/>
  <c r="AK218" i="20"/>
  <c r="AL621" i="20"/>
  <c r="AJ621" i="20"/>
  <c r="AJ622" i="20"/>
  <c r="AK873" i="20"/>
  <c r="AK872" i="20" s="1"/>
  <c r="AL873" i="20"/>
  <c r="AL872" i="20" s="1"/>
  <c r="AX606" i="20"/>
  <c r="AX605" i="20" s="1"/>
  <c r="AN792" i="20"/>
  <c r="AK609" i="20"/>
  <c r="AY784" i="20"/>
  <c r="AY783" i="20" s="1"/>
  <c r="AY782" i="20" s="1"/>
  <c r="BH609" i="20"/>
  <c r="AL160" i="20"/>
  <c r="AL275" i="20"/>
  <c r="AL359" i="20"/>
  <c r="AL355" i="20" s="1"/>
  <c r="AL354" i="20" s="1"/>
  <c r="AL353" i="20" s="1"/>
  <c r="AL352" i="20" s="1"/>
  <c r="BH543" i="20"/>
  <c r="AK644" i="20"/>
  <c r="AK643" i="20" s="1"/>
  <c r="AK642" i="20" s="1"/>
  <c r="AI785" i="20"/>
  <c r="AW21" i="20"/>
  <c r="AW20" i="20" s="1"/>
  <c r="AW19" i="20" s="1"/>
  <c r="BH628" i="20"/>
  <c r="BH620" i="20" s="1"/>
  <c r="BH621" i="20"/>
  <c r="AK514" i="20"/>
  <c r="AK510" i="20" s="1"/>
  <c r="AK505" i="20" s="1"/>
  <c r="AK499" i="20" s="1"/>
  <c r="AK511" i="20"/>
  <c r="AK555" i="20"/>
  <c r="AK542" i="20" s="1"/>
  <c r="AK543" i="20"/>
  <c r="AK75" i="20"/>
  <c r="AL83" i="20"/>
  <c r="AJ137" i="20"/>
  <c r="AJ384" i="20"/>
  <c r="AK656" i="20"/>
  <c r="AL909" i="20"/>
  <c r="AX511" i="20"/>
  <c r="AW612" i="20"/>
  <c r="AW608" i="20" s="1"/>
  <c r="AW609" i="20"/>
  <c r="AV136" i="20"/>
  <c r="AV139" i="20"/>
  <c r="AV135" i="20" s="1"/>
  <c r="AM609" i="20"/>
  <c r="AL106" i="20"/>
  <c r="AJ159" i="20"/>
  <c r="AJ160" i="20"/>
  <c r="AK238" i="20"/>
  <c r="AK621" i="20"/>
  <c r="AK148" i="20"/>
  <c r="AK149" i="20"/>
  <c r="AJ785" i="20"/>
  <c r="AK909" i="20"/>
  <c r="AL149" i="20"/>
  <c r="AV359" i="20"/>
  <c r="AV355" i="20" s="1"/>
  <c r="AV354" i="20" s="1"/>
  <c r="AV353" i="20" s="1"/>
  <c r="AV352" i="20" s="1"/>
  <c r="AV356" i="20"/>
  <c r="AQ873" i="20"/>
  <c r="AQ872" i="20" s="1"/>
  <c r="AM561" i="20"/>
  <c r="AM622" i="20"/>
  <c r="AN709" i="20"/>
  <c r="AN708" i="20" s="1"/>
  <c r="AN707" i="20" s="1"/>
  <c r="AN706" i="20" s="1"/>
  <c r="AJ147" i="20"/>
  <c r="AK155" i="20"/>
  <c r="AK147" i="20" s="1"/>
  <c r="AJ171" i="20"/>
  <c r="AI211" i="20"/>
  <c r="AJ211" i="20"/>
  <c r="AK620" i="20"/>
  <c r="AL709" i="20"/>
  <c r="AL708" i="20" s="1"/>
  <c r="AL707" i="20" s="1"/>
  <c r="AL706" i="20" s="1"/>
  <c r="AM512" i="20"/>
  <c r="AJ75" i="20"/>
  <c r="AI160" i="20"/>
  <c r="AL159" i="20"/>
  <c r="AL161" i="20"/>
  <c r="AJ275" i="20"/>
  <c r="AL644" i="20"/>
  <c r="AL643" i="20" s="1"/>
  <c r="AL642" i="20" s="1"/>
  <c r="AJ727" i="20"/>
  <c r="AJ726" i="20" s="1"/>
  <c r="AN83" i="20"/>
  <c r="AK106" i="20"/>
  <c r="AK171" i="20"/>
  <c r="AL211" i="20"/>
  <c r="AK275" i="20"/>
  <c r="AI909" i="20"/>
  <c r="AJ792" i="20"/>
  <c r="AX160" i="20"/>
  <c r="AX163" i="20"/>
  <c r="AX159" i="20" s="1"/>
  <c r="AX21" i="20" s="1"/>
  <c r="AX20" i="20" s="1"/>
  <c r="AX19" i="20" s="1"/>
  <c r="AQ357" i="20"/>
  <c r="AQ810" i="20"/>
  <c r="AQ809" i="20" s="1"/>
  <c r="AJ555" i="20"/>
  <c r="AJ542" i="20" s="1"/>
  <c r="AJ543" i="20"/>
  <c r="AQ411" i="20"/>
  <c r="AQ384" i="20"/>
  <c r="AO418" i="20"/>
  <c r="AN610" i="20"/>
  <c r="AM629" i="20"/>
  <c r="AM628" i="20" s="1"/>
  <c r="AM620" i="20" s="1"/>
  <c r="AK22" i="20"/>
  <c r="AL171" i="20"/>
  <c r="AJ267" i="20"/>
  <c r="AK376" i="20"/>
  <c r="AK411" i="20"/>
  <c r="AJ624" i="20"/>
  <c r="AJ620" i="20" s="1"/>
  <c r="AL620" i="20"/>
  <c r="AK792" i="20"/>
  <c r="AL799" i="20"/>
  <c r="AJ873" i="20"/>
  <c r="AJ872" i="20" s="1"/>
  <c r="AJ909" i="20"/>
  <c r="AM22" i="20"/>
  <c r="AN70" i="20"/>
  <c r="AN69" i="20" s="1"/>
  <c r="AM309" i="20"/>
  <c r="AM308" i="20" s="1"/>
  <c r="AM746" i="20"/>
  <c r="AM745" i="20" s="1"/>
  <c r="AM744" i="20" s="1"/>
  <c r="AM743" i="20" s="1"/>
  <c r="AM909" i="20"/>
  <c r="AK56" i="20"/>
  <c r="AK136" i="20"/>
  <c r="AJ355" i="20"/>
  <c r="AJ354" i="20" s="1"/>
  <c r="AJ353" i="20" s="1"/>
  <c r="AJ352" i="20" s="1"/>
  <c r="AL418" i="20"/>
  <c r="AL561" i="20"/>
  <c r="AK608" i="20"/>
  <c r="AL656" i="20"/>
  <c r="AO267" i="20"/>
  <c r="AM275" i="20"/>
  <c r="AL75" i="20"/>
  <c r="AJ135" i="20"/>
  <c r="AI149" i="20"/>
  <c r="AL147" i="20"/>
  <c r="AJ218" i="20"/>
  <c r="AK256" i="20"/>
  <c r="AL267" i="20"/>
  <c r="AK357" i="20"/>
  <c r="AL433" i="20"/>
  <c r="AK453" i="20"/>
  <c r="AJ474" i="20"/>
  <c r="AK746" i="20"/>
  <c r="AK745" i="20" s="1"/>
  <c r="AK744" i="20" s="1"/>
  <c r="AK743" i="20" s="1"/>
  <c r="AL834" i="20"/>
  <c r="AK135" i="20"/>
  <c r="AL256" i="20"/>
  <c r="AK384" i="20"/>
  <c r="AJ418" i="20"/>
  <c r="AK474" i="20"/>
  <c r="AJ515" i="20"/>
  <c r="AJ511" i="20" s="1"/>
  <c r="AL609" i="20"/>
  <c r="AK799" i="20"/>
  <c r="AM823" i="20"/>
  <c r="AM822" i="20" s="1"/>
  <c r="AM821" i="20" s="1"/>
  <c r="AO823" i="20"/>
  <c r="AO822" i="20" s="1"/>
  <c r="AO821" i="20" s="1"/>
  <c r="AJ544" i="20"/>
  <c r="AI656" i="20"/>
  <c r="AM656" i="20"/>
  <c r="AN656" i="20"/>
  <c r="AL511" i="20"/>
  <c r="AL514" i="20"/>
  <c r="AL510" i="20" s="1"/>
  <c r="AL505" i="20" s="1"/>
  <c r="AL499" i="20" s="1"/>
  <c r="AL512" i="20"/>
  <c r="AK512" i="20"/>
  <c r="AM433" i="20"/>
  <c r="AJ889" i="20"/>
  <c r="AK889" i="20"/>
  <c r="AN873" i="20"/>
  <c r="AN872" i="20" s="1"/>
  <c r="AM873" i="20"/>
  <c r="AM872" i="20" s="1"/>
  <c r="AI838" i="20"/>
  <c r="AI837" i="20" s="1"/>
  <c r="AI836" i="20" s="1"/>
  <c r="AI835" i="20" s="1"/>
  <c r="AI844" i="20"/>
  <c r="AI843" i="20" s="1"/>
  <c r="AI842" i="20" s="1"/>
  <c r="AI841" i="20" s="1"/>
  <c r="AK834" i="20"/>
  <c r="AM834" i="20"/>
  <c r="AJ834" i="20"/>
  <c r="AN810" i="20"/>
  <c r="AM810" i="20"/>
  <c r="AM799" i="20"/>
  <c r="AI801" i="20"/>
  <c r="AI800" i="20" s="1"/>
  <c r="AI799" i="20" s="1"/>
  <c r="AM792" i="20"/>
  <c r="AI792" i="20"/>
  <c r="AM785" i="20"/>
  <c r="AK785" i="20"/>
  <c r="AI760" i="20"/>
  <c r="AI759" i="20" s="1"/>
  <c r="AI758" i="20" s="1"/>
  <c r="AO746" i="20"/>
  <c r="AO745" i="20" s="1"/>
  <c r="AO744" i="20" s="1"/>
  <c r="AO743" i="20" s="1"/>
  <c r="AN746" i="20"/>
  <c r="AN745" i="20" s="1"/>
  <c r="AN744" i="20" s="1"/>
  <c r="AN743" i="20" s="1"/>
  <c r="AK727" i="20"/>
  <c r="AK726" i="20" s="1"/>
  <c r="AL727" i="20"/>
  <c r="AL726" i="20" s="1"/>
  <c r="AI730" i="20"/>
  <c r="AI729" i="20" s="1"/>
  <c r="AI728" i="20" s="1"/>
  <c r="AI727" i="20" s="1"/>
  <c r="AI726" i="20" s="1"/>
  <c r="AO709" i="20"/>
  <c r="AO708" i="20" s="1"/>
  <c r="AO707" i="20" s="1"/>
  <c r="AO706" i="20" s="1"/>
  <c r="AM709" i="20"/>
  <c r="AM708" i="20" s="1"/>
  <c r="AM707" i="20" s="1"/>
  <c r="AM706" i="20" s="1"/>
  <c r="AJ709" i="20"/>
  <c r="AJ708" i="20" s="1"/>
  <c r="AJ707" i="20" s="1"/>
  <c r="AJ706" i="20" s="1"/>
  <c r="AI704" i="20"/>
  <c r="AI703" i="20" s="1"/>
  <c r="AI702" i="20" s="1"/>
  <c r="AI696" i="20"/>
  <c r="AI695" i="20" s="1"/>
  <c r="AI694" i="20" s="1"/>
  <c r="AL696" i="20"/>
  <c r="AL695" i="20" s="1"/>
  <c r="AL694" i="20" s="1"/>
  <c r="AI651" i="20"/>
  <c r="AI650" i="20" s="1"/>
  <c r="AM644" i="20"/>
  <c r="AM643" i="20" s="1"/>
  <c r="AM642" i="20" s="1"/>
  <c r="AI646" i="20"/>
  <c r="AI645" i="20" s="1"/>
  <c r="AI622" i="20"/>
  <c r="AN608" i="20"/>
  <c r="AI610" i="20"/>
  <c r="AJ608" i="20"/>
  <c r="AJ609" i="20"/>
  <c r="AI593" i="20"/>
  <c r="AI592" i="20" s="1"/>
  <c r="AI591" i="20" s="1"/>
  <c r="AN572" i="20"/>
  <c r="AN571" i="20" s="1"/>
  <c r="AO572" i="20"/>
  <c r="AO571" i="20" s="1"/>
  <c r="AK544" i="20"/>
  <c r="AI557" i="20"/>
  <c r="AI556" i="20" s="1"/>
  <c r="AI555" i="20" s="1"/>
  <c r="AI545" i="20"/>
  <c r="AI525" i="20"/>
  <c r="AI524" i="20" s="1"/>
  <c r="AI523" i="20" s="1"/>
  <c r="AI513" i="20"/>
  <c r="AI469" i="20"/>
  <c r="AI468" i="20" s="1"/>
  <c r="AI461" i="20"/>
  <c r="AI460" i="20" s="1"/>
  <c r="AI455" i="20"/>
  <c r="AI454" i="20" s="1"/>
  <c r="AI440" i="20"/>
  <c r="AI439" i="20" s="1"/>
  <c r="AI413" i="20"/>
  <c r="AI412" i="20" s="1"/>
  <c r="AI411" i="20" s="1"/>
  <c r="AM384" i="20"/>
  <c r="AN384" i="20"/>
  <c r="AM355" i="20"/>
  <c r="AM354" i="20" s="1"/>
  <c r="AM353" i="20" s="1"/>
  <c r="AM352" i="20" s="1"/>
  <c r="AJ356" i="20"/>
  <c r="AI357" i="20"/>
  <c r="AM357" i="20"/>
  <c r="AI316" i="20"/>
  <c r="AI315" i="20" s="1"/>
  <c r="AI314" i="20" s="1"/>
  <c r="AN309" i="20"/>
  <c r="AN308" i="20" s="1"/>
  <c r="AI280" i="20"/>
  <c r="AI279" i="20" s="1"/>
  <c r="AI275" i="20" s="1"/>
  <c r="AN267" i="20"/>
  <c r="AI265" i="20"/>
  <c r="AI264" i="20" s="1"/>
  <c r="AI263" i="20" s="1"/>
  <c r="AI258" i="20"/>
  <c r="AI257" i="20" s="1"/>
  <c r="AI256" i="20" s="1"/>
  <c r="AM246" i="20"/>
  <c r="AN246" i="20"/>
  <c r="AI244" i="20"/>
  <c r="AI243" i="20" s="1"/>
  <c r="AJ238" i="20"/>
  <c r="AM218" i="20"/>
  <c r="AL218" i="20"/>
  <c r="AI220" i="20"/>
  <c r="AI219" i="20" s="1"/>
  <c r="AK211" i="20"/>
  <c r="AO171" i="20"/>
  <c r="AM171" i="20"/>
  <c r="AI173" i="20"/>
  <c r="AI172" i="20" s="1"/>
  <c r="AM159" i="20"/>
  <c r="AI159" i="20"/>
  <c r="AO160" i="20"/>
  <c r="AM161" i="20"/>
  <c r="AM149" i="20"/>
  <c r="AL136" i="20"/>
  <c r="AL135" i="20"/>
  <c r="AN137" i="20"/>
  <c r="AI133" i="20"/>
  <c r="AI132" i="20" s="1"/>
  <c r="AI131" i="20" s="1"/>
  <c r="AI125" i="20"/>
  <c r="AI124" i="20" s="1"/>
  <c r="AI129" i="20"/>
  <c r="AI128" i="20" s="1"/>
  <c r="AI127" i="20" s="1"/>
  <c r="AJ106" i="20"/>
  <c r="AM75" i="20"/>
  <c r="AN56" i="20"/>
  <c r="AM56" i="20"/>
  <c r="AI50" i="20"/>
  <c r="AI49" i="20" s="1"/>
  <c r="AI48" i="20" s="1"/>
  <c r="AI42" i="20"/>
  <c r="AI41" i="20" s="1"/>
  <c r="AI40" i="20" s="1"/>
  <c r="AN22" i="20"/>
  <c r="AI139" i="20"/>
  <c r="AI135" i="20" s="1"/>
  <c r="AI136" i="20"/>
  <c r="AI155" i="20"/>
  <c r="AI147" i="20" s="1"/>
  <c r="AI148" i="20"/>
  <c r="AN552" i="20"/>
  <c r="AN551" i="20" s="1"/>
  <c r="AN544" i="20"/>
  <c r="AI137" i="20"/>
  <c r="AI612" i="20"/>
  <c r="AI608" i="20" s="1"/>
  <c r="AI609" i="20"/>
  <c r="AN360" i="20"/>
  <c r="AN359" i="20" s="1"/>
  <c r="AN355" i="20" s="1"/>
  <c r="AN354" i="20" s="1"/>
  <c r="AN353" i="20" s="1"/>
  <c r="AN352" i="20" s="1"/>
  <c r="AN357" i="20"/>
  <c r="AI359" i="20"/>
  <c r="AI355" i="20" s="1"/>
  <c r="AI354" i="20" s="1"/>
  <c r="AI353" i="20" s="1"/>
  <c r="AI352" i="20" s="1"/>
  <c r="AI356" i="20"/>
  <c r="AI546" i="20"/>
  <c r="AI514" i="20"/>
  <c r="AI624" i="20"/>
  <c r="AI620" i="20" s="1"/>
  <c r="AI621" i="20"/>
  <c r="AO56" i="20"/>
  <c r="AO218" i="20"/>
  <c r="AM70" i="20"/>
  <c r="AM69" i="20" s="1"/>
  <c r="AN211" i="20"/>
  <c r="AM453" i="20"/>
  <c r="AN411" i="20"/>
  <c r="AM418" i="20"/>
  <c r="AI889" i="20"/>
  <c r="AQ909" i="20"/>
  <c r="AO22" i="20"/>
  <c r="AO31" i="20"/>
  <c r="AO70" i="20"/>
  <c r="AO69" i="20" s="1"/>
  <c r="AO256" i="20"/>
  <c r="AO309" i="20"/>
  <c r="AO308" i="20" s="1"/>
  <c r="AO610" i="20"/>
  <c r="AO622" i="20"/>
  <c r="AO810" i="20"/>
  <c r="AM83" i="20"/>
  <c r="AM376" i="20"/>
  <c r="AN418" i="20"/>
  <c r="AN644" i="20"/>
  <c r="AN643" i="20" s="1"/>
  <c r="AN642" i="20" s="1"/>
  <c r="AN909" i="20"/>
  <c r="AO411" i="20"/>
  <c r="AO834" i="20"/>
  <c r="AO889" i="20"/>
  <c r="AN31" i="20"/>
  <c r="AN218" i="20"/>
  <c r="AN376" i="20"/>
  <c r="AM572" i="20"/>
  <c r="AM571" i="20" s="1"/>
  <c r="AO83" i="20"/>
  <c r="AN75" i="20"/>
  <c r="AN106" i="20"/>
  <c r="AN238" i="20"/>
  <c r="AN474" i="20"/>
  <c r="AN621" i="20"/>
  <c r="AN727" i="20"/>
  <c r="AN726" i="20" s="1"/>
  <c r="AM727" i="20"/>
  <c r="AM726" i="20" s="1"/>
  <c r="AM151" i="20"/>
  <c r="AM147" i="20" s="1"/>
  <c r="AM148" i="20"/>
  <c r="AN163" i="20"/>
  <c r="AN159" i="20" s="1"/>
  <c r="AN160" i="20"/>
  <c r="AO620" i="20"/>
  <c r="AM106" i="20"/>
  <c r="AM238" i="20"/>
  <c r="AM256" i="20"/>
  <c r="AM267" i="20"/>
  <c r="AN155" i="20"/>
  <c r="AN147" i="20" s="1"/>
  <c r="AN148" i="20"/>
  <c r="AN135" i="20"/>
  <c r="AN171" i="20"/>
  <c r="AN256" i="20"/>
  <c r="AM139" i="20"/>
  <c r="AM135" i="20" s="1"/>
  <c r="AM136" i="20"/>
  <c r="AM31" i="20"/>
  <c r="AM211" i="20"/>
  <c r="AN275" i="20"/>
  <c r="AQ83" i="20"/>
  <c r="AQ70" i="20"/>
  <c r="AQ69" i="20" s="1"/>
  <c r="AQ56" i="20"/>
  <c r="AO356" i="20"/>
  <c r="AO656" i="20"/>
  <c r="AO785" i="20"/>
  <c r="AO873" i="20"/>
  <c r="AO872" i="20" s="1"/>
  <c r="AN136" i="20"/>
  <c r="AN149" i="20"/>
  <c r="AN161" i="20"/>
  <c r="AM474" i="20"/>
  <c r="AM560" i="20"/>
  <c r="AM563" i="20"/>
  <c r="AM559" i="20" s="1"/>
  <c r="AN567" i="20"/>
  <c r="AN559" i="20" s="1"/>
  <c r="AN560" i="20"/>
  <c r="AQ610" i="20"/>
  <c r="AO75" i="20"/>
  <c r="AO149" i="20"/>
  <c r="AO211" i="20"/>
  <c r="AO384" i="20"/>
  <c r="AO561" i="20"/>
  <c r="AO644" i="20"/>
  <c r="AO643" i="20" s="1"/>
  <c r="AO642" i="20" s="1"/>
  <c r="AM137" i="20"/>
  <c r="AM160" i="20"/>
  <c r="AN546" i="20"/>
  <c r="AO106" i="20"/>
  <c r="AO161" i="20"/>
  <c r="AO238" i="20"/>
  <c r="AO275" i="20"/>
  <c r="AO357" i="20"/>
  <c r="AO376" i="20"/>
  <c r="AM411" i="20"/>
  <c r="AN433" i="20"/>
  <c r="AN453" i="20"/>
  <c r="AO792" i="20"/>
  <c r="AM511" i="20"/>
  <c r="AM514" i="20"/>
  <c r="AM510" i="20" s="1"/>
  <c r="AM505" i="20" s="1"/>
  <c r="AM499" i="20" s="1"/>
  <c r="AN519" i="20"/>
  <c r="AN510" i="20" s="1"/>
  <c r="AN505" i="20" s="1"/>
  <c r="AN499" i="20" s="1"/>
  <c r="AN511" i="20"/>
  <c r="AM551" i="20"/>
  <c r="AM542" i="20" s="1"/>
  <c r="AM543" i="20"/>
  <c r="AM889" i="20"/>
  <c r="AN512" i="20"/>
  <c r="AN561" i="20"/>
  <c r="AN609" i="20"/>
  <c r="AN622" i="20"/>
  <c r="AN624" i="20"/>
  <c r="AN620" i="20" s="1"/>
  <c r="AN785" i="20"/>
  <c r="AN799" i="20"/>
  <c r="AN823" i="20"/>
  <c r="AN822" i="20" s="1"/>
  <c r="AN821" i="20" s="1"/>
  <c r="AN834" i="20"/>
  <c r="AN889" i="20"/>
  <c r="AM356" i="20"/>
  <c r="AM544" i="20"/>
  <c r="AM610" i="20"/>
  <c r="AM612" i="20"/>
  <c r="AM608" i="20" s="1"/>
  <c r="AO139" i="20"/>
  <c r="AO135" i="20" s="1"/>
  <c r="AO136" i="20"/>
  <c r="AO148" i="20"/>
  <c r="AO151" i="20"/>
  <c r="AO147" i="20" s="1"/>
  <c r="AQ433" i="20"/>
  <c r="AO546" i="20"/>
  <c r="AO542" i="20" s="1"/>
  <c r="AO543" i="20"/>
  <c r="AO609" i="20"/>
  <c r="AO612" i="20"/>
  <c r="AO608" i="20" s="1"/>
  <c r="AO137" i="20"/>
  <c r="AO163" i="20"/>
  <c r="AO159" i="20" s="1"/>
  <c r="AO246" i="20"/>
  <c r="AO433" i="20"/>
  <c r="AO474" i="20"/>
  <c r="AO799" i="20"/>
  <c r="AO909" i="20"/>
  <c r="AQ572" i="20"/>
  <c r="AQ571" i="20" s="1"/>
  <c r="AQ161" i="20"/>
  <c r="AO355" i="20"/>
  <c r="AO354" i="20" s="1"/>
  <c r="AO353" i="20" s="1"/>
  <c r="AO352" i="20" s="1"/>
  <c r="AO453" i="20"/>
  <c r="AO511" i="20"/>
  <c r="AO519" i="20"/>
  <c r="AO510" i="20" s="1"/>
  <c r="AO505" i="20" s="1"/>
  <c r="AO499" i="20" s="1"/>
  <c r="AO560" i="20"/>
  <c r="AO563" i="20"/>
  <c r="AO559" i="20" s="1"/>
  <c r="AO727" i="20"/>
  <c r="AO726" i="20" s="1"/>
  <c r="AQ644" i="20"/>
  <c r="AQ643" i="20" s="1"/>
  <c r="AQ642" i="20" s="1"/>
  <c r="AQ22" i="20"/>
  <c r="AO512" i="20"/>
  <c r="AO621" i="20"/>
  <c r="AO544" i="20"/>
  <c r="AQ656" i="20"/>
  <c r="AQ418" i="20"/>
  <c r="AQ267" i="20"/>
  <c r="AQ238" i="20"/>
  <c r="AQ785" i="20"/>
  <c r="AQ709" i="20"/>
  <c r="AQ708" i="20" s="1"/>
  <c r="AQ707" i="20" s="1"/>
  <c r="AQ706" i="20" s="1"/>
  <c r="AQ246" i="20"/>
  <c r="AQ218" i="20"/>
  <c r="AQ137" i="20"/>
  <c r="AQ31" i="20"/>
  <c r="AQ542" i="20"/>
  <c r="AQ106" i="20"/>
  <c r="AQ889" i="20"/>
  <c r="AQ792" i="20"/>
  <c r="AQ834" i="20"/>
  <c r="AQ823" i="20"/>
  <c r="AQ822" i="20" s="1"/>
  <c r="AQ821" i="20" s="1"/>
  <c r="AQ746" i="20"/>
  <c r="AQ745" i="20" s="1"/>
  <c r="AQ744" i="20" s="1"/>
  <c r="AQ743" i="20" s="1"/>
  <c r="AQ799" i="20"/>
  <c r="AQ622" i="20"/>
  <c r="AQ543" i="20"/>
  <c r="AQ512" i="20"/>
  <c r="AQ453" i="20"/>
  <c r="AQ620" i="20"/>
  <c r="AQ544" i="20"/>
  <c r="AQ474" i="20"/>
  <c r="AQ376" i="20"/>
  <c r="AQ309" i="20"/>
  <c r="AQ308" i="20" s="1"/>
  <c r="AQ75" i="20"/>
  <c r="AQ511" i="20"/>
  <c r="AQ514" i="20"/>
  <c r="AQ510" i="20" s="1"/>
  <c r="AQ505" i="20" s="1"/>
  <c r="AQ499" i="20" s="1"/>
  <c r="AQ151" i="20"/>
  <c r="AQ147" i="20" s="1"/>
  <c r="AQ148" i="20"/>
  <c r="AQ727" i="20"/>
  <c r="AQ726" i="20" s="1"/>
  <c r="AQ621" i="20"/>
  <c r="AQ560" i="20"/>
  <c r="AQ275" i="20"/>
  <c r="AQ563" i="20"/>
  <c r="AQ559" i="20" s="1"/>
  <c r="AQ171" i="20"/>
  <c r="AQ613" i="20"/>
  <c r="AQ561" i="20"/>
  <c r="AQ360" i="20"/>
  <c r="AQ164" i="20"/>
  <c r="AQ140" i="20"/>
  <c r="AQ149" i="20"/>
  <c r="AO809" i="20" l="1"/>
  <c r="AO808" i="20" s="1"/>
  <c r="AO807" i="20" s="1"/>
  <c r="AO806" i="20" s="1"/>
  <c r="AJ809" i="20"/>
  <c r="AJ808" i="20" s="1"/>
  <c r="AJ807" i="20" s="1"/>
  <c r="AJ806" i="20" s="1"/>
  <c r="AL809" i="20"/>
  <c r="AL808" i="20" s="1"/>
  <c r="AL807" i="20" s="1"/>
  <c r="AL806" i="20" s="1"/>
  <c r="AM809" i="20"/>
  <c r="AM808" i="20" s="1"/>
  <c r="AM807" i="20" s="1"/>
  <c r="AM806" i="20" s="1"/>
  <c r="AK809" i="20"/>
  <c r="AK808" i="20" s="1"/>
  <c r="AK807" i="20" s="1"/>
  <c r="AK806" i="20" s="1"/>
  <c r="AN809" i="20"/>
  <c r="AN808" i="20" s="1"/>
  <c r="AN807" i="20" s="1"/>
  <c r="AN806" i="20" s="1"/>
  <c r="AI809" i="20"/>
  <c r="AI808" i="20" s="1"/>
  <c r="AI807" i="20" s="1"/>
  <c r="AI806" i="20" s="1"/>
  <c r="AJ607" i="20"/>
  <c r="AI238" i="20"/>
  <c r="AM607" i="20"/>
  <c r="AM606" i="20" s="1"/>
  <c r="AM605" i="20" s="1"/>
  <c r="AK607" i="20"/>
  <c r="AN607" i="20"/>
  <c r="AN606" i="20" s="1"/>
  <c r="AN605" i="20" s="1"/>
  <c r="AO607" i="20"/>
  <c r="AO606" i="20" s="1"/>
  <c r="AO605" i="20" s="1"/>
  <c r="AL607" i="20"/>
  <c r="AL606" i="20" s="1"/>
  <c r="AL605" i="20" s="1"/>
  <c r="BH607" i="20"/>
  <c r="BH606" i="20" s="1"/>
  <c r="BH605" i="20" s="1"/>
  <c r="BH497" i="20" s="1"/>
  <c r="AW607" i="20"/>
  <c r="AW606" i="20" s="1"/>
  <c r="AW605" i="20" s="1"/>
  <c r="AW497" i="20" s="1"/>
  <c r="AI607" i="20"/>
  <c r="AI606" i="20" s="1"/>
  <c r="BD607" i="20"/>
  <c r="BD606" i="20" s="1"/>
  <c r="BD605" i="20" s="1"/>
  <c r="AV21" i="20"/>
  <c r="AV20" i="20" s="1"/>
  <c r="AV19" i="20" s="1"/>
  <c r="AV18" i="20" s="1"/>
  <c r="AJ655" i="20"/>
  <c r="AJ654" i="20" s="1"/>
  <c r="AJ653" i="20" s="1"/>
  <c r="AN655" i="20"/>
  <c r="AN654" i="20" s="1"/>
  <c r="AN653" i="20" s="1"/>
  <c r="AK655" i="20"/>
  <c r="AK654" i="20" s="1"/>
  <c r="AK653" i="20" s="1"/>
  <c r="AO655" i="20"/>
  <c r="AO654" i="20" s="1"/>
  <c r="AO653" i="20" s="1"/>
  <c r="AM655" i="20"/>
  <c r="AM654" i="20" s="1"/>
  <c r="AM653" i="20" s="1"/>
  <c r="AL655" i="20"/>
  <c r="AL654" i="20" s="1"/>
  <c r="AL653" i="20" s="1"/>
  <c r="AQ655" i="20"/>
  <c r="AQ654" i="20" s="1"/>
  <c r="AQ653" i="20" s="1"/>
  <c r="AI655" i="20"/>
  <c r="AI654" i="20" s="1"/>
  <c r="AI653" i="20" s="1"/>
  <c r="AI410" i="20"/>
  <c r="AI409" i="20" s="1"/>
  <c r="AI408" i="20" s="1"/>
  <c r="AI745" i="20"/>
  <c r="AI744" i="20" s="1"/>
  <c r="AI743" i="20" s="1"/>
  <c r="AI725" i="20" s="1"/>
  <c r="AI218" i="20"/>
  <c r="AL375" i="20"/>
  <c r="AL374" i="20" s="1"/>
  <c r="AL367" i="20" s="1"/>
  <c r="BD563" i="20"/>
  <c r="BD559" i="20" s="1"/>
  <c r="BD533" i="20" s="1"/>
  <c r="BD527" i="20" s="1"/>
  <c r="BD498" i="20" s="1"/>
  <c r="AQ375" i="20"/>
  <c r="AQ374" i="20" s="1"/>
  <c r="AQ367" i="20" s="1"/>
  <c r="AI106" i="20"/>
  <c r="AI572" i="20"/>
  <c r="AI571" i="20" s="1"/>
  <c r="AJ375" i="20"/>
  <c r="AJ374" i="20" s="1"/>
  <c r="AJ367" i="20" s="1"/>
  <c r="BD21" i="20"/>
  <c r="BD20" i="20" s="1"/>
  <c r="BD19" i="20" s="1"/>
  <c r="BD18" i="20" s="1"/>
  <c r="AK410" i="20"/>
  <c r="AK409" i="20" s="1"/>
  <c r="AK408" i="20" s="1"/>
  <c r="AI433" i="20"/>
  <c r="AL859" i="20"/>
  <c r="AI560" i="20"/>
  <c r="AL410" i="20"/>
  <c r="AL409" i="20" s="1"/>
  <c r="AL408" i="20" s="1"/>
  <c r="AJ533" i="20"/>
  <c r="AJ527" i="20" s="1"/>
  <c r="AI384" i="20"/>
  <c r="AI375" i="20" s="1"/>
  <c r="AI374" i="20" s="1"/>
  <c r="AI367" i="20" s="1"/>
  <c r="AL725" i="20"/>
  <c r="AQ410" i="20"/>
  <c r="AQ409" i="20" s="1"/>
  <c r="AQ408" i="20" s="1"/>
  <c r="AM621" i="20"/>
  <c r="AI171" i="20"/>
  <c r="BF497" i="20"/>
  <c r="AJ410" i="20"/>
  <c r="AJ409" i="20" s="1"/>
  <c r="AJ408" i="20" s="1"/>
  <c r="BF18" i="20"/>
  <c r="AK375" i="20"/>
  <c r="AK374" i="20" s="1"/>
  <c r="AK367" i="20" s="1"/>
  <c r="AN375" i="20"/>
  <c r="AN374" i="20" s="1"/>
  <c r="AN367" i="20" s="1"/>
  <c r="BE18" i="20"/>
  <c r="BH18" i="20"/>
  <c r="AN725" i="20"/>
  <c r="AO410" i="20"/>
  <c r="AO409" i="20" s="1"/>
  <c r="AO408" i="20" s="1"/>
  <c r="AI859" i="20"/>
  <c r="AK859" i="20"/>
  <c r="AJ784" i="20"/>
  <c r="AJ783" i="20" s="1"/>
  <c r="AJ782" i="20" s="1"/>
  <c r="AJ431" i="20"/>
  <c r="AJ430" i="20" s="1"/>
  <c r="AQ859" i="20"/>
  <c r="BE497" i="20"/>
  <c r="AL431" i="20"/>
  <c r="AL430" i="20" s="1"/>
  <c r="AM410" i="20"/>
  <c r="AM409" i="20" s="1"/>
  <c r="AM408" i="20" s="1"/>
  <c r="AL784" i="20"/>
  <c r="AL783" i="20" s="1"/>
  <c r="AL782" i="20" s="1"/>
  <c r="AW18" i="20"/>
  <c r="AV497" i="20"/>
  <c r="AX18" i="20"/>
  <c r="AN543" i="20"/>
  <c r="AK21" i="20"/>
  <c r="AK20" i="20" s="1"/>
  <c r="AK19" i="20" s="1"/>
  <c r="AJ514" i="20"/>
  <c r="AJ510" i="20" s="1"/>
  <c r="AJ505" i="20" s="1"/>
  <c r="AJ499" i="20" s="1"/>
  <c r="AX497" i="20"/>
  <c r="AN542" i="20"/>
  <c r="AN533" i="20" s="1"/>
  <c r="AN527" i="20" s="1"/>
  <c r="AN498" i="20" s="1"/>
  <c r="AK533" i="20"/>
  <c r="AK527" i="20" s="1"/>
  <c r="AK498" i="20" s="1"/>
  <c r="AJ859" i="20"/>
  <c r="AI542" i="20"/>
  <c r="AJ725" i="20"/>
  <c r="AL21" i="20"/>
  <c r="AL20" i="20" s="1"/>
  <c r="AL19" i="20" s="1"/>
  <c r="AI784" i="20"/>
  <c r="AI783" i="20" s="1"/>
  <c r="AI782" i="20" s="1"/>
  <c r="AN356" i="20"/>
  <c r="AI543" i="20"/>
  <c r="AJ606" i="20"/>
  <c r="AJ605" i="20" s="1"/>
  <c r="AI644" i="20"/>
  <c r="AI643" i="20" s="1"/>
  <c r="AI642" i="20" s="1"/>
  <c r="AK431" i="20"/>
  <c r="AK430" i="20" s="1"/>
  <c r="AK606" i="20"/>
  <c r="AK605" i="20" s="1"/>
  <c r="AJ21" i="20"/>
  <c r="AJ20" i="20" s="1"/>
  <c r="AJ19" i="20" s="1"/>
  <c r="AL533" i="20"/>
  <c r="AL527" i="20" s="1"/>
  <c r="AL498" i="20" s="1"/>
  <c r="AI834" i="20"/>
  <c r="AK725" i="20"/>
  <c r="AI510" i="20"/>
  <c r="AI505" i="20" s="1"/>
  <c r="AI499" i="20" s="1"/>
  <c r="AK784" i="20"/>
  <c r="AK783" i="20" s="1"/>
  <c r="AK782" i="20" s="1"/>
  <c r="AM784" i="20"/>
  <c r="AM783" i="20" s="1"/>
  <c r="AM782" i="20" s="1"/>
  <c r="AO859" i="20"/>
  <c r="AM859" i="20"/>
  <c r="AN784" i="20"/>
  <c r="AN783" i="20" s="1"/>
  <c r="AN782" i="20" s="1"/>
  <c r="AM725" i="20"/>
  <c r="AO533" i="20"/>
  <c r="AO527" i="20" s="1"/>
  <c r="AO498" i="20" s="1"/>
  <c r="AI544" i="20"/>
  <c r="AI512" i="20"/>
  <c r="AI511" i="20"/>
  <c r="AI453" i="20"/>
  <c r="AM431" i="20"/>
  <c r="AM430" i="20" s="1"/>
  <c r="AM375" i="20"/>
  <c r="AM374" i="20" s="1"/>
  <c r="AM367" i="20" s="1"/>
  <c r="AN21" i="20"/>
  <c r="AN20" i="20" s="1"/>
  <c r="AN19" i="20" s="1"/>
  <c r="AM533" i="20"/>
  <c r="AM527" i="20" s="1"/>
  <c r="AM498" i="20" s="1"/>
  <c r="AO784" i="20"/>
  <c r="AO783" i="20" s="1"/>
  <c r="AO782" i="20" s="1"/>
  <c r="AO21" i="20"/>
  <c r="AO20" i="20" s="1"/>
  <c r="AO19" i="20" s="1"/>
  <c r="AM21" i="20"/>
  <c r="AM20" i="20" s="1"/>
  <c r="AM19" i="20" s="1"/>
  <c r="AN410" i="20"/>
  <c r="AN409" i="20" s="1"/>
  <c r="AN408" i="20" s="1"/>
  <c r="AQ784" i="20"/>
  <c r="AQ783" i="20" s="1"/>
  <c r="AQ782" i="20" s="1"/>
  <c r="AN859" i="20"/>
  <c r="AO375" i="20"/>
  <c r="AO374" i="20" s="1"/>
  <c r="AO367" i="20" s="1"/>
  <c r="AN431" i="20"/>
  <c r="AN430" i="20" s="1"/>
  <c r="AQ431" i="20"/>
  <c r="AQ430" i="20" s="1"/>
  <c r="AO431" i="20"/>
  <c r="AO430" i="20" s="1"/>
  <c r="AQ533" i="20"/>
  <c r="AQ527" i="20" s="1"/>
  <c r="AQ498" i="20" s="1"/>
  <c r="AO725" i="20"/>
  <c r="AQ725" i="20"/>
  <c r="AQ139" i="20"/>
  <c r="AQ135" i="20" s="1"/>
  <c r="AQ136" i="20"/>
  <c r="AQ612" i="20"/>
  <c r="AQ608" i="20" s="1"/>
  <c r="AQ609" i="20"/>
  <c r="AQ163" i="20"/>
  <c r="AQ159" i="20" s="1"/>
  <c r="AQ160" i="20"/>
  <c r="AQ808" i="20"/>
  <c r="AQ807" i="20" s="1"/>
  <c r="AQ806" i="20" s="1"/>
  <c r="AQ359" i="20"/>
  <c r="AQ355" i="20" s="1"/>
  <c r="AQ354" i="20" s="1"/>
  <c r="AQ353" i="20" s="1"/>
  <c r="AQ352" i="20" s="1"/>
  <c r="AQ356" i="20"/>
  <c r="AB700" i="20"/>
  <c r="AB699" i="20" s="1"/>
  <c r="AB698" i="20" s="1"/>
  <c r="AA701" i="20"/>
  <c r="AA700" i="20" s="1"/>
  <c r="AA699" i="20" s="1"/>
  <c r="AA698" i="20" s="1"/>
  <c r="BF916" i="20" l="1"/>
  <c r="BD497" i="20"/>
  <c r="BD916" i="20" s="1"/>
  <c r="AQ607" i="20"/>
  <c r="AQ606" i="20" s="1"/>
  <c r="AQ605" i="20" s="1"/>
  <c r="AQ497" i="20" s="1"/>
  <c r="AL18" i="20"/>
  <c r="AI21" i="20"/>
  <c r="AI20" i="20" s="1"/>
  <c r="AI19" i="20" s="1"/>
  <c r="AI18" i="20" s="1"/>
  <c r="AI533" i="20"/>
  <c r="AI527" i="20" s="1"/>
  <c r="AI498" i="20" s="1"/>
  <c r="AJ498" i="20"/>
  <c r="AJ497" i="20" s="1"/>
  <c r="AJ18" i="20"/>
  <c r="BE916" i="20"/>
  <c r="BH916" i="20"/>
  <c r="AK18" i="20"/>
  <c r="AV916" i="20"/>
  <c r="AI605" i="20"/>
  <c r="AN497" i="20"/>
  <c r="AW916" i="20"/>
  <c r="AX916" i="20"/>
  <c r="AM18" i="20"/>
  <c r="AK497" i="20"/>
  <c r="AM497" i="20"/>
  <c r="AL497" i="20"/>
  <c r="AO497" i="20"/>
  <c r="AO18" i="20"/>
  <c r="AN18" i="20"/>
  <c r="AQ21" i="20"/>
  <c r="AQ20" i="20" s="1"/>
  <c r="AQ19" i="20" s="1"/>
  <c r="AQ18" i="20" s="1"/>
  <c r="AH701" i="20"/>
  <c r="AA473" i="20"/>
  <c r="AH473" i="20" s="1"/>
  <c r="AB472" i="20"/>
  <c r="AB471" i="20" s="1"/>
  <c r="AL916" i="20" l="1"/>
  <c r="AJ916" i="20"/>
  <c r="AK916" i="20"/>
  <c r="AI497" i="20"/>
  <c r="AN916" i="20"/>
  <c r="AH472" i="20"/>
  <c r="AP473" i="20"/>
  <c r="AH700" i="20"/>
  <c r="AH699" i="20" s="1"/>
  <c r="AH698" i="20" s="1"/>
  <c r="AP701" i="20"/>
  <c r="AP700" i="20" s="1"/>
  <c r="AP699" i="20" s="1"/>
  <c r="AP698" i="20" s="1"/>
  <c r="AM916" i="20"/>
  <c r="AQ916" i="20"/>
  <c r="AO916" i="20"/>
  <c r="AA472" i="20"/>
  <c r="AA471" i="20" s="1"/>
  <c r="AA757" i="20"/>
  <c r="J928" i="20"/>
  <c r="AI918" i="20" l="1"/>
  <c r="AI919" i="20" s="1"/>
  <c r="AH471" i="20"/>
  <c r="AP472" i="20"/>
  <c r="AT914" i="20"/>
  <c r="AT913" i="20" s="1"/>
  <c r="AT911" i="20"/>
  <c r="AT910" i="20" s="1"/>
  <c r="AT907" i="20"/>
  <c r="AT900" i="20"/>
  <c r="AT899" i="20" s="1"/>
  <c r="AT898" i="20" s="1"/>
  <c r="AT896" i="20"/>
  <c r="AT895" i="20" s="1"/>
  <c r="AT894" i="20" s="1"/>
  <c r="AT892" i="20"/>
  <c r="AT891" i="20" s="1"/>
  <c r="AT890" i="20" s="1"/>
  <c r="AT885" i="20"/>
  <c r="AT884" i="20" s="1"/>
  <c r="AT883" i="20" s="1"/>
  <c r="AT882" i="20" s="1"/>
  <c r="AT880" i="20"/>
  <c r="AT879" i="20" s="1"/>
  <c r="AT875" i="20"/>
  <c r="AT874" i="20" s="1"/>
  <c r="AT870" i="20"/>
  <c r="AT869" i="20" s="1"/>
  <c r="AT868" i="20" s="1"/>
  <c r="AT867" i="20" s="1"/>
  <c r="AT863" i="20"/>
  <c r="AT862" i="20" s="1"/>
  <c r="AT861" i="20" s="1"/>
  <c r="AT860" i="20" s="1"/>
  <c r="AT856" i="20"/>
  <c r="AT855" i="20" s="1"/>
  <c r="AT854" i="20" s="1"/>
  <c r="AT853" i="20" s="1"/>
  <c r="AT850" i="20"/>
  <c r="AT849" i="20" s="1"/>
  <c r="AT848" i="20" s="1"/>
  <c r="AT847" i="20" s="1"/>
  <c r="AT844" i="20"/>
  <c r="AT843" i="20" s="1"/>
  <c r="AT842" i="20" s="1"/>
  <c r="AT841" i="20" s="1"/>
  <c r="AT838" i="20"/>
  <c r="AT837" i="20" s="1"/>
  <c r="AT836" i="20" s="1"/>
  <c r="AT835" i="20" s="1"/>
  <c r="AT832" i="20"/>
  <c r="AT831" i="20" s="1"/>
  <c r="AT830" i="20" s="1"/>
  <c r="AT828" i="20"/>
  <c r="AT827" i="20" s="1"/>
  <c r="AT825" i="20"/>
  <c r="AT824" i="20" s="1"/>
  <c r="AT815" i="20"/>
  <c r="AT814" i="20" s="1"/>
  <c r="AT812" i="20"/>
  <c r="AT811" i="20" s="1"/>
  <c r="AT804" i="20"/>
  <c r="AT803" i="20" s="1"/>
  <c r="AT801" i="20"/>
  <c r="AT800" i="20" s="1"/>
  <c r="AT797" i="20"/>
  <c r="AT796" i="20" s="1"/>
  <c r="AT794" i="20"/>
  <c r="AT793" i="20" s="1"/>
  <c r="AT790" i="20"/>
  <c r="AT789" i="20" s="1"/>
  <c r="AT787" i="20"/>
  <c r="AT786" i="20" s="1"/>
  <c r="AT780" i="20"/>
  <c r="AT779" i="20" s="1"/>
  <c r="AT778" i="20" s="1"/>
  <c r="AT777" i="20" s="1"/>
  <c r="AT776" i="20" s="1"/>
  <c r="AT775" i="20" s="1"/>
  <c r="AT773" i="20"/>
  <c r="AT772" i="20" s="1"/>
  <c r="AT771" i="20" s="1"/>
  <c r="AT770" i="20" s="1"/>
  <c r="AT769" i="20" s="1"/>
  <c r="AT768" i="20" s="1"/>
  <c r="AT767" i="20" s="1"/>
  <c r="AT765" i="20"/>
  <c r="AT764" i="20" s="1"/>
  <c r="AT763" i="20" s="1"/>
  <c r="AT760" i="20"/>
  <c r="AT759" i="20" s="1"/>
  <c r="AT758" i="20" s="1"/>
  <c r="AT756" i="20"/>
  <c r="AT755" i="20" s="1"/>
  <c r="AT754" i="20" s="1"/>
  <c r="AT752" i="20"/>
  <c r="AT751" i="20" s="1"/>
  <c r="AT748" i="20"/>
  <c r="AT747" i="20" s="1"/>
  <c r="AT741" i="20"/>
  <c r="AT740" i="20" s="1"/>
  <c r="AT739" i="20" s="1"/>
  <c r="AT738" i="20" s="1"/>
  <c r="AT737" i="20" s="1"/>
  <c r="AT736" i="20" s="1"/>
  <c r="AT734" i="20"/>
  <c r="AT733" i="20" s="1"/>
  <c r="AT732" i="20" s="1"/>
  <c r="AT730" i="20"/>
  <c r="AT729" i="20" s="1"/>
  <c r="AT728" i="20" s="1"/>
  <c r="AT723" i="20"/>
  <c r="AT722" i="20" s="1"/>
  <c r="AT721" i="20" s="1"/>
  <c r="AT719" i="20"/>
  <c r="AT718" i="20" s="1"/>
  <c r="AT716" i="20"/>
  <c r="AT715" i="20" s="1"/>
  <c r="AT711" i="20"/>
  <c r="AT710" i="20" s="1"/>
  <c r="AT704" i="20"/>
  <c r="AT703" i="20" s="1"/>
  <c r="AT702" i="20" s="1"/>
  <c r="AT696" i="20"/>
  <c r="AT695" i="20" s="1"/>
  <c r="AT694" i="20" s="1"/>
  <c r="AT692" i="20"/>
  <c r="AT691" i="20" s="1"/>
  <c r="AT690" i="20" s="1"/>
  <c r="AT688" i="20"/>
  <c r="AT687" i="20" s="1"/>
  <c r="AT686" i="20" s="1"/>
  <c r="AT684" i="20"/>
  <c r="AT683" i="20" s="1"/>
  <c r="AT682" i="20" s="1"/>
  <c r="AT680" i="20"/>
  <c r="AT679" i="20" s="1"/>
  <c r="AT678" i="20" s="1"/>
  <c r="AT676" i="20"/>
  <c r="AT675" i="20" s="1"/>
  <c r="AT674" i="20" s="1"/>
  <c r="AT672" i="20"/>
  <c r="AT671" i="20" s="1"/>
  <c r="AT670" i="20" s="1"/>
  <c r="AT668" i="20"/>
  <c r="AT667" i="20" s="1"/>
  <c r="AT666" i="20" s="1"/>
  <c r="AT664" i="20"/>
  <c r="AT663" i="20" s="1"/>
  <c r="AT661" i="20"/>
  <c r="AT660" i="20" s="1"/>
  <c r="AT658" i="20"/>
  <c r="AT657" i="20" s="1"/>
  <c r="AT651" i="20"/>
  <c r="AT650" i="20" s="1"/>
  <c r="AT646" i="20"/>
  <c r="AT645" i="20" s="1"/>
  <c r="AT640" i="20"/>
  <c r="AT639" i="20" s="1"/>
  <c r="AT638" i="20" s="1"/>
  <c r="AT637" i="20" s="1"/>
  <c r="AT636" i="20" s="1"/>
  <c r="AT630" i="20"/>
  <c r="AT629" i="20" s="1"/>
  <c r="AT628" i="20" s="1"/>
  <c r="AT626" i="20"/>
  <c r="AT625" i="20" s="1"/>
  <c r="AT623" i="20"/>
  <c r="AT618" i="20"/>
  <c r="AT614" i="20"/>
  <c r="AT613" i="20" s="1"/>
  <c r="AT612" i="20" s="1"/>
  <c r="AT611" i="20"/>
  <c r="AT603" i="20"/>
  <c r="AT602" i="20" s="1"/>
  <c r="AT601" i="20" s="1"/>
  <c r="AT600" i="20" s="1"/>
  <c r="AT599" i="20" s="1"/>
  <c r="AT597" i="20"/>
  <c r="AT596" i="20" s="1"/>
  <c r="AT595" i="20" s="1"/>
  <c r="AT593" i="20"/>
  <c r="AT592" i="20" s="1"/>
  <c r="AT591" i="20" s="1"/>
  <c r="AT589" i="20"/>
  <c r="AT588" i="20" s="1"/>
  <c r="AT587" i="20" s="1"/>
  <c r="AT585" i="20"/>
  <c r="AT584" i="20" s="1"/>
  <c r="AT583" i="20" s="1"/>
  <c r="AT581" i="20"/>
  <c r="AT580" i="20" s="1"/>
  <c r="AT578" i="20"/>
  <c r="AT576" i="20"/>
  <c r="AT573" i="20"/>
  <c r="AT569" i="20"/>
  <c r="AT568" i="20" s="1"/>
  <c r="AT567" i="20" s="1"/>
  <c r="AT565" i="20"/>
  <c r="AT564" i="20" s="1"/>
  <c r="AT562" i="20"/>
  <c r="AT557" i="20"/>
  <c r="AT556" i="20" s="1"/>
  <c r="AT555" i="20" s="1"/>
  <c r="AT553" i="20"/>
  <c r="AT552" i="20" s="1"/>
  <c r="AT551" i="20" s="1"/>
  <c r="AT548" i="20"/>
  <c r="AT547" i="20" s="1"/>
  <c r="AT545" i="20"/>
  <c r="AT540" i="20"/>
  <c r="AT539" i="20" s="1"/>
  <c r="AT538" i="20" s="1"/>
  <c r="AT536" i="20"/>
  <c r="AT535" i="20" s="1"/>
  <c r="AT534" i="20" s="1"/>
  <c r="AT531" i="20"/>
  <c r="AT530" i="20" s="1"/>
  <c r="AT529" i="20" s="1"/>
  <c r="AT528" i="20" s="1"/>
  <c r="AT525" i="20"/>
  <c r="AT524" i="20" s="1"/>
  <c r="AT523" i="20" s="1"/>
  <c r="AT521" i="20"/>
  <c r="AT520" i="20" s="1"/>
  <c r="AT516" i="20"/>
  <c r="AT515" i="20" s="1"/>
  <c r="AT514" i="20" s="1"/>
  <c r="AT513" i="20"/>
  <c r="AT508" i="20"/>
  <c r="AT507" i="20" s="1"/>
  <c r="AT506" i="20" s="1"/>
  <c r="AT503" i="20"/>
  <c r="AT502" i="20" s="1"/>
  <c r="AT501" i="20" s="1"/>
  <c r="AT500" i="20" s="1"/>
  <c r="AT495" i="20"/>
  <c r="AT494" i="20" s="1"/>
  <c r="AT492" i="20"/>
  <c r="AT491" i="20" s="1"/>
  <c r="AT488" i="20"/>
  <c r="AT487" i="20" s="1"/>
  <c r="AT486" i="20" s="1"/>
  <c r="AT484" i="20"/>
  <c r="AT483" i="20" s="1"/>
  <c r="AT482" i="20" s="1"/>
  <c r="AT480" i="20"/>
  <c r="AT479" i="20" s="1"/>
  <c r="AT476" i="20"/>
  <c r="AT475" i="20" s="1"/>
  <c r="AT469" i="20"/>
  <c r="AT468" i="20" s="1"/>
  <c r="AT467" i="20" s="1"/>
  <c r="AT465" i="20"/>
  <c r="AT464" i="20" s="1"/>
  <c r="AT463" i="20" s="1"/>
  <c r="AT461" i="20"/>
  <c r="AT460" i="20" s="1"/>
  <c r="AT458" i="20"/>
  <c r="AT457" i="20" s="1"/>
  <c r="AT455" i="20"/>
  <c r="AT454" i="20" s="1"/>
  <c r="AT451" i="20"/>
  <c r="AT450" i="20" s="1"/>
  <c r="AT449" i="20" s="1"/>
  <c r="AT443" i="20"/>
  <c r="AT442" i="20" s="1"/>
  <c r="AT440" i="20"/>
  <c r="AT439" i="20" s="1"/>
  <c r="AT435" i="20"/>
  <c r="AT434" i="20" s="1"/>
  <c r="AT428" i="20"/>
  <c r="AT427" i="20" s="1"/>
  <c r="AT426" i="20" s="1"/>
  <c r="AT425" i="20" s="1"/>
  <c r="AT423" i="20"/>
  <c r="AT422" i="20" s="1"/>
  <c r="AT420" i="20"/>
  <c r="AT419" i="20" s="1"/>
  <c r="AT416" i="20"/>
  <c r="AT415" i="20" s="1"/>
  <c r="AT413" i="20"/>
  <c r="AT412" i="20" s="1"/>
  <c r="AT404" i="20"/>
  <c r="AT403" i="20" s="1"/>
  <c r="AT402" i="20" s="1"/>
  <c r="AT400" i="20"/>
  <c r="AT399" i="20" s="1"/>
  <c r="AT398" i="20" s="1"/>
  <c r="AT394" i="20"/>
  <c r="AT393" i="20" s="1"/>
  <c r="AT390" i="20"/>
  <c r="AT389" i="20" s="1"/>
  <c r="AT386" i="20"/>
  <c r="AT385" i="20" s="1"/>
  <c r="AT382" i="20"/>
  <c r="AT381" i="20" s="1"/>
  <c r="AT378" i="20"/>
  <c r="AT377" i="20" s="1"/>
  <c r="AT372" i="20"/>
  <c r="AT371" i="20" s="1"/>
  <c r="AT370" i="20" s="1"/>
  <c r="AT369" i="20" s="1"/>
  <c r="AT368" i="20" s="1"/>
  <c r="AT365" i="20"/>
  <c r="AT364" i="20" s="1"/>
  <c r="AT363" i="20" s="1"/>
  <c r="AT361" i="20"/>
  <c r="AT360" i="20" s="1"/>
  <c r="AT350" i="20"/>
  <c r="AT349" i="20" s="1"/>
  <c r="AT348" i="20" s="1"/>
  <c r="AT346" i="20"/>
  <c r="AT345" i="20" s="1"/>
  <c r="AT344" i="20" s="1"/>
  <c r="AT342" i="20"/>
  <c r="AT341" i="20" s="1"/>
  <c r="AT340" i="20" s="1"/>
  <c r="AT334" i="20"/>
  <c r="AT333" i="20" s="1"/>
  <c r="AT332" i="20" s="1"/>
  <c r="AT329" i="20"/>
  <c r="AT328" i="20" s="1"/>
  <c r="AT327" i="20" s="1"/>
  <c r="AT324" i="20"/>
  <c r="AT323" i="20" s="1"/>
  <c r="AT322" i="20" s="1"/>
  <c r="AT320" i="20"/>
  <c r="AT319" i="20" s="1"/>
  <c r="AT318" i="20" s="1"/>
  <c r="AT316" i="20"/>
  <c r="AT315" i="20" s="1"/>
  <c r="AT314" i="20" s="1"/>
  <c r="AT312" i="20"/>
  <c r="AT310" i="20"/>
  <c r="AT305" i="20"/>
  <c r="AT304" i="20" s="1"/>
  <c r="AT303" i="20" s="1"/>
  <c r="AT302" i="20" s="1"/>
  <c r="AT300" i="20"/>
  <c r="AT299" i="20" s="1"/>
  <c r="AT298" i="20" s="1"/>
  <c r="AT297" i="20" s="1"/>
  <c r="AT295" i="20"/>
  <c r="AT294" i="20" s="1"/>
  <c r="AT293" i="20" s="1"/>
  <c r="AT292" i="20" s="1"/>
  <c r="AT290" i="20"/>
  <c r="AT289" i="20" s="1"/>
  <c r="AT288" i="20" s="1"/>
  <c r="AT287" i="20" s="1"/>
  <c r="AT285" i="20"/>
  <c r="AT284" i="20" s="1"/>
  <c r="AT283" i="20" s="1"/>
  <c r="AT282" i="20" s="1"/>
  <c r="AT280" i="20"/>
  <c r="AT279" i="20" s="1"/>
  <c r="AT277" i="20"/>
  <c r="AT276" i="20" s="1"/>
  <c r="AT273" i="20"/>
  <c r="AT272" i="20" s="1"/>
  <c r="AT269" i="20"/>
  <c r="AT268" i="20" s="1"/>
  <c r="AT265" i="20"/>
  <c r="AT264" i="20" s="1"/>
  <c r="AT263" i="20" s="1"/>
  <c r="AT261" i="20"/>
  <c r="AT260" i="20" s="1"/>
  <c r="AT258" i="20"/>
  <c r="AT257" i="20" s="1"/>
  <c r="AT254" i="20"/>
  <c r="AT253" i="20" s="1"/>
  <c r="AT251" i="20"/>
  <c r="AT250" i="20" s="1"/>
  <c r="AT248" i="20"/>
  <c r="AT247" i="20" s="1"/>
  <c r="AT244" i="20"/>
  <c r="AT243" i="20" s="1"/>
  <c r="AT240" i="20"/>
  <c r="AT239" i="20" s="1"/>
  <c r="AT236" i="20"/>
  <c r="AT235" i="20" s="1"/>
  <c r="AT234" i="20" s="1"/>
  <c r="AT232" i="20"/>
  <c r="AT231" i="20" s="1"/>
  <c r="AT230" i="20" s="1"/>
  <c r="AT227" i="20"/>
  <c r="AT226" i="20" s="1"/>
  <c r="AT224" i="20"/>
  <c r="AT223" i="20" s="1"/>
  <c r="AT220" i="20"/>
  <c r="AT219" i="20" s="1"/>
  <c r="AT216" i="20"/>
  <c r="AT215" i="20" s="1"/>
  <c r="AT213" i="20"/>
  <c r="AT212" i="20" s="1"/>
  <c r="AT209" i="20"/>
  <c r="AT208" i="20" s="1"/>
  <c r="AT207" i="20" s="1"/>
  <c r="AT205" i="20"/>
  <c r="AT204" i="20" s="1"/>
  <c r="AT203" i="20" s="1"/>
  <c r="AT201" i="20"/>
  <c r="AT200" i="20" s="1"/>
  <c r="AT199" i="20" s="1"/>
  <c r="AT196" i="20"/>
  <c r="AT195" i="20" s="1"/>
  <c r="AT194" i="20" s="1"/>
  <c r="AT192" i="20"/>
  <c r="AT191" i="20" s="1"/>
  <c r="AT190" i="20" s="1"/>
  <c r="AT188" i="20"/>
  <c r="AT187" i="20" s="1"/>
  <c r="AT186" i="20" s="1"/>
  <c r="AT182" i="20"/>
  <c r="AT181" i="20" s="1"/>
  <c r="AT178" i="20"/>
  <c r="AT177" i="20" s="1"/>
  <c r="AT173" i="20"/>
  <c r="AT172" i="20" s="1"/>
  <c r="AT169" i="20"/>
  <c r="AT168" i="20" s="1"/>
  <c r="AT167" i="20" s="1"/>
  <c r="AT165" i="20"/>
  <c r="AT164" i="20" s="1"/>
  <c r="AT157" i="20"/>
  <c r="AT156" i="20" s="1"/>
  <c r="AT155" i="20" s="1"/>
  <c r="AT153" i="20"/>
  <c r="AT152" i="20" s="1"/>
  <c r="AT150" i="20"/>
  <c r="AT145" i="20"/>
  <c r="AT144" i="20" s="1"/>
  <c r="AT143" i="20" s="1"/>
  <c r="AT141" i="20"/>
  <c r="AT133" i="20"/>
  <c r="AT132" i="20" s="1"/>
  <c r="AT131" i="20" s="1"/>
  <c r="AT129" i="20"/>
  <c r="AT128" i="20" s="1"/>
  <c r="AT127" i="20" s="1"/>
  <c r="AT125" i="20"/>
  <c r="AT124" i="20" s="1"/>
  <c r="AT120" i="20"/>
  <c r="AT119" i="20" s="1"/>
  <c r="AT116" i="20"/>
  <c r="AT115" i="20" s="1"/>
  <c r="AT113" i="20"/>
  <c r="AT112" i="20" s="1"/>
  <c r="AT108" i="20"/>
  <c r="AT107" i="20" s="1"/>
  <c r="AT102" i="20"/>
  <c r="AT101" i="20" s="1"/>
  <c r="AT100" i="20" s="1"/>
  <c r="AT98" i="20"/>
  <c r="AT97" i="20" s="1"/>
  <c r="AT96" i="20" s="1"/>
  <c r="AT94" i="20"/>
  <c r="AT93" i="20" s="1"/>
  <c r="AT92" i="20" s="1"/>
  <c r="AT90" i="20"/>
  <c r="AT89" i="20" s="1"/>
  <c r="AT85" i="20"/>
  <c r="AT84" i="20" s="1"/>
  <c r="AT81" i="20"/>
  <c r="AT80" i="20" s="1"/>
  <c r="AT77" i="20"/>
  <c r="AT76" i="20" s="1"/>
  <c r="AT73" i="20"/>
  <c r="AT71" i="20"/>
  <c r="AT67" i="20"/>
  <c r="AT66" i="20" s="1"/>
  <c r="AT65" i="20" s="1"/>
  <c r="AT63" i="20"/>
  <c r="AT62" i="20" s="1"/>
  <c r="AT58" i="20"/>
  <c r="AT57" i="20" s="1"/>
  <c r="AT54" i="20"/>
  <c r="AT53" i="20" s="1"/>
  <c r="AT52" i="20" s="1"/>
  <c r="AT50" i="20"/>
  <c r="AT49" i="20" s="1"/>
  <c r="AT48" i="20" s="1"/>
  <c r="AT46" i="20"/>
  <c r="AT45" i="20" s="1"/>
  <c r="AT44" i="20" s="1"/>
  <c r="AT42" i="20"/>
  <c r="AT41" i="20" s="1"/>
  <c r="AT40" i="20" s="1"/>
  <c r="AT38" i="20"/>
  <c r="AT37" i="20" s="1"/>
  <c r="AT33" i="20"/>
  <c r="AT32" i="20" s="1"/>
  <c r="AT29" i="20"/>
  <c r="AT28" i="20" s="1"/>
  <c r="AT24" i="20"/>
  <c r="AT23" i="20" s="1"/>
  <c r="AT903" i="20" l="1"/>
  <c r="AT902" i="20" s="1"/>
  <c r="AT83" i="20"/>
  <c r="AT799" i="20"/>
  <c r="AT309" i="20"/>
  <c r="AT308" i="20" s="1"/>
  <c r="AT137" i="20"/>
  <c r="AT376" i="20"/>
  <c r="AT834" i="20"/>
  <c r="AT160" i="20"/>
  <c r="AT31" i="20"/>
  <c r="AT357" i="20"/>
  <c r="AT544" i="20"/>
  <c r="AT792" i="20"/>
  <c r="AT238" i="20"/>
  <c r="AT256" i="20"/>
  <c r="AT644" i="20"/>
  <c r="AT643" i="20" s="1"/>
  <c r="AT642" i="20" s="1"/>
  <c r="AT785" i="20"/>
  <c r="AT411" i="20"/>
  <c r="AT474" i="20"/>
  <c r="AT22" i="20"/>
  <c r="AT275" i="20"/>
  <c r="AT418" i="20"/>
  <c r="AT453" i="20"/>
  <c r="AT909" i="20"/>
  <c r="AT873" i="20"/>
  <c r="AT872" i="20" s="1"/>
  <c r="AT889" i="20"/>
  <c r="AT810" i="20"/>
  <c r="AT727" i="20"/>
  <c r="AT726" i="20" s="1"/>
  <c r="AT656" i="20"/>
  <c r="AT610" i="20"/>
  <c r="AT572" i="20"/>
  <c r="AT571" i="20" s="1"/>
  <c r="AT622" i="20"/>
  <c r="AT561" i="20"/>
  <c r="AT512" i="20"/>
  <c r="AT511" i="20"/>
  <c r="AT384" i="20"/>
  <c r="AT218" i="20"/>
  <c r="AT211" i="20"/>
  <c r="AT161" i="20"/>
  <c r="AT56" i="20"/>
  <c r="AT70" i="20"/>
  <c r="AT69" i="20" s="1"/>
  <c r="AT140" i="20"/>
  <c r="AT149" i="20"/>
  <c r="AT106" i="20"/>
  <c r="AT246" i="20"/>
  <c r="AT148" i="20"/>
  <c r="AT151" i="20"/>
  <c r="AT147" i="20" s="1"/>
  <c r="AT75" i="20"/>
  <c r="AT171" i="20"/>
  <c r="AT267" i="20"/>
  <c r="AT359" i="20"/>
  <c r="AT355" i="20" s="1"/>
  <c r="AT354" i="20" s="1"/>
  <c r="AT353" i="20" s="1"/>
  <c r="AT352" i="20" s="1"/>
  <c r="AT356" i="20"/>
  <c r="AT433" i="20"/>
  <c r="AT546" i="20"/>
  <c r="AT542" i="20" s="1"/>
  <c r="AT543" i="20"/>
  <c r="AT560" i="20"/>
  <c r="AT563" i="20"/>
  <c r="AT559" i="20" s="1"/>
  <c r="AT709" i="20"/>
  <c r="AT708" i="20" s="1"/>
  <c r="AT707" i="20" s="1"/>
  <c r="AT706" i="20" s="1"/>
  <c r="AT746" i="20"/>
  <c r="AT745" i="20" s="1"/>
  <c r="AT744" i="20" s="1"/>
  <c r="AT743" i="20" s="1"/>
  <c r="AT823" i="20"/>
  <c r="AT822" i="20" s="1"/>
  <c r="AT821" i="20" s="1"/>
  <c r="AT163" i="20"/>
  <c r="AT159" i="20" s="1"/>
  <c r="AT624" i="20"/>
  <c r="AT620" i="20" s="1"/>
  <c r="AT621" i="20"/>
  <c r="AT519" i="20"/>
  <c r="AT510" i="20" s="1"/>
  <c r="AT505" i="20" s="1"/>
  <c r="AT499" i="20" s="1"/>
  <c r="AT617" i="20"/>
  <c r="AA27" i="20"/>
  <c r="AA26" i="20"/>
  <c r="AA25" i="20"/>
  <c r="AA30" i="20"/>
  <c r="AA36" i="20"/>
  <c r="AA35" i="20"/>
  <c r="AA34" i="20"/>
  <c r="AA39" i="20"/>
  <c r="AA43" i="20"/>
  <c r="AA47" i="20"/>
  <c r="AA51" i="20"/>
  <c r="AA55" i="20"/>
  <c r="AA61" i="20"/>
  <c r="AA60" i="20"/>
  <c r="AA59" i="20"/>
  <c r="AA64" i="20"/>
  <c r="AA68" i="20"/>
  <c r="AA72" i="20"/>
  <c r="AA74" i="20"/>
  <c r="AA79" i="20"/>
  <c r="AA78" i="20"/>
  <c r="AA82" i="20"/>
  <c r="AA88" i="20"/>
  <c r="AA87" i="20"/>
  <c r="AA86" i="20"/>
  <c r="AA91" i="20"/>
  <c r="AA95" i="20"/>
  <c r="AA99" i="20"/>
  <c r="AA105" i="20"/>
  <c r="AA104" i="20"/>
  <c r="AA103" i="20"/>
  <c r="AA111" i="20"/>
  <c r="AA110" i="20"/>
  <c r="AA109" i="20"/>
  <c r="AA114" i="20"/>
  <c r="AA118" i="20"/>
  <c r="AA117" i="20"/>
  <c r="AA123" i="20"/>
  <c r="AA122" i="20"/>
  <c r="AA121" i="20"/>
  <c r="AA126" i="20"/>
  <c r="AA130" i="20"/>
  <c r="AA134" i="20"/>
  <c r="AA138" i="20"/>
  <c r="AA142" i="20"/>
  <c r="AA146" i="20"/>
  <c r="AA154" i="20"/>
  <c r="AA158" i="20"/>
  <c r="AA162" i="20"/>
  <c r="AA166" i="20"/>
  <c r="AA170" i="20"/>
  <c r="AA176" i="20"/>
  <c r="AA175" i="20"/>
  <c r="AA174" i="20"/>
  <c r="AA180" i="20"/>
  <c r="AA179" i="20"/>
  <c r="AA185" i="20"/>
  <c r="AA184" i="20"/>
  <c r="AA183" i="20"/>
  <c r="AA189" i="20"/>
  <c r="AA193" i="20"/>
  <c r="AA198" i="20"/>
  <c r="AA197" i="20"/>
  <c r="AA202" i="20"/>
  <c r="AA206" i="20"/>
  <c r="AA210" i="20"/>
  <c r="AA214" i="20"/>
  <c r="AA217" i="20"/>
  <c r="AA222" i="20"/>
  <c r="AA221" i="20"/>
  <c r="AA225" i="20"/>
  <c r="AB227" i="20"/>
  <c r="AA228" i="20"/>
  <c r="AA229" i="20"/>
  <c r="AA237" i="20"/>
  <c r="AA242" i="20"/>
  <c r="AA241" i="20"/>
  <c r="AA245" i="20"/>
  <c r="AA249" i="20"/>
  <c r="AA252" i="20"/>
  <c r="AA255" i="20"/>
  <c r="AA259" i="20"/>
  <c r="AA262" i="20"/>
  <c r="AA266" i="20"/>
  <c r="AA271" i="20"/>
  <c r="AA270" i="20"/>
  <c r="AA274" i="20"/>
  <c r="AA278" i="20"/>
  <c r="AA281" i="20"/>
  <c r="AA286" i="20"/>
  <c r="AA291" i="20"/>
  <c r="AA296" i="20"/>
  <c r="AA301" i="20"/>
  <c r="AA306" i="20"/>
  <c r="AA313" i="20"/>
  <c r="AA311" i="20"/>
  <c r="AA317" i="20"/>
  <c r="AA321" i="20"/>
  <c r="AA325" i="20"/>
  <c r="AA331" i="20"/>
  <c r="AA330" i="20"/>
  <c r="AA326" i="20"/>
  <c r="AA335" i="20"/>
  <c r="AG338" i="20"/>
  <c r="AG337" i="20" s="1"/>
  <c r="AG336" i="20" s="1"/>
  <c r="AF338" i="20"/>
  <c r="AF337" i="20" s="1"/>
  <c r="AF336" i="20" s="1"/>
  <c r="AE338" i="20"/>
  <c r="AE337" i="20" s="1"/>
  <c r="AE336" i="20" s="1"/>
  <c r="AD338" i="20"/>
  <c r="AD337" i="20" s="1"/>
  <c r="AD336" i="20" s="1"/>
  <c r="AC338" i="20"/>
  <c r="AC337" i="20" s="1"/>
  <c r="AC336" i="20" s="1"/>
  <c r="AB338" i="20"/>
  <c r="AB337" i="20" s="1"/>
  <c r="AB336" i="20" s="1"/>
  <c r="AA339" i="20"/>
  <c r="AA338" i="20" s="1"/>
  <c r="AB342" i="20"/>
  <c r="AA343" i="20"/>
  <c r="AA347" i="20"/>
  <c r="AA351" i="20"/>
  <c r="AA358" i="20"/>
  <c r="AA362" i="20"/>
  <c r="AA366" i="20"/>
  <c r="AA373" i="20"/>
  <c r="AA380" i="20"/>
  <c r="AA379" i="20"/>
  <c r="AA383" i="20"/>
  <c r="AA388" i="20"/>
  <c r="AA387" i="20"/>
  <c r="AA392" i="20"/>
  <c r="AA391" i="20"/>
  <c r="AA397" i="20"/>
  <c r="AA396" i="20"/>
  <c r="AA395" i="20"/>
  <c r="AA401" i="20"/>
  <c r="AA405" i="20"/>
  <c r="AA417" i="20"/>
  <c r="AA414" i="20"/>
  <c r="AA421" i="20"/>
  <c r="AA424" i="20"/>
  <c r="AA429" i="20"/>
  <c r="AA459" i="20"/>
  <c r="AA438" i="20"/>
  <c r="AA437" i="20"/>
  <c r="AA436" i="20"/>
  <c r="AA441" i="20"/>
  <c r="AA444" i="20"/>
  <c r="AA448" i="20"/>
  <c r="AA452" i="20"/>
  <c r="AA456" i="20"/>
  <c r="AA462" i="20"/>
  <c r="AA466" i="20"/>
  <c r="AA470" i="20"/>
  <c r="AA478" i="20"/>
  <c r="AA477" i="20"/>
  <c r="AA481" i="20"/>
  <c r="AA485" i="20"/>
  <c r="AA489" i="20"/>
  <c r="AA493" i="20"/>
  <c r="AA496" i="20"/>
  <c r="AA504" i="20"/>
  <c r="AA509" i="20"/>
  <c r="AB513" i="20"/>
  <c r="AC513" i="20"/>
  <c r="AD513" i="20"/>
  <c r="AE513" i="20"/>
  <c r="AF513" i="20"/>
  <c r="AG513" i="20"/>
  <c r="AA517" i="20"/>
  <c r="AA522" i="20"/>
  <c r="AA526" i="20"/>
  <c r="AA558" i="20"/>
  <c r="AA541" i="20"/>
  <c r="AA537" i="20"/>
  <c r="AA532" i="20"/>
  <c r="AT809" i="20" l="1"/>
  <c r="AT808" i="20" s="1"/>
  <c r="AT807" i="20" s="1"/>
  <c r="AT806" i="20" s="1"/>
  <c r="AT655" i="20"/>
  <c r="AT654" i="20" s="1"/>
  <c r="AT653" i="20" s="1"/>
  <c r="AT784" i="20"/>
  <c r="AT783" i="20" s="1"/>
  <c r="AT782" i="20" s="1"/>
  <c r="AT431" i="20"/>
  <c r="AT430" i="20" s="1"/>
  <c r="AT375" i="20"/>
  <c r="AT374" i="20" s="1"/>
  <c r="AT367" i="20" s="1"/>
  <c r="AT859" i="20"/>
  <c r="AT725" i="20"/>
  <c r="AT410" i="20"/>
  <c r="AT409" i="20" s="1"/>
  <c r="AT408" i="20" s="1"/>
  <c r="AT533" i="20"/>
  <c r="AT527" i="20" s="1"/>
  <c r="AT498" i="20" s="1"/>
  <c r="AT136" i="20"/>
  <c r="AT139" i="20"/>
  <c r="AT135" i="20" s="1"/>
  <c r="AT21" i="20" s="1"/>
  <c r="AT20" i="20" s="1"/>
  <c r="AT19" i="20" s="1"/>
  <c r="AT609" i="20"/>
  <c r="AT616" i="20"/>
  <c r="AT608" i="20" s="1"/>
  <c r="AA513" i="20"/>
  <c r="AA337" i="20"/>
  <c r="AT607" i="20" l="1"/>
  <c r="AT606" i="20" s="1"/>
  <c r="AT605" i="20" s="1"/>
  <c r="AT497" i="20" s="1"/>
  <c r="AT18" i="20"/>
  <c r="AA336" i="20"/>
  <c r="AT916" i="20" l="1"/>
  <c r="AA550" i="20"/>
  <c r="AA549" i="20"/>
  <c r="AA554" i="20"/>
  <c r="AA566" i="20"/>
  <c r="AA565" i="20" s="1"/>
  <c r="AA570" i="20"/>
  <c r="AA569" i="20" s="1"/>
  <c r="AA568" i="20" s="1"/>
  <c r="AA567" i="20" s="1"/>
  <c r="AA574" i="20"/>
  <c r="AA575" i="20"/>
  <c r="AA577" i="20"/>
  <c r="AA582" i="20"/>
  <c r="AA581" i="20" s="1"/>
  <c r="AA580" i="20" s="1"/>
  <c r="AA586" i="20"/>
  <c r="AA585" i="20" s="1"/>
  <c r="AA584" i="20" s="1"/>
  <c r="AA583" i="20" s="1"/>
  <c r="AA590" i="20"/>
  <c r="AA594" i="20"/>
  <c r="AA593" i="20" s="1"/>
  <c r="AA592" i="20" s="1"/>
  <c r="AA591" i="20" s="1"/>
  <c r="AA598" i="20"/>
  <c r="AA597" i="20" s="1"/>
  <c r="AA596" i="20" s="1"/>
  <c r="AA595" i="20" s="1"/>
  <c r="AA604" i="20"/>
  <c r="AA603" i="20" s="1"/>
  <c r="AA602" i="20" s="1"/>
  <c r="AA601" i="20" s="1"/>
  <c r="AA600" i="20" s="1"/>
  <c r="AA599" i="20" s="1"/>
  <c r="AA611" i="20"/>
  <c r="AA615" i="20"/>
  <c r="AA614" i="20" s="1"/>
  <c r="AA619" i="20"/>
  <c r="AA618" i="20" s="1"/>
  <c r="AA617" i="20" s="1"/>
  <c r="AA616" i="20" s="1"/>
  <c r="AA627" i="20"/>
  <c r="AA626" i="20" s="1"/>
  <c r="AA625" i="20" s="1"/>
  <c r="AA624" i="20" s="1"/>
  <c r="AA631" i="20"/>
  <c r="AA641" i="20"/>
  <c r="AA640" i="20" s="1"/>
  <c r="AA639" i="20" s="1"/>
  <c r="AA638" i="20" s="1"/>
  <c r="AA637" i="20" s="1"/>
  <c r="AA636" i="20" s="1"/>
  <c r="AA649" i="20"/>
  <c r="AA648" i="20"/>
  <c r="AA647" i="20"/>
  <c r="AA652" i="20"/>
  <c r="AA651" i="20" s="1"/>
  <c r="AA650" i="20" s="1"/>
  <c r="AA662" i="20"/>
  <c r="AA661" i="20" s="1"/>
  <c r="AA660" i="20" s="1"/>
  <c r="AA659" i="20"/>
  <c r="AA665" i="20"/>
  <c r="AA664" i="20" s="1"/>
  <c r="AA663" i="20" s="1"/>
  <c r="AA669" i="20"/>
  <c r="AA668" i="20" s="1"/>
  <c r="AA667" i="20" s="1"/>
  <c r="AA666" i="20" s="1"/>
  <c r="AA673" i="20"/>
  <c r="AA677" i="20"/>
  <c r="AA676" i="20" s="1"/>
  <c r="AA675" i="20" s="1"/>
  <c r="AA674" i="20" s="1"/>
  <c r="AA681" i="20"/>
  <c r="AA680" i="20" s="1"/>
  <c r="AA679" i="20" s="1"/>
  <c r="AA678" i="20" s="1"/>
  <c r="AA685" i="20"/>
  <c r="AA689" i="20"/>
  <c r="AA688" i="20" s="1"/>
  <c r="AA687" i="20" s="1"/>
  <c r="AA686" i="20" s="1"/>
  <c r="AA693" i="20"/>
  <c r="AA692" i="20" s="1"/>
  <c r="AA691" i="20" s="1"/>
  <c r="AA690" i="20" s="1"/>
  <c r="AA697" i="20"/>
  <c r="AA705" i="20"/>
  <c r="AA704" i="20" s="1"/>
  <c r="AA703" i="20" s="1"/>
  <c r="AA702" i="20" s="1"/>
  <c r="AA714" i="20"/>
  <c r="AA713" i="20"/>
  <c r="AA712" i="20"/>
  <c r="AA717" i="20"/>
  <c r="AA716" i="20" s="1"/>
  <c r="AA715" i="20" s="1"/>
  <c r="AA720" i="20"/>
  <c r="AA719" i="20" s="1"/>
  <c r="AA718" i="20" s="1"/>
  <c r="AA724" i="20"/>
  <c r="AA731" i="20"/>
  <c r="AA730" i="20" s="1"/>
  <c r="AA729" i="20" s="1"/>
  <c r="AA728" i="20" s="1"/>
  <c r="AA735" i="20"/>
  <c r="AA742" i="20"/>
  <c r="AA741" i="20" s="1"/>
  <c r="AA740" i="20" s="1"/>
  <c r="AA739" i="20" s="1"/>
  <c r="AA738" i="20" s="1"/>
  <c r="AA737" i="20" s="1"/>
  <c r="AA736" i="20" s="1"/>
  <c r="AA761" i="20"/>
  <c r="AA750" i="20"/>
  <c r="AA749" i="20"/>
  <c r="AA753" i="20"/>
  <c r="AA756" i="20"/>
  <c r="AA755" i="20" s="1"/>
  <c r="AA754" i="20" s="1"/>
  <c r="AA762" i="20"/>
  <c r="AA766" i="20"/>
  <c r="AA765" i="20" s="1"/>
  <c r="AA764" i="20" s="1"/>
  <c r="AA763" i="20" s="1"/>
  <c r="AA774" i="20"/>
  <c r="AA781" i="20"/>
  <c r="AA780" i="20" s="1"/>
  <c r="AA779" i="20" s="1"/>
  <c r="AA778" i="20" s="1"/>
  <c r="AA777" i="20" s="1"/>
  <c r="AA776" i="20" s="1"/>
  <c r="AA775" i="20" s="1"/>
  <c r="AA788" i="20"/>
  <c r="AA791" i="20"/>
  <c r="AA790" i="20" s="1"/>
  <c r="AA789" i="20" s="1"/>
  <c r="AA795" i="20"/>
  <c r="AA794" i="20" s="1"/>
  <c r="AA793" i="20" s="1"/>
  <c r="AA798" i="20"/>
  <c r="AA802" i="20"/>
  <c r="AA801" i="20" s="1"/>
  <c r="AA800" i="20" s="1"/>
  <c r="AA805" i="20"/>
  <c r="AA804" i="20" s="1"/>
  <c r="AA803" i="20" s="1"/>
  <c r="AA813" i="20"/>
  <c r="AA812" i="20" s="1"/>
  <c r="AA811" i="20" s="1"/>
  <c r="AA816" i="20"/>
  <c r="AA826" i="20"/>
  <c r="AA829" i="20"/>
  <c r="AA828" i="20" s="1"/>
  <c r="AA827" i="20" s="1"/>
  <c r="AA833" i="20"/>
  <c r="AA832" i="20" s="1"/>
  <c r="AA831" i="20" s="1"/>
  <c r="AA830" i="20" s="1"/>
  <c r="AA840" i="20"/>
  <c r="AA839" i="20"/>
  <c r="AA846" i="20"/>
  <c r="AA845" i="20"/>
  <c r="AA852" i="20"/>
  <c r="AA851" i="20"/>
  <c r="AA858" i="20"/>
  <c r="AA857" i="20"/>
  <c r="AA866" i="20"/>
  <c r="AA865" i="20"/>
  <c r="AA864" i="20"/>
  <c r="AA871" i="20"/>
  <c r="AA878" i="20"/>
  <c r="AA877" i="20"/>
  <c r="AA876" i="20"/>
  <c r="AA881" i="20"/>
  <c r="AA880" i="20" s="1"/>
  <c r="AA879" i="20" s="1"/>
  <c r="AA888" i="20"/>
  <c r="AA887" i="20"/>
  <c r="AA886" i="20"/>
  <c r="AA893" i="20"/>
  <c r="AA892" i="20" s="1"/>
  <c r="AA891" i="20" s="1"/>
  <c r="AA890" i="20" s="1"/>
  <c r="AA897" i="20"/>
  <c r="AA896" i="20" s="1"/>
  <c r="AA895" i="20" s="1"/>
  <c r="AA894" i="20" s="1"/>
  <c r="AA901" i="20"/>
  <c r="AA908" i="20"/>
  <c r="AA912" i="20"/>
  <c r="AA915" i="20"/>
  <c r="AD914" i="20"/>
  <c r="AD913" i="20" s="1"/>
  <c r="AC914" i="20"/>
  <c r="AC913" i="20" s="1"/>
  <c r="AB914" i="20"/>
  <c r="AB913" i="20" s="1"/>
  <c r="AA914" i="20"/>
  <c r="AA913" i="20" s="1"/>
  <c r="AD911" i="20"/>
  <c r="AD910" i="20" s="1"/>
  <c r="AC911" i="20"/>
  <c r="AC910" i="20" s="1"/>
  <c r="AB911" i="20"/>
  <c r="AB910" i="20" s="1"/>
  <c r="AD907" i="20"/>
  <c r="AD903" i="20" s="1"/>
  <c r="AD902" i="20" s="1"/>
  <c r="AC907" i="20"/>
  <c r="AC903" i="20" s="1"/>
  <c r="AC902" i="20" s="1"/>
  <c r="AB907" i="20"/>
  <c r="AB903" i="20" s="1"/>
  <c r="AB902" i="20" s="1"/>
  <c r="AD900" i="20"/>
  <c r="AD899" i="20" s="1"/>
  <c r="AD898" i="20" s="1"/>
  <c r="AC900" i="20"/>
  <c r="AC899" i="20" s="1"/>
  <c r="AC898" i="20" s="1"/>
  <c r="AB900" i="20"/>
  <c r="AB899" i="20" s="1"/>
  <c r="AB898" i="20" s="1"/>
  <c r="AD896" i="20"/>
  <c r="AD895" i="20" s="1"/>
  <c r="AD894" i="20" s="1"/>
  <c r="AC896" i="20"/>
  <c r="AC895" i="20" s="1"/>
  <c r="AC894" i="20" s="1"/>
  <c r="AB896" i="20"/>
  <c r="AB895" i="20" s="1"/>
  <c r="AB894" i="20" s="1"/>
  <c r="AD892" i="20"/>
  <c r="AD891" i="20" s="1"/>
  <c r="AD890" i="20" s="1"/>
  <c r="AC892" i="20"/>
  <c r="AC891" i="20" s="1"/>
  <c r="AC890" i="20" s="1"/>
  <c r="AB892" i="20"/>
  <c r="AB891" i="20" s="1"/>
  <c r="AB890" i="20" s="1"/>
  <c r="AD885" i="20"/>
  <c r="AD884" i="20" s="1"/>
  <c r="AD883" i="20" s="1"/>
  <c r="AD882" i="20" s="1"/>
  <c r="AC885" i="20"/>
  <c r="AC884" i="20" s="1"/>
  <c r="AC883" i="20" s="1"/>
  <c r="AC882" i="20" s="1"/>
  <c r="AB885" i="20"/>
  <c r="AB884" i="20" s="1"/>
  <c r="AB883" i="20" s="1"/>
  <c r="AB882" i="20" s="1"/>
  <c r="AD880" i="20"/>
  <c r="AD879" i="20" s="1"/>
  <c r="AC880" i="20"/>
  <c r="AC879" i="20" s="1"/>
  <c r="AB880" i="20"/>
  <c r="AB879" i="20" s="1"/>
  <c r="AD875" i="20"/>
  <c r="AD874" i="20" s="1"/>
  <c r="AC875" i="20"/>
  <c r="AC874" i="20" s="1"/>
  <c r="AB875" i="20"/>
  <c r="AB874" i="20" s="1"/>
  <c r="AD870" i="20"/>
  <c r="AD869" i="20" s="1"/>
  <c r="AD868" i="20" s="1"/>
  <c r="AD867" i="20" s="1"/>
  <c r="AC870" i="20"/>
  <c r="AC869" i="20" s="1"/>
  <c r="AC868" i="20" s="1"/>
  <c r="AC867" i="20" s="1"/>
  <c r="AB870" i="20"/>
  <c r="AB869" i="20" s="1"/>
  <c r="AB868" i="20" s="1"/>
  <c r="AB867" i="20" s="1"/>
  <c r="AD863" i="20"/>
  <c r="AD862" i="20" s="1"/>
  <c r="AD861" i="20" s="1"/>
  <c r="AD860" i="20" s="1"/>
  <c r="AC863" i="20"/>
  <c r="AC862" i="20" s="1"/>
  <c r="AC861" i="20" s="1"/>
  <c r="AC860" i="20" s="1"/>
  <c r="AB863" i="20"/>
  <c r="AB862" i="20" s="1"/>
  <c r="AB861" i="20" s="1"/>
  <c r="AB860" i="20" s="1"/>
  <c r="AD856" i="20"/>
  <c r="AD855" i="20" s="1"/>
  <c r="AD854" i="20" s="1"/>
  <c r="AD853" i="20" s="1"/>
  <c r="AC856" i="20"/>
  <c r="AC855" i="20" s="1"/>
  <c r="AC854" i="20" s="1"/>
  <c r="AC853" i="20" s="1"/>
  <c r="AB856" i="20"/>
  <c r="AB855" i="20" s="1"/>
  <c r="AB854" i="20" s="1"/>
  <c r="AB853" i="20" s="1"/>
  <c r="AD850" i="20"/>
  <c r="AD849" i="20" s="1"/>
  <c r="AD848" i="20" s="1"/>
  <c r="AD847" i="20" s="1"/>
  <c r="AC850" i="20"/>
  <c r="AC849" i="20" s="1"/>
  <c r="AC848" i="20" s="1"/>
  <c r="AC847" i="20" s="1"/>
  <c r="AB850" i="20"/>
  <c r="AB849" i="20" s="1"/>
  <c r="AB848" i="20" s="1"/>
  <c r="AB847" i="20" s="1"/>
  <c r="AD844" i="20"/>
  <c r="AD843" i="20" s="1"/>
  <c r="AD842" i="20" s="1"/>
  <c r="AD841" i="20" s="1"/>
  <c r="AC844" i="20"/>
  <c r="AC843" i="20" s="1"/>
  <c r="AC842" i="20" s="1"/>
  <c r="AC841" i="20" s="1"/>
  <c r="AB844" i="20"/>
  <c r="AB843" i="20" s="1"/>
  <c r="AB842" i="20" s="1"/>
  <c r="AB841" i="20" s="1"/>
  <c r="AD838" i="20"/>
  <c r="AD837" i="20" s="1"/>
  <c r="AD836" i="20" s="1"/>
  <c r="AD835" i="20" s="1"/>
  <c r="AC838" i="20"/>
  <c r="AC837" i="20" s="1"/>
  <c r="AC836" i="20" s="1"/>
  <c r="AC835" i="20" s="1"/>
  <c r="AB838" i="20"/>
  <c r="AB837" i="20" s="1"/>
  <c r="AB836" i="20" s="1"/>
  <c r="AB835" i="20" s="1"/>
  <c r="AD832" i="20"/>
  <c r="AD831" i="20" s="1"/>
  <c r="AD830" i="20" s="1"/>
  <c r="AC832" i="20"/>
  <c r="AC831" i="20" s="1"/>
  <c r="AC830" i="20" s="1"/>
  <c r="AB832" i="20"/>
  <c r="AB831" i="20" s="1"/>
  <c r="AB830" i="20" s="1"/>
  <c r="AD828" i="20"/>
  <c r="AD827" i="20" s="1"/>
  <c r="AC828" i="20"/>
  <c r="AC827" i="20" s="1"/>
  <c r="AB828" i="20"/>
  <c r="AB827" i="20" s="1"/>
  <c r="AD825" i="20"/>
  <c r="AD824" i="20" s="1"/>
  <c r="AC825" i="20"/>
  <c r="AC824" i="20" s="1"/>
  <c r="AB825" i="20"/>
  <c r="AB824" i="20" s="1"/>
  <c r="AD815" i="20"/>
  <c r="AD814" i="20" s="1"/>
  <c r="AC815" i="20"/>
  <c r="AC814" i="20" s="1"/>
  <c r="AB815" i="20"/>
  <c r="AB814" i="20" s="1"/>
  <c r="AD812" i="20"/>
  <c r="AD811" i="20" s="1"/>
  <c r="AC812" i="20"/>
  <c r="AC811" i="20" s="1"/>
  <c r="AB812" i="20"/>
  <c r="AB811" i="20" s="1"/>
  <c r="AD804" i="20"/>
  <c r="AD803" i="20" s="1"/>
  <c r="AC804" i="20"/>
  <c r="AC803" i="20" s="1"/>
  <c r="AB804" i="20"/>
  <c r="AB803" i="20" s="1"/>
  <c r="AD801" i="20"/>
  <c r="AD800" i="20" s="1"/>
  <c r="AC801" i="20"/>
  <c r="AC800" i="20" s="1"/>
  <c r="AB801" i="20"/>
  <c r="AB800" i="20" s="1"/>
  <c r="AD797" i="20"/>
  <c r="AD796" i="20" s="1"/>
  <c r="AC797" i="20"/>
  <c r="AC796" i="20" s="1"/>
  <c r="AB797" i="20"/>
  <c r="AB796" i="20" s="1"/>
  <c r="AD794" i="20"/>
  <c r="AD793" i="20" s="1"/>
  <c r="AC794" i="20"/>
  <c r="AC793" i="20" s="1"/>
  <c r="AB794" i="20"/>
  <c r="AB793" i="20" s="1"/>
  <c r="AD790" i="20"/>
  <c r="AD789" i="20" s="1"/>
  <c r="AC790" i="20"/>
  <c r="AC789" i="20" s="1"/>
  <c r="AB790" i="20"/>
  <c r="AB789" i="20" s="1"/>
  <c r="AD787" i="20"/>
  <c r="AD786" i="20" s="1"/>
  <c r="AC787" i="20"/>
  <c r="AC786" i="20" s="1"/>
  <c r="AB787" i="20"/>
  <c r="AB786" i="20" s="1"/>
  <c r="AD780" i="20"/>
  <c r="AD779" i="20" s="1"/>
  <c r="AD778" i="20" s="1"/>
  <c r="AD777" i="20" s="1"/>
  <c r="AD776" i="20" s="1"/>
  <c r="AD775" i="20" s="1"/>
  <c r="AC780" i="20"/>
  <c r="AC779" i="20" s="1"/>
  <c r="AC778" i="20" s="1"/>
  <c r="AC777" i="20" s="1"/>
  <c r="AC776" i="20" s="1"/>
  <c r="AC775" i="20" s="1"/>
  <c r="AB780" i="20"/>
  <c r="AB779" i="20" s="1"/>
  <c r="AB778" i="20" s="1"/>
  <c r="AB777" i="20" s="1"/>
  <c r="AB776" i="20" s="1"/>
  <c r="AB775" i="20" s="1"/>
  <c r="AD773" i="20"/>
  <c r="AD772" i="20" s="1"/>
  <c r="AD771" i="20" s="1"/>
  <c r="AD770" i="20" s="1"/>
  <c r="AD769" i="20" s="1"/>
  <c r="AD768" i="20" s="1"/>
  <c r="AD767" i="20" s="1"/>
  <c r="AC773" i="20"/>
  <c r="AC772" i="20" s="1"/>
  <c r="AC771" i="20" s="1"/>
  <c r="AC770" i="20" s="1"/>
  <c r="AC769" i="20" s="1"/>
  <c r="AC768" i="20" s="1"/>
  <c r="AC767" i="20" s="1"/>
  <c r="AB773" i="20"/>
  <c r="AB772" i="20" s="1"/>
  <c r="AB771" i="20" s="1"/>
  <c r="AB770" i="20" s="1"/>
  <c r="AB769" i="20" s="1"/>
  <c r="AB768" i="20" s="1"/>
  <c r="AB767" i="20" s="1"/>
  <c r="AD765" i="20"/>
  <c r="AD764" i="20" s="1"/>
  <c r="AD763" i="20" s="1"/>
  <c r="AC765" i="20"/>
  <c r="AC764" i="20" s="1"/>
  <c r="AC763" i="20" s="1"/>
  <c r="AB765" i="20"/>
  <c r="AB764" i="20" s="1"/>
  <c r="AB763" i="20" s="1"/>
  <c r="AD760" i="20"/>
  <c r="AD759" i="20" s="1"/>
  <c r="AD758" i="20" s="1"/>
  <c r="AC760" i="20"/>
  <c r="AC759" i="20" s="1"/>
  <c r="AC758" i="20" s="1"/>
  <c r="AB760" i="20"/>
  <c r="AB759" i="20" s="1"/>
  <c r="AB758" i="20" s="1"/>
  <c r="AD756" i="20"/>
  <c r="AD755" i="20" s="1"/>
  <c r="AD754" i="20" s="1"/>
  <c r="AC756" i="20"/>
  <c r="AC755" i="20" s="1"/>
  <c r="AC754" i="20" s="1"/>
  <c r="AB756" i="20"/>
  <c r="AB755" i="20" s="1"/>
  <c r="AB754" i="20" s="1"/>
  <c r="AD752" i="20"/>
  <c r="AD751" i="20" s="1"/>
  <c r="AC752" i="20"/>
  <c r="AC751" i="20" s="1"/>
  <c r="AB752" i="20"/>
  <c r="AB751" i="20" s="1"/>
  <c r="AD748" i="20"/>
  <c r="AD747" i="20" s="1"/>
  <c r="AC748" i="20"/>
  <c r="AC747" i="20" s="1"/>
  <c r="AB748" i="20"/>
  <c r="AB747" i="20" s="1"/>
  <c r="AD741" i="20"/>
  <c r="AD740" i="20" s="1"/>
  <c r="AD739" i="20" s="1"/>
  <c r="AD738" i="20" s="1"/>
  <c r="AD737" i="20" s="1"/>
  <c r="AD736" i="20" s="1"/>
  <c r="AC741" i="20"/>
  <c r="AC740" i="20" s="1"/>
  <c r="AC739" i="20" s="1"/>
  <c r="AC738" i="20" s="1"/>
  <c r="AC737" i="20" s="1"/>
  <c r="AC736" i="20" s="1"/>
  <c r="AB741" i="20"/>
  <c r="AB740" i="20" s="1"/>
  <c r="AB739" i="20" s="1"/>
  <c r="AB738" i="20" s="1"/>
  <c r="AB737" i="20" s="1"/>
  <c r="AB736" i="20" s="1"/>
  <c r="AD734" i="20"/>
  <c r="AD733" i="20" s="1"/>
  <c r="AD732" i="20" s="1"/>
  <c r="AC734" i="20"/>
  <c r="AC733" i="20" s="1"/>
  <c r="AC732" i="20" s="1"/>
  <c r="AB734" i="20"/>
  <c r="AB733" i="20" s="1"/>
  <c r="AB732" i="20" s="1"/>
  <c r="AD730" i="20"/>
  <c r="AD729" i="20" s="1"/>
  <c r="AD728" i="20" s="1"/>
  <c r="AC730" i="20"/>
  <c r="AC729" i="20" s="1"/>
  <c r="AC728" i="20" s="1"/>
  <c r="AB730" i="20"/>
  <c r="AB729" i="20" s="1"/>
  <c r="AB728" i="20" s="1"/>
  <c r="AD723" i="20"/>
  <c r="AD722" i="20" s="1"/>
  <c r="AD721" i="20" s="1"/>
  <c r="AC723" i="20"/>
  <c r="AC722" i="20" s="1"/>
  <c r="AC721" i="20" s="1"/>
  <c r="AB723" i="20"/>
  <c r="AB722" i="20" s="1"/>
  <c r="AB721" i="20" s="1"/>
  <c r="AD719" i="20"/>
  <c r="AD718" i="20" s="1"/>
  <c r="AC719" i="20"/>
  <c r="AC718" i="20" s="1"/>
  <c r="AB719" i="20"/>
  <c r="AB718" i="20" s="1"/>
  <c r="AD716" i="20"/>
  <c r="AD715" i="20" s="1"/>
  <c r="AC716" i="20"/>
  <c r="AC715" i="20" s="1"/>
  <c r="AB716" i="20"/>
  <c r="AB715" i="20" s="1"/>
  <c r="AD711" i="20"/>
  <c r="AD710" i="20" s="1"/>
  <c r="AC711" i="20"/>
  <c r="AC710" i="20" s="1"/>
  <c r="AB711" i="20"/>
  <c r="AB710" i="20" s="1"/>
  <c r="AD704" i="20"/>
  <c r="AD703" i="20" s="1"/>
  <c r="AD702" i="20" s="1"/>
  <c r="AC704" i="20"/>
  <c r="AC703" i="20" s="1"/>
  <c r="AC702" i="20" s="1"/>
  <c r="AB704" i="20"/>
  <c r="AB703" i="20" s="1"/>
  <c r="AB702" i="20" s="1"/>
  <c r="AD696" i="20"/>
  <c r="AD695" i="20" s="1"/>
  <c r="AD694" i="20" s="1"/>
  <c r="AC696" i="20"/>
  <c r="AC695" i="20" s="1"/>
  <c r="AC694" i="20" s="1"/>
  <c r="AB696" i="20"/>
  <c r="AB695" i="20" s="1"/>
  <c r="AB694" i="20" s="1"/>
  <c r="AD692" i="20"/>
  <c r="AD691" i="20" s="1"/>
  <c r="AD690" i="20" s="1"/>
  <c r="AC692" i="20"/>
  <c r="AC691" i="20" s="1"/>
  <c r="AC690" i="20" s="1"/>
  <c r="AB692" i="20"/>
  <c r="AB691" i="20" s="1"/>
  <c r="AB690" i="20" s="1"/>
  <c r="AD688" i="20"/>
  <c r="AD687" i="20" s="1"/>
  <c r="AD686" i="20" s="1"/>
  <c r="AC688" i="20"/>
  <c r="AC687" i="20" s="1"/>
  <c r="AC686" i="20" s="1"/>
  <c r="AB688" i="20"/>
  <c r="AB687" i="20" s="1"/>
  <c r="AB686" i="20" s="1"/>
  <c r="AD684" i="20"/>
  <c r="AD683" i="20" s="1"/>
  <c r="AD682" i="20" s="1"/>
  <c r="AC684" i="20"/>
  <c r="AC683" i="20" s="1"/>
  <c r="AC682" i="20" s="1"/>
  <c r="AB684" i="20"/>
  <c r="AB683" i="20" s="1"/>
  <c r="AB682" i="20" s="1"/>
  <c r="AD680" i="20"/>
  <c r="AD679" i="20" s="1"/>
  <c r="AD678" i="20" s="1"/>
  <c r="AC680" i="20"/>
  <c r="AC679" i="20" s="1"/>
  <c r="AC678" i="20" s="1"/>
  <c r="AB680" i="20"/>
  <c r="AB679" i="20" s="1"/>
  <c r="AB678" i="20" s="1"/>
  <c r="AD676" i="20"/>
  <c r="AD675" i="20" s="1"/>
  <c r="AD674" i="20" s="1"/>
  <c r="AC676" i="20"/>
  <c r="AC675" i="20" s="1"/>
  <c r="AC674" i="20" s="1"/>
  <c r="AB676" i="20"/>
  <c r="AB675" i="20" s="1"/>
  <c r="AB674" i="20" s="1"/>
  <c r="AD672" i="20"/>
  <c r="AD671" i="20" s="1"/>
  <c r="AD670" i="20" s="1"/>
  <c r="AC672" i="20"/>
  <c r="AC671" i="20" s="1"/>
  <c r="AC670" i="20" s="1"/>
  <c r="AB672" i="20"/>
  <c r="AB671" i="20" s="1"/>
  <c r="AB670" i="20" s="1"/>
  <c r="AD668" i="20"/>
  <c r="AD667" i="20" s="1"/>
  <c r="AD666" i="20" s="1"/>
  <c r="AC668" i="20"/>
  <c r="AC667" i="20" s="1"/>
  <c r="AC666" i="20" s="1"/>
  <c r="AB668" i="20"/>
  <c r="AB667" i="20" s="1"/>
  <c r="AB666" i="20" s="1"/>
  <c r="AD664" i="20"/>
  <c r="AD663" i="20" s="1"/>
  <c r="AC664" i="20"/>
  <c r="AC663" i="20" s="1"/>
  <c r="AB664" i="20"/>
  <c r="AB663" i="20" s="1"/>
  <c r="AD661" i="20"/>
  <c r="AD660" i="20" s="1"/>
  <c r="AC661" i="20"/>
  <c r="AC660" i="20" s="1"/>
  <c r="AB661" i="20"/>
  <c r="AB660" i="20" s="1"/>
  <c r="AD658" i="20"/>
  <c r="AD657" i="20" s="1"/>
  <c r="AC658" i="20"/>
  <c r="AC657" i="20" s="1"/>
  <c r="AB658" i="20"/>
  <c r="AB657" i="20" s="1"/>
  <c r="AD651" i="20"/>
  <c r="AD650" i="20" s="1"/>
  <c r="AC651" i="20"/>
  <c r="AC650" i="20" s="1"/>
  <c r="AB651" i="20"/>
  <c r="AB650" i="20" s="1"/>
  <c r="AD646" i="20"/>
  <c r="AD645" i="20" s="1"/>
  <c r="AC646" i="20"/>
  <c r="AC645" i="20" s="1"/>
  <c r="AB646" i="20"/>
  <c r="AB645" i="20" s="1"/>
  <c r="AD640" i="20"/>
  <c r="AD639" i="20" s="1"/>
  <c r="AD638" i="20" s="1"/>
  <c r="AD637" i="20" s="1"/>
  <c r="AD636" i="20" s="1"/>
  <c r="AC640" i="20"/>
  <c r="AC639" i="20" s="1"/>
  <c r="AC638" i="20" s="1"/>
  <c r="AC637" i="20" s="1"/>
  <c r="AC636" i="20" s="1"/>
  <c r="AB640" i="20"/>
  <c r="AB639" i="20" s="1"/>
  <c r="AB638" i="20" s="1"/>
  <c r="AB637" i="20" s="1"/>
  <c r="AB636" i="20" s="1"/>
  <c r="AD630" i="20"/>
  <c r="AD629" i="20" s="1"/>
  <c r="AC630" i="20"/>
  <c r="AC629" i="20" s="1"/>
  <c r="AC628" i="20" s="1"/>
  <c r="AB630" i="20"/>
  <c r="AB629" i="20" s="1"/>
  <c r="AD626" i="20"/>
  <c r="AD625" i="20" s="1"/>
  <c r="AD624" i="20" s="1"/>
  <c r="AC626" i="20"/>
  <c r="AC625" i="20" s="1"/>
  <c r="AC624" i="20" s="1"/>
  <c r="AB626" i="20"/>
  <c r="AB625" i="20" s="1"/>
  <c r="AB624" i="20" s="1"/>
  <c r="AD623" i="20"/>
  <c r="AC623" i="20"/>
  <c r="AB623" i="20"/>
  <c r="AD618" i="20"/>
  <c r="AD617" i="20" s="1"/>
  <c r="AD616" i="20" s="1"/>
  <c r="AC618" i="20"/>
  <c r="AC617" i="20" s="1"/>
  <c r="AC616" i="20" s="1"/>
  <c r="AB618" i="20"/>
  <c r="AB617" i="20" s="1"/>
  <c r="AB616" i="20" s="1"/>
  <c r="AD614" i="20"/>
  <c r="AD613" i="20" s="1"/>
  <c r="AC614" i="20"/>
  <c r="AC613" i="20" s="1"/>
  <c r="AB614" i="20"/>
  <c r="AB613" i="20" s="1"/>
  <c r="AD603" i="20"/>
  <c r="AD602" i="20" s="1"/>
  <c r="AD601" i="20" s="1"/>
  <c r="AD600" i="20" s="1"/>
  <c r="AD599" i="20" s="1"/>
  <c r="AC603" i="20"/>
  <c r="AC602" i="20" s="1"/>
  <c r="AC601" i="20" s="1"/>
  <c r="AC600" i="20" s="1"/>
  <c r="AC599" i="20" s="1"/>
  <c r="AB603" i="20"/>
  <c r="AB602" i="20" s="1"/>
  <c r="AB601" i="20" s="1"/>
  <c r="AB600" i="20" s="1"/>
  <c r="AB599" i="20" s="1"/>
  <c r="AD597" i="20"/>
  <c r="AD596" i="20" s="1"/>
  <c r="AD595" i="20" s="1"/>
  <c r="AC597" i="20"/>
  <c r="AC596" i="20" s="1"/>
  <c r="AC595" i="20" s="1"/>
  <c r="AB597" i="20"/>
  <c r="AB596" i="20" s="1"/>
  <c r="AB595" i="20" s="1"/>
  <c r="AD593" i="20"/>
  <c r="AD592" i="20" s="1"/>
  <c r="AD591" i="20" s="1"/>
  <c r="AC593" i="20"/>
  <c r="AC592" i="20" s="1"/>
  <c r="AC591" i="20" s="1"/>
  <c r="AB593" i="20"/>
  <c r="AB592" i="20" s="1"/>
  <c r="AB591" i="20" s="1"/>
  <c r="AD589" i="20"/>
  <c r="AD588" i="20" s="1"/>
  <c r="AD587" i="20" s="1"/>
  <c r="AC589" i="20"/>
  <c r="AC588" i="20" s="1"/>
  <c r="AC587" i="20" s="1"/>
  <c r="AB589" i="20"/>
  <c r="AB588" i="20" s="1"/>
  <c r="AB587" i="20" s="1"/>
  <c r="AD585" i="20"/>
  <c r="AD584" i="20" s="1"/>
  <c r="AD583" i="20" s="1"/>
  <c r="AC585" i="20"/>
  <c r="AC584" i="20" s="1"/>
  <c r="AC583" i="20" s="1"/>
  <c r="AB585" i="20"/>
  <c r="AB584" i="20" s="1"/>
  <c r="AB583" i="20" s="1"/>
  <c r="AD581" i="20"/>
  <c r="AD580" i="20" s="1"/>
  <c r="AC581" i="20"/>
  <c r="AC580" i="20" s="1"/>
  <c r="AB581" i="20"/>
  <c r="AB580" i="20" s="1"/>
  <c r="AD578" i="20"/>
  <c r="AC578" i="20"/>
  <c r="AB578" i="20"/>
  <c r="AA578" i="20"/>
  <c r="AD576" i="20"/>
  <c r="AC576" i="20"/>
  <c r="AB576" i="20"/>
  <c r="AD573" i="20"/>
  <c r="AC573" i="20"/>
  <c r="AB573" i="20"/>
  <c r="AD569" i="20"/>
  <c r="AD568" i="20" s="1"/>
  <c r="AD567" i="20" s="1"/>
  <c r="AC569" i="20"/>
  <c r="AC568" i="20" s="1"/>
  <c r="AC567" i="20" s="1"/>
  <c r="AB569" i="20"/>
  <c r="AB568" i="20" s="1"/>
  <c r="AB567" i="20" s="1"/>
  <c r="AD565" i="20"/>
  <c r="AD564" i="20" s="1"/>
  <c r="AC565" i="20"/>
  <c r="AC564" i="20" s="1"/>
  <c r="AB565" i="20"/>
  <c r="AD562" i="20"/>
  <c r="AC562" i="20"/>
  <c r="AB562" i="20"/>
  <c r="AD557" i="20"/>
  <c r="AC557" i="20"/>
  <c r="AC556" i="20" s="1"/>
  <c r="AC555" i="20" s="1"/>
  <c r="AB557" i="20"/>
  <c r="AB556" i="20" s="1"/>
  <c r="AB555" i="20" s="1"/>
  <c r="AA557" i="20"/>
  <c r="AA556" i="20" s="1"/>
  <c r="AA555" i="20" s="1"/>
  <c r="AD556" i="20"/>
  <c r="AD555" i="20" s="1"/>
  <c r="AD553" i="20"/>
  <c r="AD552" i="20" s="1"/>
  <c r="AD551" i="20" s="1"/>
  <c r="AC553" i="20"/>
  <c r="AC552" i="20" s="1"/>
  <c r="AC551" i="20" s="1"/>
  <c r="AB553" i="20"/>
  <c r="AB552" i="20" s="1"/>
  <c r="AB551" i="20" s="1"/>
  <c r="AD548" i="20"/>
  <c r="AC548" i="20"/>
  <c r="AC547" i="20" s="1"/>
  <c r="AB548" i="20"/>
  <c r="AD545" i="20"/>
  <c r="AC545" i="20"/>
  <c r="AB545" i="20"/>
  <c r="AD540" i="20"/>
  <c r="AD539" i="20" s="1"/>
  <c r="AD538" i="20" s="1"/>
  <c r="AC540" i="20"/>
  <c r="AC539" i="20" s="1"/>
  <c r="AC538" i="20" s="1"/>
  <c r="AB540" i="20"/>
  <c r="AB539" i="20" s="1"/>
  <c r="AB538" i="20" s="1"/>
  <c r="AA540" i="20"/>
  <c r="AA539" i="20" s="1"/>
  <c r="AA538" i="20" s="1"/>
  <c r="AD536" i="20"/>
  <c r="AD535" i="20" s="1"/>
  <c r="AD534" i="20" s="1"/>
  <c r="AC536" i="20"/>
  <c r="AC535" i="20" s="1"/>
  <c r="AC534" i="20" s="1"/>
  <c r="AB536" i="20"/>
  <c r="AB535" i="20" s="1"/>
  <c r="AB534" i="20" s="1"/>
  <c r="AA536" i="20"/>
  <c r="AA535" i="20" s="1"/>
  <c r="AA534" i="20" s="1"/>
  <c r="AD531" i="20"/>
  <c r="AC531" i="20"/>
  <c r="AC530" i="20" s="1"/>
  <c r="AC529" i="20" s="1"/>
  <c r="AC528" i="20" s="1"/>
  <c r="AB531" i="20"/>
  <c r="AB530" i="20" s="1"/>
  <c r="AB529" i="20" s="1"/>
  <c r="AB528" i="20" s="1"/>
  <c r="AA531" i="20"/>
  <c r="AA530" i="20" s="1"/>
  <c r="AA529" i="20" s="1"/>
  <c r="AA528" i="20" s="1"/>
  <c r="AD530" i="20"/>
  <c r="AD529" i="20" s="1"/>
  <c r="AD528" i="20" s="1"/>
  <c r="AD525" i="20"/>
  <c r="AD524" i="20" s="1"/>
  <c r="AD523" i="20" s="1"/>
  <c r="AC525" i="20"/>
  <c r="AC524" i="20" s="1"/>
  <c r="AC523" i="20" s="1"/>
  <c r="AB525" i="20"/>
  <c r="AB524" i="20" s="1"/>
  <c r="AB523" i="20" s="1"/>
  <c r="AA525" i="20"/>
  <c r="AA524" i="20" s="1"/>
  <c r="AA523" i="20" s="1"/>
  <c r="AD521" i="20"/>
  <c r="AD520" i="20" s="1"/>
  <c r="AD519" i="20" s="1"/>
  <c r="AC521" i="20"/>
  <c r="AC520" i="20" s="1"/>
  <c r="AC519" i="20" s="1"/>
  <c r="AB521" i="20"/>
  <c r="AB520" i="20" s="1"/>
  <c r="AB519" i="20" s="1"/>
  <c r="AA521" i="20"/>
  <c r="AA520" i="20" s="1"/>
  <c r="AA519" i="20" s="1"/>
  <c r="AD516" i="20"/>
  <c r="AC516" i="20"/>
  <c r="AC515" i="20" s="1"/>
  <c r="AB516" i="20"/>
  <c r="AB515" i="20" s="1"/>
  <c r="AA516" i="20"/>
  <c r="AA515" i="20" s="1"/>
  <c r="AD515" i="20"/>
  <c r="AD514" i="20" s="1"/>
  <c r="AD508" i="20"/>
  <c r="AD507" i="20" s="1"/>
  <c r="AD506" i="20" s="1"/>
  <c r="AC508" i="20"/>
  <c r="AC507" i="20" s="1"/>
  <c r="AC506" i="20" s="1"/>
  <c r="AB508" i="20"/>
  <c r="AB507" i="20" s="1"/>
  <c r="AB506" i="20" s="1"/>
  <c r="AA508" i="20"/>
  <c r="AA507" i="20" s="1"/>
  <c r="AA506" i="20" s="1"/>
  <c r="AD503" i="20"/>
  <c r="AD502" i="20" s="1"/>
  <c r="AD501" i="20" s="1"/>
  <c r="AD500" i="20" s="1"/>
  <c r="AC503" i="20"/>
  <c r="AC502" i="20" s="1"/>
  <c r="AC501" i="20" s="1"/>
  <c r="AC500" i="20" s="1"/>
  <c r="AB503" i="20"/>
  <c r="AB502" i="20" s="1"/>
  <c r="AB501" i="20" s="1"/>
  <c r="AB500" i="20" s="1"/>
  <c r="AA503" i="20"/>
  <c r="AA502" i="20" s="1"/>
  <c r="AA501" i="20" s="1"/>
  <c r="AA500" i="20" s="1"/>
  <c r="AD495" i="20"/>
  <c r="AD494" i="20" s="1"/>
  <c r="AC495" i="20"/>
  <c r="AC494" i="20" s="1"/>
  <c r="AB495" i="20"/>
  <c r="AB494" i="20" s="1"/>
  <c r="AA495" i="20"/>
  <c r="AA494" i="20" s="1"/>
  <c r="AD492" i="20"/>
  <c r="AC492" i="20"/>
  <c r="AC491" i="20" s="1"/>
  <c r="AC490" i="20" s="1"/>
  <c r="AB492" i="20"/>
  <c r="AB491" i="20" s="1"/>
  <c r="AB490" i="20" s="1"/>
  <c r="AA492" i="20"/>
  <c r="AA491" i="20" s="1"/>
  <c r="AA490" i="20" s="1"/>
  <c r="AD491" i="20"/>
  <c r="AD490" i="20" s="1"/>
  <c r="AD488" i="20"/>
  <c r="AD487" i="20" s="1"/>
  <c r="AD486" i="20" s="1"/>
  <c r="AC488" i="20"/>
  <c r="AC487" i="20" s="1"/>
  <c r="AC486" i="20" s="1"/>
  <c r="AB488" i="20"/>
  <c r="AB487" i="20" s="1"/>
  <c r="AB486" i="20" s="1"/>
  <c r="AA488" i="20"/>
  <c r="AA487" i="20" s="1"/>
  <c r="AA486" i="20" s="1"/>
  <c r="AD484" i="20"/>
  <c r="AC484" i="20"/>
  <c r="AB484" i="20"/>
  <c r="AB483" i="20" s="1"/>
  <c r="AB482" i="20" s="1"/>
  <c r="AA484" i="20"/>
  <c r="AA483" i="20" s="1"/>
  <c r="AA482" i="20" s="1"/>
  <c r="AD483" i="20"/>
  <c r="AD482" i="20" s="1"/>
  <c r="AC483" i="20"/>
  <c r="AC482" i="20" s="1"/>
  <c r="AD480" i="20"/>
  <c r="AD479" i="20" s="1"/>
  <c r="AC480" i="20"/>
  <c r="AC479" i="20" s="1"/>
  <c r="AB480" i="20"/>
  <c r="AB479" i="20" s="1"/>
  <c r="AA480" i="20"/>
  <c r="AA479" i="20" s="1"/>
  <c r="AD476" i="20"/>
  <c r="AD475" i="20" s="1"/>
  <c r="AC476" i="20"/>
  <c r="AC475" i="20" s="1"/>
  <c r="AB476" i="20"/>
  <c r="AB475" i="20" s="1"/>
  <c r="AA476" i="20"/>
  <c r="AA475" i="20" s="1"/>
  <c r="AD469" i="20"/>
  <c r="AD468" i="20" s="1"/>
  <c r="AD467" i="20" s="1"/>
  <c r="AC469" i="20"/>
  <c r="AC468" i="20" s="1"/>
  <c r="AC467" i="20" s="1"/>
  <c r="AB469" i="20"/>
  <c r="AB468" i="20" s="1"/>
  <c r="AB467" i="20" s="1"/>
  <c r="AA469" i="20"/>
  <c r="AA468" i="20" s="1"/>
  <c r="AA467" i="20" s="1"/>
  <c r="AD465" i="20"/>
  <c r="AC465" i="20"/>
  <c r="AC464" i="20" s="1"/>
  <c r="AC463" i="20" s="1"/>
  <c r="AB465" i="20"/>
  <c r="AB464" i="20" s="1"/>
  <c r="AB463" i="20" s="1"/>
  <c r="AA465" i="20"/>
  <c r="AA464" i="20" s="1"/>
  <c r="AA463" i="20" s="1"/>
  <c r="AD464" i="20"/>
  <c r="AD463" i="20" s="1"/>
  <c r="AD461" i="20"/>
  <c r="AC461" i="20"/>
  <c r="AC460" i="20" s="1"/>
  <c r="AB461" i="20"/>
  <c r="AB460" i="20" s="1"/>
  <c r="AA461" i="20"/>
  <c r="AA460" i="20" s="1"/>
  <c r="AD460" i="20"/>
  <c r="AD458" i="20"/>
  <c r="AD457" i="20" s="1"/>
  <c r="AC458" i="20"/>
  <c r="AC457" i="20" s="1"/>
  <c r="AB458" i="20"/>
  <c r="AB457" i="20" s="1"/>
  <c r="AA458" i="20"/>
  <c r="AA457" i="20" s="1"/>
  <c r="AD455" i="20"/>
  <c r="AD454" i="20" s="1"/>
  <c r="AC455" i="20"/>
  <c r="AC454" i="20" s="1"/>
  <c r="AB455" i="20"/>
  <c r="AB454" i="20" s="1"/>
  <c r="AA455" i="20"/>
  <c r="AA454" i="20" s="1"/>
  <c r="AD451" i="20"/>
  <c r="AD450" i="20" s="1"/>
  <c r="AD449" i="20" s="1"/>
  <c r="AC451" i="20"/>
  <c r="AC450" i="20" s="1"/>
  <c r="AC449" i="20" s="1"/>
  <c r="AB451" i="20"/>
  <c r="AB450" i="20" s="1"/>
  <c r="AB449" i="20" s="1"/>
  <c r="AA451" i="20"/>
  <c r="AA450" i="20" s="1"/>
  <c r="AA449" i="20" s="1"/>
  <c r="AD443" i="20"/>
  <c r="AD442" i="20" s="1"/>
  <c r="AC443" i="20"/>
  <c r="AC442" i="20" s="1"/>
  <c r="AB443" i="20"/>
  <c r="AB442" i="20" s="1"/>
  <c r="AA443" i="20"/>
  <c r="AA442" i="20" s="1"/>
  <c r="AD440" i="20"/>
  <c r="AD439" i="20" s="1"/>
  <c r="AC440" i="20"/>
  <c r="AC439" i="20" s="1"/>
  <c r="AB440" i="20"/>
  <c r="AB439" i="20" s="1"/>
  <c r="AA440" i="20"/>
  <c r="AA439" i="20" s="1"/>
  <c r="AD435" i="20"/>
  <c r="AD434" i="20" s="1"/>
  <c r="AC435" i="20"/>
  <c r="AC434" i="20" s="1"/>
  <c r="AB435" i="20"/>
  <c r="AB434" i="20" s="1"/>
  <c r="AA435" i="20"/>
  <c r="AA434" i="20" s="1"/>
  <c r="AD428" i="20"/>
  <c r="AD427" i="20" s="1"/>
  <c r="AD426" i="20" s="1"/>
  <c r="AD425" i="20" s="1"/>
  <c r="AC428" i="20"/>
  <c r="AC427" i="20" s="1"/>
  <c r="AC426" i="20" s="1"/>
  <c r="AC425" i="20" s="1"/>
  <c r="AB428" i="20"/>
  <c r="AB427" i="20" s="1"/>
  <c r="AB426" i="20" s="1"/>
  <c r="AB425" i="20" s="1"/>
  <c r="AA428" i="20"/>
  <c r="AA427" i="20" s="1"/>
  <c r="AA426" i="20" s="1"/>
  <c r="AA425" i="20" s="1"/>
  <c r="AD423" i="20"/>
  <c r="AC423" i="20"/>
  <c r="AB423" i="20"/>
  <c r="AB422" i="20" s="1"/>
  <c r="AA423" i="20"/>
  <c r="AA422" i="20" s="1"/>
  <c r="AD422" i="20"/>
  <c r="AC422" i="20"/>
  <c r="AD420" i="20"/>
  <c r="AD419" i="20" s="1"/>
  <c r="AC420" i="20"/>
  <c r="AC419" i="20" s="1"/>
  <c r="AB420" i="20"/>
  <c r="AB419" i="20" s="1"/>
  <c r="AA420" i="20"/>
  <c r="AA419" i="20" s="1"/>
  <c r="AD416" i="20"/>
  <c r="AD415" i="20" s="1"/>
  <c r="AC416" i="20"/>
  <c r="AC415" i="20" s="1"/>
  <c r="AB416" i="20"/>
  <c r="AB415" i="20" s="1"/>
  <c r="AA416" i="20"/>
  <c r="AA415" i="20" s="1"/>
  <c r="AD413" i="20"/>
  <c r="AD412" i="20" s="1"/>
  <c r="AC413" i="20"/>
  <c r="AC412" i="20" s="1"/>
  <c r="AB413" i="20"/>
  <c r="AB412" i="20" s="1"/>
  <c r="AA413" i="20"/>
  <c r="AA412" i="20" s="1"/>
  <c r="AD404" i="20"/>
  <c r="AD403" i="20" s="1"/>
  <c r="AD402" i="20" s="1"/>
  <c r="AC404" i="20"/>
  <c r="AC403" i="20" s="1"/>
  <c r="AC402" i="20" s="1"/>
  <c r="AB404" i="20"/>
  <c r="AB403" i="20" s="1"/>
  <c r="AB402" i="20" s="1"/>
  <c r="AA404" i="20"/>
  <c r="AA403" i="20" s="1"/>
  <c r="AA402" i="20" s="1"/>
  <c r="AD400" i="20"/>
  <c r="AD399" i="20" s="1"/>
  <c r="AD398" i="20" s="1"/>
  <c r="AC400" i="20"/>
  <c r="AC399" i="20" s="1"/>
  <c r="AC398" i="20" s="1"/>
  <c r="AB400" i="20"/>
  <c r="AB399" i="20" s="1"/>
  <c r="AB398" i="20" s="1"/>
  <c r="AA400" i="20"/>
  <c r="AA399" i="20" s="1"/>
  <c r="AA398" i="20" s="1"/>
  <c r="AD394" i="20"/>
  <c r="AD393" i="20" s="1"/>
  <c r="AC394" i="20"/>
  <c r="AC393" i="20" s="1"/>
  <c r="AB394" i="20"/>
  <c r="AB393" i="20" s="1"/>
  <c r="AA394" i="20"/>
  <c r="AA393" i="20" s="1"/>
  <c r="AD390" i="20"/>
  <c r="AD389" i="20" s="1"/>
  <c r="AC390" i="20"/>
  <c r="AC389" i="20" s="1"/>
  <c r="AB390" i="20"/>
  <c r="AB389" i="20" s="1"/>
  <c r="AA390" i="20"/>
  <c r="AA389" i="20" s="1"/>
  <c r="AD386" i="20"/>
  <c r="AD385" i="20" s="1"/>
  <c r="AC386" i="20"/>
  <c r="AC385" i="20" s="1"/>
  <c r="AB386" i="20"/>
  <c r="AB385" i="20" s="1"/>
  <c r="AA386" i="20"/>
  <c r="AA385" i="20" s="1"/>
  <c r="AD382" i="20"/>
  <c r="AD381" i="20" s="1"/>
  <c r="AC382" i="20"/>
  <c r="AC381" i="20" s="1"/>
  <c r="AB382" i="20"/>
  <c r="AB381" i="20" s="1"/>
  <c r="AA382" i="20"/>
  <c r="AA381" i="20" s="1"/>
  <c r="AD378" i="20"/>
  <c r="AD377" i="20" s="1"/>
  <c r="AC378" i="20"/>
  <c r="AC377" i="20" s="1"/>
  <c r="AB378" i="20"/>
  <c r="AB377" i="20" s="1"/>
  <c r="AA378" i="20"/>
  <c r="AA377" i="20" s="1"/>
  <c r="AD372" i="20"/>
  <c r="AD371" i="20" s="1"/>
  <c r="AD370" i="20" s="1"/>
  <c r="AD369" i="20" s="1"/>
  <c r="AD368" i="20" s="1"/>
  <c r="AC372" i="20"/>
  <c r="AC371" i="20" s="1"/>
  <c r="AC370" i="20" s="1"/>
  <c r="AC369" i="20" s="1"/>
  <c r="AC368" i="20" s="1"/>
  <c r="AB372" i="20"/>
  <c r="AB371" i="20" s="1"/>
  <c r="AB370" i="20" s="1"/>
  <c r="AB369" i="20" s="1"/>
  <c r="AB368" i="20" s="1"/>
  <c r="AA372" i="20"/>
  <c r="AA371" i="20" s="1"/>
  <c r="AA370" i="20" s="1"/>
  <c r="AA369" i="20" s="1"/>
  <c r="AA368" i="20" s="1"/>
  <c r="AD365" i="20"/>
  <c r="AD364" i="20" s="1"/>
  <c r="AD363" i="20" s="1"/>
  <c r="AC365" i="20"/>
  <c r="AC364" i="20" s="1"/>
  <c r="AC363" i="20" s="1"/>
  <c r="AB365" i="20"/>
  <c r="AB364" i="20" s="1"/>
  <c r="AB363" i="20" s="1"/>
  <c r="AA365" i="20"/>
  <c r="AA364" i="20" s="1"/>
  <c r="AA363" i="20" s="1"/>
  <c r="AD361" i="20"/>
  <c r="AD360" i="20" s="1"/>
  <c r="AD359" i="20" s="1"/>
  <c r="AC361" i="20"/>
  <c r="AB361" i="20"/>
  <c r="AA361" i="20"/>
  <c r="AA360" i="20" s="1"/>
  <c r="AD350" i="20"/>
  <c r="AD349" i="20" s="1"/>
  <c r="AD348" i="20" s="1"/>
  <c r="AC350" i="20"/>
  <c r="AC349" i="20" s="1"/>
  <c r="AC348" i="20" s="1"/>
  <c r="AB350" i="20"/>
  <c r="AB349" i="20" s="1"/>
  <c r="AB348" i="20" s="1"/>
  <c r="AA350" i="20"/>
  <c r="AA349" i="20" s="1"/>
  <c r="AA348" i="20" s="1"/>
  <c r="AD346" i="20"/>
  <c r="AC346" i="20"/>
  <c r="AC345" i="20" s="1"/>
  <c r="AC344" i="20" s="1"/>
  <c r="AB346" i="20"/>
  <c r="AB345" i="20" s="1"/>
  <c r="AB344" i="20" s="1"/>
  <c r="AA346" i="20"/>
  <c r="AA345" i="20" s="1"/>
  <c r="AA344" i="20" s="1"/>
  <c r="AD345" i="20"/>
  <c r="AD344" i="20" s="1"/>
  <c r="AD342" i="20"/>
  <c r="AD341" i="20" s="1"/>
  <c r="AD340" i="20" s="1"/>
  <c r="AC342" i="20"/>
  <c r="AC341" i="20" s="1"/>
  <c r="AC340" i="20" s="1"/>
  <c r="AA342" i="20"/>
  <c r="AA341" i="20" s="1"/>
  <c r="AA340" i="20" s="1"/>
  <c r="AB341" i="20"/>
  <c r="AB340" i="20" s="1"/>
  <c r="AD334" i="20"/>
  <c r="AD333" i="20" s="1"/>
  <c r="AD332" i="20" s="1"/>
  <c r="AC334" i="20"/>
  <c r="AC333" i="20" s="1"/>
  <c r="AC332" i="20" s="1"/>
  <c r="AB334" i="20"/>
  <c r="AB333" i="20" s="1"/>
  <c r="AB332" i="20" s="1"/>
  <c r="AA334" i="20"/>
  <c r="AA333" i="20" s="1"/>
  <c r="AA332"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20" i="20"/>
  <c r="AD319" i="20" s="1"/>
  <c r="AD318" i="20" s="1"/>
  <c r="AC320" i="20"/>
  <c r="AC319" i="20" s="1"/>
  <c r="AC318" i="20" s="1"/>
  <c r="AB320" i="20"/>
  <c r="AB319" i="20" s="1"/>
  <c r="AB318" i="20" s="1"/>
  <c r="AA320" i="20"/>
  <c r="AA319" i="20" s="1"/>
  <c r="AA318" i="20" s="1"/>
  <c r="AD316" i="20"/>
  <c r="AD315" i="20" s="1"/>
  <c r="AD314" i="20" s="1"/>
  <c r="AC316" i="20"/>
  <c r="AC315" i="20" s="1"/>
  <c r="AC314" i="20" s="1"/>
  <c r="AB316" i="20"/>
  <c r="AB315" i="20" s="1"/>
  <c r="AB314" i="20" s="1"/>
  <c r="AA316" i="20"/>
  <c r="AA315" i="20" s="1"/>
  <c r="AA314" i="20" s="1"/>
  <c r="AD312" i="20"/>
  <c r="AC312" i="20"/>
  <c r="AB312" i="20"/>
  <c r="AA312" i="20"/>
  <c r="AD310" i="20"/>
  <c r="AD309" i="20" s="1"/>
  <c r="AD308" i="20" s="1"/>
  <c r="AC310" i="20"/>
  <c r="AB310" i="20"/>
  <c r="AA310" i="20"/>
  <c r="AD305" i="20"/>
  <c r="AD304" i="20" s="1"/>
  <c r="AD303" i="20" s="1"/>
  <c r="AD302" i="20" s="1"/>
  <c r="AC305" i="20"/>
  <c r="AC304" i="20" s="1"/>
  <c r="AC303" i="20" s="1"/>
  <c r="AC302" i="20" s="1"/>
  <c r="AB305" i="20"/>
  <c r="AB304" i="20" s="1"/>
  <c r="AB303" i="20" s="1"/>
  <c r="AB302" i="20" s="1"/>
  <c r="AA305" i="20"/>
  <c r="AA304" i="20" s="1"/>
  <c r="AA303" i="20" s="1"/>
  <c r="AA302" i="20" s="1"/>
  <c r="AD300" i="20"/>
  <c r="AD299" i="20" s="1"/>
  <c r="AD298" i="20" s="1"/>
  <c r="AD297" i="20" s="1"/>
  <c r="AC300" i="20"/>
  <c r="AC299" i="20" s="1"/>
  <c r="AC298" i="20" s="1"/>
  <c r="AC297" i="20" s="1"/>
  <c r="AB300" i="20"/>
  <c r="AB299" i="20" s="1"/>
  <c r="AB298" i="20" s="1"/>
  <c r="AB297" i="20" s="1"/>
  <c r="AA300" i="20"/>
  <c r="AA299" i="20" s="1"/>
  <c r="AA298" i="20" s="1"/>
  <c r="AA297" i="20" s="1"/>
  <c r="AD295" i="20"/>
  <c r="AD294" i="20" s="1"/>
  <c r="AD293" i="20" s="1"/>
  <c r="AD292" i="20" s="1"/>
  <c r="AC295" i="20"/>
  <c r="AC294" i="20" s="1"/>
  <c r="AC293" i="20" s="1"/>
  <c r="AC292" i="20" s="1"/>
  <c r="AB295" i="20"/>
  <c r="AB294" i="20" s="1"/>
  <c r="AB293" i="20" s="1"/>
  <c r="AB292" i="20" s="1"/>
  <c r="AA295" i="20"/>
  <c r="AA294" i="20" s="1"/>
  <c r="AA293" i="20" s="1"/>
  <c r="AA292" i="20" s="1"/>
  <c r="AD290" i="20"/>
  <c r="AD289" i="20" s="1"/>
  <c r="AD288" i="20" s="1"/>
  <c r="AD287" i="20" s="1"/>
  <c r="AC290" i="20"/>
  <c r="AC289" i="20" s="1"/>
  <c r="AC288" i="20" s="1"/>
  <c r="AC287" i="20" s="1"/>
  <c r="AB290" i="20"/>
  <c r="AB289" i="20" s="1"/>
  <c r="AB288" i="20" s="1"/>
  <c r="AB287" i="20" s="1"/>
  <c r="AA290" i="20"/>
  <c r="AA289" i="20" s="1"/>
  <c r="AA288" i="20" s="1"/>
  <c r="AA287" i="20" s="1"/>
  <c r="AD285" i="20"/>
  <c r="AD284" i="20" s="1"/>
  <c r="AD283" i="20" s="1"/>
  <c r="AD282" i="20" s="1"/>
  <c r="AC285" i="20"/>
  <c r="AC284" i="20" s="1"/>
  <c r="AC283" i="20" s="1"/>
  <c r="AC282" i="20" s="1"/>
  <c r="AB285" i="20"/>
  <c r="AB284" i="20" s="1"/>
  <c r="AB283" i="20" s="1"/>
  <c r="AB282" i="20" s="1"/>
  <c r="AA285" i="20"/>
  <c r="AA284" i="20" s="1"/>
  <c r="AA283" i="20" s="1"/>
  <c r="AA282" i="20" s="1"/>
  <c r="AD280" i="20"/>
  <c r="AD279" i="20" s="1"/>
  <c r="AC280" i="20"/>
  <c r="AC279" i="20" s="1"/>
  <c r="AB280" i="20"/>
  <c r="AB279" i="20" s="1"/>
  <c r="AA280" i="20"/>
  <c r="AA279" i="20" s="1"/>
  <c r="AD277" i="20"/>
  <c r="AD276" i="20" s="1"/>
  <c r="AC277" i="20"/>
  <c r="AC276" i="20" s="1"/>
  <c r="AB277" i="20"/>
  <c r="AB276" i="20" s="1"/>
  <c r="AA277" i="20"/>
  <c r="AA276" i="20" s="1"/>
  <c r="AD273" i="20"/>
  <c r="AD272" i="20" s="1"/>
  <c r="AC273" i="20"/>
  <c r="AC272" i="20" s="1"/>
  <c r="AB273" i="20"/>
  <c r="AB272" i="20" s="1"/>
  <c r="AA273" i="20"/>
  <c r="AA272" i="20" s="1"/>
  <c r="AD269" i="20"/>
  <c r="AD268" i="20" s="1"/>
  <c r="AC269" i="20"/>
  <c r="AC268" i="20" s="1"/>
  <c r="AB269" i="20"/>
  <c r="AB268" i="20" s="1"/>
  <c r="AA269" i="20"/>
  <c r="AA268" i="20" s="1"/>
  <c r="AD265" i="20"/>
  <c r="AD264" i="20" s="1"/>
  <c r="AD263" i="20" s="1"/>
  <c r="AC265" i="20"/>
  <c r="AC264" i="20" s="1"/>
  <c r="AC263" i="20" s="1"/>
  <c r="AB265" i="20"/>
  <c r="AB264" i="20" s="1"/>
  <c r="AB263" i="20" s="1"/>
  <c r="AA265" i="20"/>
  <c r="AA264" i="20" s="1"/>
  <c r="AA263" i="20" s="1"/>
  <c r="AD261" i="20"/>
  <c r="AC261" i="20"/>
  <c r="AC260" i="20" s="1"/>
  <c r="AB261" i="20"/>
  <c r="AB260" i="20" s="1"/>
  <c r="AA261" i="20"/>
  <c r="AA260" i="20" s="1"/>
  <c r="AD260" i="20"/>
  <c r="AD258" i="20"/>
  <c r="AD257" i="20" s="1"/>
  <c r="AC258" i="20"/>
  <c r="AC257" i="20" s="1"/>
  <c r="AB258" i="20"/>
  <c r="AB257" i="20" s="1"/>
  <c r="AA258" i="20"/>
  <c r="AA257" i="20" s="1"/>
  <c r="AD254" i="20"/>
  <c r="AD253" i="20" s="1"/>
  <c r="AC254" i="20"/>
  <c r="AC253" i="20" s="1"/>
  <c r="AB254" i="20"/>
  <c r="AB253" i="20" s="1"/>
  <c r="AA254" i="20"/>
  <c r="AA253" i="20" s="1"/>
  <c r="AD251" i="20"/>
  <c r="AD250" i="20" s="1"/>
  <c r="AC251" i="20"/>
  <c r="AC250" i="20" s="1"/>
  <c r="AB251" i="20"/>
  <c r="AB250" i="20" s="1"/>
  <c r="AA251" i="20"/>
  <c r="AA250" i="20" s="1"/>
  <c r="AD248" i="20"/>
  <c r="AD247" i="20" s="1"/>
  <c r="AC248" i="20"/>
  <c r="AC247" i="20" s="1"/>
  <c r="AB248" i="20"/>
  <c r="AB247" i="20" s="1"/>
  <c r="AA248" i="20"/>
  <c r="AA247" i="20" s="1"/>
  <c r="AD244" i="20"/>
  <c r="AD243" i="20" s="1"/>
  <c r="AC244" i="20"/>
  <c r="AC243" i="20" s="1"/>
  <c r="AB244" i="20"/>
  <c r="AB243" i="20" s="1"/>
  <c r="AA244" i="20"/>
  <c r="AA243" i="20" s="1"/>
  <c r="AD240" i="20"/>
  <c r="AD239" i="20" s="1"/>
  <c r="AC240" i="20"/>
  <c r="AC239" i="20" s="1"/>
  <c r="AB240" i="20"/>
  <c r="AB239" i="20" s="1"/>
  <c r="AA240" i="20"/>
  <c r="AA239" i="20" s="1"/>
  <c r="AD236" i="20"/>
  <c r="AD235" i="20" s="1"/>
  <c r="AD234" i="20" s="1"/>
  <c r="AC236" i="20"/>
  <c r="AC235" i="20" s="1"/>
  <c r="AC234" i="20" s="1"/>
  <c r="AB236" i="20"/>
  <c r="AB235" i="20" s="1"/>
  <c r="AB234" i="20" s="1"/>
  <c r="AA236" i="20"/>
  <c r="AA235" i="20" s="1"/>
  <c r="AA234" i="20" s="1"/>
  <c r="AD232" i="20"/>
  <c r="AD231" i="20" s="1"/>
  <c r="AD230" i="20" s="1"/>
  <c r="AC232" i="20"/>
  <c r="AC231" i="20" s="1"/>
  <c r="AC230" i="20" s="1"/>
  <c r="AB232" i="20"/>
  <c r="AB231" i="20" s="1"/>
  <c r="AB230" i="20" s="1"/>
  <c r="AA232" i="20"/>
  <c r="AA231" i="20" s="1"/>
  <c r="AA230" i="20" s="1"/>
  <c r="AD227" i="20"/>
  <c r="AD226" i="20" s="1"/>
  <c r="AC227" i="20"/>
  <c r="AC226" i="20" s="1"/>
  <c r="AA227" i="20"/>
  <c r="AA226" i="20" s="1"/>
  <c r="AB226" i="20"/>
  <c r="AD224" i="20"/>
  <c r="AD223" i="20" s="1"/>
  <c r="AC224" i="20"/>
  <c r="AC223" i="20" s="1"/>
  <c r="AB224" i="20"/>
  <c r="AB223" i="20" s="1"/>
  <c r="AA224" i="20"/>
  <c r="AA223" i="20" s="1"/>
  <c r="AD220" i="20"/>
  <c r="AD219" i="20" s="1"/>
  <c r="AC220" i="20"/>
  <c r="AC219" i="20" s="1"/>
  <c r="AB220" i="20"/>
  <c r="AB219" i="20" s="1"/>
  <c r="AA220" i="20"/>
  <c r="AA219" i="20" s="1"/>
  <c r="AD216" i="20"/>
  <c r="AD215" i="20" s="1"/>
  <c r="AC216" i="20"/>
  <c r="AC215" i="20" s="1"/>
  <c r="AB216" i="20"/>
  <c r="AB215" i="20" s="1"/>
  <c r="AA216" i="20"/>
  <c r="AA215" i="20" s="1"/>
  <c r="AD213" i="20"/>
  <c r="AD212" i="20" s="1"/>
  <c r="AC213" i="20"/>
  <c r="AC212" i="20" s="1"/>
  <c r="AB213" i="20"/>
  <c r="AB212" i="20" s="1"/>
  <c r="AA213" i="20"/>
  <c r="AA212" i="20" s="1"/>
  <c r="AD209" i="20"/>
  <c r="AD208" i="20" s="1"/>
  <c r="AD207" i="20" s="1"/>
  <c r="AC209" i="20"/>
  <c r="AC208" i="20" s="1"/>
  <c r="AC207" i="20" s="1"/>
  <c r="AB209" i="20"/>
  <c r="AB208" i="20" s="1"/>
  <c r="AB207" i="20" s="1"/>
  <c r="AA209" i="20"/>
  <c r="AA208" i="20" s="1"/>
  <c r="AA207" i="20" s="1"/>
  <c r="AD205" i="20"/>
  <c r="AD204" i="20" s="1"/>
  <c r="AD203" i="20" s="1"/>
  <c r="AC205" i="20"/>
  <c r="AC204" i="20" s="1"/>
  <c r="AC203" i="20" s="1"/>
  <c r="AB205" i="20"/>
  <c r="AB204" i="20" s="1"/>
  <c r="AB203" i="20" s="1"/>
  <c r="AA205" i="20"/>
  <c r="AA204" i="20" s="1"/>
  <c r="AA203" i="20" s="1"/>
  <c r="AD201" i="20"/>
  <c r="AD200" i="20" s="1"/>
  <c r="AD199" i="20" s="1"/>
  <c r="AC201" i="20"/>
  <c r="AC200" i="20" s="1"/>
  <c r="AC199" i="20" s="1"/>
  <c r="AB201" i="20"/>
  <c r="AB200" i="20" s="1"/>
  <c r="AB199" i="20" s="1"/>
  <c r="AA201" i="20"/>
  <c r="AA200" i="20" s="1"/>
  <c r="AA199" i="20" s="1"/>
  <c r="AD196" i="20"/>
  <c r="AD195" i="20" s="1"/>
  <c r="AD194" i="20" s="1"/>
  <c r="AC196" i="20"/>
  <c r="AC195" i="20" s="1"/>
  <c r="AC194" i="20" s="1"/>
  <c r="AB196" i="20"/>
  <c r="AB195" i="20" s="1"/>
  <c r="AB194" i="20" s="1"/>
  <c r="AA196" i="20"/>
  <c r="AA195" i="20" s="1"/>
  <c r="AA194" i="20" s="1"/>
  <c r="AD192" i="20"/>
  <c r="AD191" i="20" s="1"/>
  <c r="AD190" i="20" s="1"/>
  <c r="AC192" i="20"/>
  <c r="AC191" i="20" s="1"/>
  <c r="AC190" i="20" s="1"/>
  <c r="AB192" i="20"/>
  <c r="AB191" i="20" s="1"/>
  <c r="AB190" i="20" s="1"/>
  <c r="AA192" i="20"/>
  <c r="AA191" i="20" s="1"/>
  <c r="AA190" i="20" s="1"/>
  <c r="AD188" i="20"/>
  <c r="AD187" i="20" s="1"/>
  <c r="AD186" i="20" s="1"/>
  <c r="AC188" i="20"/>
  <c r="AC187" i="20" s="1"/>
  <c r="AC186" i="20" s="1"/>
  <c r="AB188" i="20"/>
  <c r="AB187" i="20" s="1"/>
  <c r="AB186" i="20" s="1"/>
  <c r="AA188" i="20"/>
  <c r="AA187" i="20" s="1"/>
  <c r="AA186" i="20" s="1"/>
  <c r="AD182" i="20"/>
  <c r="AD181" i="20" s="1"/>
  <c r="AC182" i="20"/>
  <c r="AC181" i="20" s="1"/>
  <c r="AB182" i="20"/>
  <c r="AB181" i="20" s="1"/>
  <c r="AA182" i="20"/>
  <c r="AA181" i="20" s="1"/>
  <c r="AD178" i="20"/>
  <c r="AD177" i="20" s="1"/>
  <c r="AC178" i="20"/>
  <c r="AC177" i="20" s="1"/>
  <c r="AB178" i="20"/>
  <c r="AB177" i="20" s="1"/>
  <c r="AA178" i="20"/>
  <c r="AA177" i="20" s="1"/>
  <c r="AD173" i="20"/>
  <c r="AD172" i="20" s="1"/>
  <c r="AC173" i="20"/>
  <c r="AC172" i="20" s="1"/>
  <c r="AB173" i="20"/>
  <c r="AB172" i="20" s="1"/>
  <c r="AA173" i="20"/>
  <c r="AA172" i="20" s="1"/>
  <c r="AD169" i="20"/>
  <c r="AC169" i="20"/>
  <c r="AC168" i="20" s="1"/>
  <c r="AC167" i="20" s="1"/>
  <c r="AB169" i="20"/>
  <c r="AB168" i="20" s="1"/>
  <c r="AB167" i="20" s="1"/>
  <c r="AA169" i="20"/>
  <c r="AA168" i="20" s="1"/>
  <c r="AA167" i="20" s="1"/>
  <c r="AD168" i="20"/>
  <c r="AD167" i="20" s="1"/>
  <c r="AD165" i="20"/>
  <c r="AD164" i="20" s="1"/>
  <c r="AD163" i="20" s="1"/>
  <c r="AC165" i="20"/>
  <c r="AC164" i="20" s="1"/>
  <c r="AC163" i="20" s="1"/>
  <c r="AB165" i="20"/>
  <c r="AB164" i="20" s="1"/>
  <c r="AA165" i="20"/>
  <c r="AA164" i="20" s="1"/>
  <c r="AD157" i="20"/>
  <c r="AD156" i="20" s="1"/>
  <c r="AD155" i="20" s="1"/>
  <c r="AC157" i="20"/>
  <c r="AC156" i="20" s="1"/>
  <c r="AC155" i="20" s="1"/>
  <c r="AB157" i="20"/>
  <c r="AB156" i="20" s="1"/>
  <c r="AB155" i="20" s="1"/>
  <c r="AA157" i="20"/>
  <c r="AA156" i="20" s="1"/>
  <c r="AA155" i="20" s="1"/>
  <c r="AD153" i="20"/>
  <c r="AD152" i="20" s="1"/>
  <c r="AD151" i="20" s="1"/>
  <c r="AC153" i="20"/>
  <c r="AC152" i="20" s="1"/>
  <c r="AC151" i="20" s="1"/>
  <c r="AB153" i="20"/>
  <c r="AB152" i="20" s="1"/>
  <c r="AB151" i="20" s="1"/>
  <c r="AA153" i="20"/>
  <c r="AA152" i="20" s="1"/>
  <c r="AD150" i="20"/>
  <c r="AC150" i="20"/>
  <c r="AB150" i="20"/>
  <c r="AA150" i="20"/>
  <c r="AD145" i="20"/>
  <c r="AD144" i="20" s="1"/>
  <c r="AD143" i="20" s="1"/>
  <c r="AC145" i="20"/>
  <c r="AC144" i="20" s="1"/>
  <c r="AC143" i="20" s="1"/>
  <c r="AB145" i="20"/>
  <c r="AB144" i="20" s="1"/>
  <c r="AB143" i="20" s="1"/>
  <c r="AA145" i="20"/>
  <c r="AA144" i="20" s="1"/>
  <c r="AA143" i="20" s="1"/>
  <c r="AD141" i="20"/>
  <c r="AC141" i="20"/>
  <c r="AC140" i="20" s="1"/>
  <c r="AC139" i="20" s="1"/>
  <c r="AB141" i="20"/>
  <c r="AB140" i="20" s="1"/>
  <c r="AB139" i="20" s="1"/>
  <c r="AA141" i="20"/>
  <c r="AA140" i="20" s="1"/>
  <c r="AD140" i="20"/>
  <c r="AD139" i="20" s="1"/>
  <c r="AD133" i="20"/>
  <c r="AD132" i="20" s="1"/>
  <c r="AD131" i="20" s="1"/>
  <c r="AC133" i="20"/>
  <c r="AC132" i="20" s="1"/>
  <c r="AC131" i="20" s="1"/>
  <c r="AB133" i="20"/>
  <c r="AB132" i="20" s="1"/>
  <c r="AB131" i="20" s="1"/>
  <c r="AA133" i="20"/>
  <c r="AA132" i="20" s="1"/>
  <c r="AA131" i="20" s="1"/>
  <c r="AD129" i="20"/>
  <c r="AD128" i="20" s="1"/>
  <c r="AD127" i="20" s="1"/>
  <c r="AC129" i="20"/>
  <c r="AC128" i="20" s="1"/>
  <c r="AC127" i="20" s="1"/>
  <c r="AB129" i="20"/>
  <c r="AB128" i="20" s="1"/>
  <c r="AB127" i="20" s="1"/>
  <c r="AA129" i="20"/>
  <c r="AA128" i="20" s="1"/>
  <c r="AA127" i="20" s="1"/>
  <c r="AD125" i="20"/>
  <c r="AD124" i="20" s="1"/>
  <c r="AC125" i="20"/>
  <c r="AC124" i="20" s="1"/>
  <c r="AB125" i="20"/>
  <c r="AB124" i="20" s="1"/>
  <c r="AA125" i="20"/>
  <c r="AA124" i="20" s="1"/>
  <c r="AD120" i="20"/>
  <c r="AD119" i="20" s="1"/>
  <c r="AC120" i="20"/>
  <c r="AC119" i="20" s="1"/>
  <c r="AB120" i="20"/>
  <c r="AB119" i="20" s="1"/>
  <c r="AA120" i="20"/>
  <c r="AA119" i="20" s="1"/>
  <c r="AD116" i="20"/>
  <c r="AD115" i="20" s="1"/>
  <c r="AC116" i="20"/>
  <c r="AC115" i="20" s="1"/>
  <c r="AB116" i="20"/>
  <c r="AB115" i="20" s="1"/>
  <c r="AA116" i="20"/>
  <c r="AA115" i="20" s="1"/>
  <c r="AD113" i="20"/>
  <c r="AD112" i="20" s="1"/>
  <c r="AC113" i="20"/>
  <c r="AC112" i="20" s="1"/>
  <c r="AB113" i="20"/>
  <c r="AB112" i="20" s="1"/>
  <c r="AA113" i="20"/>
  <c r="AA112" i="20" s="1"/>
  <c r="AD108" i="20"/>
  <c r="AD107" i="20" s="1"/>
  <c r="AC108" i="20"/>
  <c r="AC107" i="20" s="1"/>
  <c r="AB108" i="20"/>
  <c r="AB107" i="20" s="1"/>
  <c r="AA108" i="20"/>
  <c r="AA107" i="20" s="1"/>
  <c r="AD102" i="20"/>
  <c r="AD101" i="20" s="1"/>
  <c r="AD100" i="20" s="1"/>
  <c r="AC102" i="20"/>
  <c r="AC101" i="20" s="1"/>
  <c r="AC100" i="20" s="1"/>
  <c r="AB102" i="20"/>
  <c r="AB101" i="20" s="1"/>
  <c r="AB100" i="20" s="1"/>
  <c r="AA102" i="20"/>
  <c r="AA101" i="20" s="1"/>
  <c r="AA100" i="20" s="1"/>
  <c r="AD98" i="20"/>
  <c r="AD97" i="20" s="1"/>
  <c r="AD96" i="20" s="1"/>
  <c r="AC98" i="20"/>
  <c r="AC97" i="20" s="1"/>
  <c r="AC96" i="20" s="1"/>
  <c r="AB98" i="20"/>
  <c r="AB97" i="20" s="1"/>
  <c r="AB96" i="20" s="1"/>
  <c r="AA98" i="20"/>
  <c r="AA97" i="20" s="1"/>
  <c r="AA96" i="20" s="1"/>
  <c r="AD94" i="20"/>
  <c r="AD93" i="20" s="1"/>
  <c r="AD92" i="20" s="1"/>
  <c r="AC94" i="20"/>
  <c r="AC93" i="20" s="1"/>
  <c r="AC92" i="20" s="1"/>
  <c r="AB94" i="20"/>
  <c r="AB93" i="20" s="1"/>
  <c r="AB92" i="20" s="1"/>
  <c r="AA94" i="20"/>
  <c r="AA93" i="20" s="1"/>
  <c r="AA92" i="20" s="1"/>
  <c r="AD90" i="20"/>
  <c r="AD89" i="20" s="1"/>
  <c r="AC90" i="20"/>
  <c r="AC89" i="20" s="1"/>
  <c r="AB90" i="20"/>
  <c r="AB89" i="20" s="1"/>
  <c r="AA90" i="20"/>
  <c r="AA89" i="20" s="1"/>
  <c r="AD85" i="20"/>
  <c r="AD84" i="20" s="1"/>
  <c r="AC85" i="20"/>
  <c r="AC84" i="20" s="1"/>
  <c r="AB85" i="20"/>
  <c r="AB84" i="20" s="1"/>
  <c r="AA85" i="20"/>
  <c r="AA84" i="20" s="1"/>
  <c r="AD81" i="20"/>
  <c r="AD80" i="20" s="1"/>
  <c r="AC81" i="20"/>
  <c r="AC80" i="20" s="1"/>
  <c r="AB81" i="20"/>
  <c r="AB80" i="20" s="1"/>
  <c r="AA81" i="20"/>
  <c r="AA80" i="20" s="1"/>
  <c r="AD77" i="20"/>
  <c r="AD76" i="20" s="1"/>
  <c r="AC77" i="20"/>
  <c r="AC76" i="20" s="1"/>
  <c r="AB77" i="20"/>
  <c r="AB76" i="20" s="1"/>
  <c r="AA77" i="20"/>
  <c r="AA76" i="20" s="1"/>
  <c r="AD73" i="20"/>
  <c r="AC73" i="20"/>
  <c r="AB73" i="20"/>
  <c r="AA73" i="20"/>
  <c r="AD71" i="20"/>
  <c r="AC71" i="20"/>
  <c r="AB71" i="20"/>
  <c r="AB70" i="20" s="1"/>
  <c r="AB69" i="20" s="1"/>
  <c r="AA71" i="20"/>
  <c r="AA70" i="20" s="1"/>
  <c r="AA69" i="20" s="1"/>
  <c r="AD67" i="20"/>
  <c r="AD66" i="20" s="1"/>
  <c r="AD65" i="20" s="1"/>
  <c r="AC67" i="20"/>
  <c r="AC66" i="20" s="1"/>
  <c r="AC65" i="20" s="1"/>
  <c r="AB67" i="20"/>
  <c r="AB66" i="20" s="1"/>
  <c r="AB65" i="20" s="1"/>
  <c r="AA67" i="20"/>
  <c r="AA66" i="20" s="1"/>
  <c r="AA65" i="20" s="1"/>
  <c r="AD63" i="20"/>
  <c r="AD62" i="20" s="1"/>
  <c r="AC63" i="20"/>
  <c r="AC62" i="20" s="1"/>
  <c r="AB63" i="20"/>
  <c r="AB62" i="20" s="1"/>
  <c r="AA63" i="20"/>
  <c r="AA62" i="20" s="1"/>
  <c r="AD58" i="20"/>
  <c r="AD57" i="20" s="1"/>
  <c r="AC58" i="20"/>
  <c r="AC57" i="20" s="1"/>
  <c r="AB58" i="20"/>
  <c r="AB57" i="20" s="1"/>
  <c r="AA58" i="20"/>
  <c r="AA57" i="20" s="1"/>
  <c r="AD54" i="20"/>
  <c r="AD53" i="20" s="1"/>
  <c r="AD52" i="20" s="1"/>
  <c r="AC54" i="20"/>
  <c r="AC53" i="20" s="1"/>
  <c r="AC52" i="20" s="1"/>
  <c r="AB54" i="20"/>
  <c r="AB53" i="20" s="1"/>
  <c r="AB52" i="20" s="1"/>
  <c r="AA54" i="20"/>
  <c r="AA53" i="20" s="1"/>
  <c r="AA52" i="20" s="1"/>
  <c r="AD50" i="20"/>
  <c r="AD49" i="20" s="1"/>
  <c r="AD48" i="20" s="1"/>
  <c r="AC50" i="20"/>
  <c r="AC49" i="20" s="1"/>
  <c r="AC48" i="20" s="1"/>
  <c r="AB50" i="20"/>
  <c r="AB49" i="20" s="1"/>
  <c r="AB48" i="20" s="1"/>
  <c r="AA50" i="20"/>
  <c r="AA49" i="20" s="1"/>
  <c r="AA48" i="20" s="1"/>
  <c r="AD46" i="20"/>
  <c r="AD45" i="20" s="1"/>
  <c r="AD44" i="20" s="1"/>
  <c r="AC46" i="20"/>
  <c r="AC45" i="20" s="1"/>
  <c r="AC44" i="20" s="1"/>
  <c r="AB46" i="20"/>
  <c r="AB45" i="20" s="1"/>
  <c r="AB44" i="20" s="1"/>
  <c r="AA46" i="20"/>
  <c r="AA45" i="20" s="1"/>
  <c r="AA44" i="20" s="1"/>
  <c r="AD42" i="20"/>
  <c r="AD41" i="20" s="1"/>
  <c r="AD40" i="20" s="1"/>
  <c r="AC42" i="20"/>
  <c r="AC41" i="20" s="1"/>
  <c r="AC40" i="20" s="1"/>
  <c r="AB42" i="20"/>
  <c r="AB41" i="20" s="1"/>
  <c r="AB40" i="20" s="1"/>
  <c r="AA42" i="20"/>
  <c r="AA41" i="20" s="1"/>
  <c r="AA40" i="20" s="1"/>
  <c r="AD38" i="20"/>
  <c r="AD37" i="20" s="1"/>
  <c r="AC38" i="20"/>
  <c r="AC37" i="20" s="1"/>
  <c r="AB38" i="20"/>
  <c r="AB37" i="20" s="1"/>
  <c r="AA38" i="20"/>
  <c r="AA37" i="20" s="1"/>
  <c r="AD33" i="20"/>
  <c r="AD32" i="20" s="1"/>
  <c r="AC33" i="20"/>
  <c r="AC32" i="20" s="1"/>
  <c r="AB33" i="20"/>
  <c r="AB32" i="20" s="1"/>
  <c r="AA33" i="20"/>
  <c r="AA32" i="20" s="1"/>
  <c r="AD29" i="20"/>
  <c r="AD28" i="20" s="1"/>
  <c r="AC29" i="20"/>
  <c r="AC28" i="20" s="1"/>
  <c r="AB29" i="20"/>
  <c r="AB28" i="20" s="1"/>
  <c r="AA29" i="20"/>
  <c r="AA28" i="20" s="1"/>
  <c r="AD24" i="20"/>
  <c r="AD23" i="20" s="1"/>
  <c r="AC24" i="20"/>
  <c r="AC23" i="20" s="1"/>
  <c r="AB24" i="20"/>
  <c r="AB23" i="20" s="1"/>
  <c r="AA24" i="20"/>
  <c r="AA23" i="20" s="1"/>
  <c r="AF914" i="20"/>
  <c r="AF913" i="20" s="1"/>
  <c r="AE914" i="20"/>
  <c r="AE913" i="20" s="1"/>
  <c r="AF911" i="20"/>
  <c r="AF910" i="20" s="1"/>
  <c r="AE911" i="20"/>
  <c r="AE910" i="20" s="1"/>
  <c r="AF907" i="20"/>
  <c r="AF903" i="20" s="1"/>
  <c r="AF902" i="20" s="1"/>
  <c r="AE907" i="20"/>
  <c r="AE903" i="20" s="1"/>
  <c r="AE902" i="20" s="1"/>
  <c r="AF900" i="20"/>
  <c r="AF899" i="20" s="1"/>
  <c r="AF898" i="20" s="1"/>
  <c r="AE900" i="20"/>
  <c r="AE899" i="20" s="1"/>
  <c r="AE898" i="20" s="1"/>
  <c r="AF896" i="20"/>
  <c r="AF895" i="20" s="1"/>
  <c r="AF894" i="20" s="1"/>
  <c r="AE896" i="20"/>
  <c r="AE895" i="20" s="1"/>
  <c r="AE894" i="20" s="1"/>
  <c r="AF892" i="20"/>
  <c r="AF891" i="20" s="1"/>
  <c r="AF890" i="20" s="1"/>
  <c r="AE892" i="20"/>
  <c r="AE891" i="20" s="1"/>
  <c r="AE890" i="20" s="1"/>
  <c r="AF885" i="20"/>
  <c r="AF884" i="20" s="1"/>
  <c r="AF883" i="20" s="1"/>
  <c r="AF882" i="20" s="1"/>
  <c r="AE885" i="20"/>
  <c r="AE884" i="20" s="1"/>
  <c r="AE883" i="20" s="1"/>
  <c r="AE882" i="20" s="1"/>
  <c r="AF880" i="20"/>
  <c r="AF879" i="20" s="1"/>
  <c r="AE880" i="20"/>
  <c r="AE879" i="20" s="1"/>
  <c r="AF875" i="20"/>
  <c r="AF874" i="20" s="1"/>
  <c r="AE875" i="20"/>
  <c r="AE874" i="20" s="1"/>
  <c r="AF870" i="20"/>
  <c r="AF869" i="20" s="1"/>
  <c r="AF868" i="20" s="1"/>
  <c r="AF867" i="20" s="1"/>
  <c r="AE870" i="20"/>
  <c r="AE869" i="20" s="1"/>
  <c r="AE868" i="20" s="1"/>
  <c r="AE867" i="20" s="1"/>
  <c r="AF863" i="20"/>
  <c r="AF862" i="20" s="1"/>
  <c r="AF861" i="20" s="1"/>
  <c r="AF860" i="20" s="1"/>
  <c r="AE863" i="20"/>
  <c r="AE862" i="20" s="1"/>
  <c r="AE861" i="20" s="1"/>
  <c r="AE860" i="20" s="1"/>
  <c r="AF856" i="20"/>
  <c r="AF855" i="20" s="1"/>
  <c r="AF854" i="20" s="1"/>
  <c r="AF853" i="20" s="1"/>
  <c r="AE856" i="20"/>
  <c r="AE855" i="20" s="1"/>
  <c r="AE854" i="20" s="1"/>
  <c r="AE853" i="20" s="1"/>
  <c r="AF850" i="20"/>
  <c r="AF849" i="20" s="1"/>
  <c r="AF848" i="20" s="1"/>
  <c r="AF847" i="20" s="1"/>
  <c r="AE850" i="20"/>
  <c r="AE849" i="20" s="1"/>
  <c r="AE848" i="20" s="1"/>
  <c r="AE847" i="20" s="1"/>
  <c r="AF844" i="20"/>
  <c r="AF843" i="20" s="1"/>
  <c r="AF842" i="20" s="1"/>
  <c r="AF841" i="20" s="1"/>
  <c r="AE844" i="20"/>
  <c r="AE843" i="20" s="1"/>
  <c r="AE842" i="20" s="1"/>
  <c r="AE841" i="20" s="1"/>
  <c r="AF838" i="20"/>
  <c r="AF837" i="20" s="1"/>
  <c r="AF836" i="20" s="1"/>
  <c r="AF835" i="20" s="1"/>
  <c r="AE838" i="20"/>
  <c r="AE837" i="20" s="1"/>
  <c r="AE836" i="20" s="1"/>
  <c r="AE835" i="20" s="1"/>
  <c r="AF832" i="20"/>
  <c r="AF831" i="20" s="1"/>
  <c r="AF830" i="20" s="1"/>
  <c r="AE832" i="20"/>
  <c r="AE831" i="20" s="1"/>
  <c r="AE830" i="20" s="1"/>
  <c r="AF828" i="20"/>
  <c r="AF827" i="20" s="1"/>
  <c r="AE828" i="20"/>
  <c r="AE827" i="20" s="1"/>
  <c r="AF825" i="20"/>
  <c r="AF824" i="20" s="1"/>
  <c r="AE825" i="20"/>
  <c r="AE824" i="20" s="1"/>
  <c r="AF815" i="20"/>
  <c r="AF814" i="20" s="1"/>
  <c r="AE815" i="20"/>
  <c r="AE814" i="20" s="1"/>
  <c r="AF812" i="20"/>
  <c r="AF811" i="20" s="1"/>
  <c r="AE812" i="20"/>
  <c r="AE811" i="20" s="1"/>
  <c r="AF804" i="20"/>
  <c r="AF803" i="20" s="1"/>
  <c r="AE804" i="20"/>
  <c r="AE803" i="20" s="1"/>
  <c r="AF801" i="20"/>
  <c r="AF800" i="20" s="1"/>
  <c r="AE801" i="20"/>
  <c r="AE800" i="20" s="1"/>
  <c r="AF797" i="20"/>
  <c r="AF796" i="20" s="1"/>
  <c r="AE797" i="20"/>
  <c r="AE796" i="20" s="1"/>
  <c r="AF794" i="20"/>
  <c r="AF793" i="20" s="1"/>
  <c r="AE794" i="20"/>
  <c r="AE793" i="20" s="1"/>
  <c r="AF790" i="20"/>
  <c r="AF789" i="20" s="1"/>
  <c r="AE790" i="20"/>
  <c r="AE789" i="20" s="1"/>
  <c r="AF787" i="20"/>
  <c r="AF786" i="20" s="1"/>
  <c r="AE787" i="20"/>
  <c r="AE786" i="20" s="1"/>
  <c r="AF780" i="20"/>
  <c r="AF779" i="20" s="1"/>
  <c r="AF778" i="20" s="1"/>
  <c r="AF777" i="20" s="1"/>
  <c r="AF776" i="20" s="1"/>
  <c r="AF775" i="20" s="1"/>
  <c r="AE780" i="20"/>
  <c r="AE779" i="20" s="1"/>
  <c r="AE778" i="20" s="1"/>
  <c r="AE777" i="20" s="1"/>
  <c r="AE776" i="20" s="1"/>
  <c r="AE775" i="20" s="1"/>
  <c r="AF773" i="20"/>
  <c r="AF772" i="20" s="1"/>
  <c r="AF771" i="20" s="1"/>
  <c r="AF770" i="20" s="1"/>
  <c r="AF769" i="20" s="1"/>
  <c r="AF768" i="20" s="1"/>
  <c r="AF767" i="20" s="1"/>
  <c r="AE773" i="20"/>
  <c r="AE772" i="20" s="1"/>
  <c r="AE771" i="20" s="1"/>
  <c r="AE770" i="20" s="1"/>
  <c r="AE769" i="20" s="1"/>
  <c r="AE768" i="20" s="1"/>
  <c r="AE767" i="20" s="1"/>
  <c r="AF765" i="20"/>
  <c r="AF764" i="20" s="1"/>
  <c r="AF763" i="20" s="1"/>
  <c r="AE765" i="20"/>
  <c r="AE764" i="20" s="1"/>
  <c r="AE763" i="20" s="1"/>
  <c r="AF760" i="20"/>
  <c r="AF759" i="20" s="1"/>
  <c r="AF758" i="20" s="1"/>
  <c r="AE760" i="20"/>
  <c r="AE759" i="20" s="1"/>
  <c r="AE758" i="20" s="1"/>
  <c r="AF756" i="20"/>
  <c r="AF755" i="20" s="1"/>
  <c r="AF754" i="20" s="1"/>
  <c r="AE756" i="20"/>
  <c r="AE755" i="20" s="1"/>
  <c r="AE754" i="20" s="1"/>
  <c r="AF752" i="20"/>
  <c r="AF751" i="20" s="1"/>
  <c r="AE752" i="20"/>
  <c r="AE751" i="20" s="1"/>
  <c r="AF748" i="20"/>
  <c r="AF747" i="20" s="1"/>
  <c r="AE748" i="20"/>
  <c r="AE747" i="20" s="1"/>
  <c r="AF741" i="20"/>
  <c r="AF740" i="20" s="1"/>
  <c r="AF739" i="20" s="1"/>
  <c r="AF738" i="20" s="1"/>
  <c r="AF737" i="20" s="1"/>
  <c r="AF736" i="20" s="1"/>
  <c r="AE741" i="20"/>
  <c r="AE740" i="20" s="1"/>
  <c r="AE739" i="20" s="1"/>
  <c r="AE738" i="20" s="1"/>
  <c r="AE737" i="20" s="1"/>
  <c r="AE736" i="20" s="1"/>
  <c r="AF734" i="20"/>
  <c r="AF733" i="20" s="1"/>
  <c r="AF732" i="20" s="1"/>
  <c r="AE734" i="20"/>
  <c r="AE733" i="20" s="1"/>
  <c r="AE732" i="20" s="1"/>
  <c r="AF730" i="20"/>
  <c r="AF729" i="20" s="1"/>
  <c r="AF728" i="20" s="1"/>
  <c r="AE730" i="20"/>
  <c r="AE729" i="20" s="1"/>
  <c r="AE728" i="20" s="1"/>
  <c r="AF723" i="20"/>
  <c r="AF722" i="20" s="1"/>
  <c r="AF721" i="20" s="1"/>
  <c r="AE723" i="20"/>
  <c r="AE722" i="20" s="1"/>
  <c r="AE721" i="20" s="1"/>
  <c r="AF719" i="20"/>
  <c r="AF718" i="20" s="1"/>
  <c r="AE719" i="20"/>
  <c r="AE718" i="20" s="1"/>
  <c r="AF716" i="20"/>
  <c r="AF715" i="20" s="1"/>
  <c r="AE716" i="20"/>
  <c r="AE715" i="20" s="1"/>
  <c r="AF711" i="20"/>
  <c r="AF710" i="20" s="1"/>
  <c r="AE711" i="20"/>
  <c r="AE710" i="20" s="1"/>
  <c r="AF704" i="20"/>
  <c r="AF703" i="20" s="1"/>
  <c r="AF702" i="20" s="1"/>
  <c r="AE704" i="20"/>
  <c r="AE703" i="20" s="1"/>
  <c r="AE702" i="20" s="1"/>
  <c r="AF696" i="20"/>
  <c r="AF695" i="20" s="1"/>
  <c r="AF694" i="20" s="1"/>
  <c r="AE696" i="20"/>
  <c r="AE695" i="20" s="1"/>
  <c r="AE694" i="20" s="1"/>
  <c r="AF692" i="20"/>
  <c r="AF691" i="20" s="1"/>
  <c r="AF690" i="20" s="1"/>
  <c r="AE692" i="20"/>
  <c r="AE691" i="20" s="1"/>
  <c r="AE690" i="20" s="1"/>
  <c r="AF688" i="20"/>
  <c r="AF687" i="20" s="1"/>
  <c r="AF686" i="20" s="1"/>
  <c r="AE688" i="20"/>
  <c r="AE687" i="20" s="1"/>
  <c r="AE686" i="20" s="1"/>
  <c r="AF684" i="20"/>
  <c r="AF683" i="20" s="1"/>
  <c r="AF682" i="20" s="1"/>
  <c r="AE684" i="20"/>
  <c r="AE683" i="20" s="1"/>
  <c r="AE682" i="20" s="1"/>
  <c r="AF680" i="20"/>
  <c r="AF679" i="20" s="1"/>
  <c r="AF678" i="20" s="1"/>
  <c r="AE680" i="20"/>
  <c r="AE679" i="20" s="1"/>
  <c r="AE678" i="20" s="1"/>
  <c r="AF676" i="20"/>
  <c r="AF675" i="20" s="1"/>
  <c r="AF674" i="20" s="1"/>
  <c r="AE676" i="20"/>
  <c r="AE675" i="20" s="1"/>
  <c r="AE674" i="20" s="1"/>
  <c r="AF672" i="20"/>
  <c r="AF671" i="20" s="1"/>
  <c r="AF670" i="20" s="1"/>
  <c r="AE672" i="20"/>
  <c r="AE671" i="20" s="1"/>
  <c r="AE670" i="20" s="1"/>
  <c r="AF668" i="20"/>
  <c r="AF667" i="20" s="1"/>
  <c r="AF666" i="20" s="1"/>
  <c r="AE668" i="20"/>
  <c r="AE667" i="20" s="1"/>
  <c r="AE666" i="20" s="1"/>
  <c r="AF664" i="20"/>
  <c r="AF663" i="20" s="1"/>
  <c r="AE664" i="20"/>
  <c r="AE663" i="20" s="1"/>
  <c r="AF661" i="20"/>
  <c r="AF660" i="20" s="1"/>
  <c r="AE661" i="20"/>
  <c r="AE660" i="20" s="1"/>
  <c r="AF658" i="20"/>
  <c r="AF657" i="20" s="1"/>
  <c r="AE658" i="20"/>
  <c r="AE657" i="20" s="1"/>
  <c r="AF651" i="20"/>
  <c r="AF650" i="20" s="1"/>
  <c r="AE651" i="20"/>
  <c r="AE650" i="20" s="1"/>
  <c r="AF646" i="20"/>
  <c r="AF645" i="20" s="1"/>
  <c r="AE646" i="20"/>
  <c r="AE645" i="20" s="1"/>
  <c r="AF640" i="20"/>
  <c r="AF639" i="20" s="1"/>
  <c r="AF638" i="20" s="1"/>
  <c r="AF637" i="20" s="1"/>
  <c r="AF636" i="20" s="1"/>
  <c r="AE640" i="20"/>
  <c r="AE639" i="20" s="1"/>
  <c r="AE638" i="20" s="1"/>
  <c r="AE637" i="20" s="1"/>
  <c r="AE636" i="20" s="1"/>
  <c r="AF630" i="20"/>
  <c r="AF629" i="20" s="1"/>
  <c r="AF628" i="20" s="1"/>
  <c r="AE630" i="20"/>
  <c r="AE629" i="20" s="1"/>
  <c r="AE628" i="20" s="1"/>
  <c r="AF626" i="20"/>
  <c r="AE626" i="20"/>
  <c r="AE625" i="20" s="1"/>
  <c r="AF623" i="20"/>
  <c r="AE623" i="20"/>
  <c r="AF618" i="20"/>
  <c r="AF617" i="20" s="1"/>
  <c r="AF616" i="20" s="1"/>
  <c r="AE618" i="20"/>
  <c r="AE617" i="20" s="1"/>
  <c r="AE616" i="20" s="1"/>
  <c r="AF614" i="20"/>
  <c r="AE614" i="20"/>
  <c r="AF603" i="20"/>
  <c r="AF602" i="20" s="1"/>
  <c r="AF601" i="20" s="1"/>
  <c r="AF600" i="20" s="1"/>
  <c r="AF599" i="20" s="1"/>
  <c r="AE603" i="20"/>
  <c r="AE602" i="20" s="1"/>
  <c r="AE601" i="20" s="1"/>
  <c r="AE600" i="20" s="1"/>
  <c r="AE599" i="20" s="1"/>
  <c r="AF597" i="20"/>
  <c r="AF596" i="20" s="1"/>
  <c r="AF595" i="20" s="1"/>
  <c r="AE597" i="20"/>
  <c r="AE596" i="20" s="1"/>
  <c r="AE595" i="20" s="1"/>
  <c r="AF593" i="20"/>
  <c r="AF592" i="20" s="1"/>
  <c r="AF591" i="20" s="1"/>
  <c r="AE593" i="20"/>
  <c r="AE592" i="20" s="1"/>
  <c r="AE591" i="20" s="1"/>
  <c r="AF589" i="20"/>
  <c r="AF588" i="20" s="1"/>
  <c r="AF587" i="20" s="1"/>
  <c r="AE589" i="20"/>
  <c r="AE588" i="20" s="1"/>
  <c r="AE587" i="20" s="1"/>
  <c r="AF585" i="20"/>
  <c r="AF584" i="20" s="1"/>
  <c r="AF583" i="20" s="1"/>
  <c r="AE585" i="20"/>
  <c r="AE584" i="20" s="1"/>
  <c r="AE583" i="20" s="1"/>
  <c r="AF581" i="20"/>
  <c r="AF580" i="20" s="1"/>
  <c r="AE581" i="20"/>
  <c r="AE580" i="20" s="1"/>
  <c r="AF578" i="20"/>
  <c r="AE578" i="20"/>
  <c r="AF576" i="20"/>
  <c r="AE576" i="20"/>
  <c r="AF573" i="20"/>
  <c r="AE573" i="20"/>
  <c r="AF569" i="20"/>
  <c r="AF568" i="20" s="1"/>
  <c r="AF567" i="20" s="1"/>
  <c r="AE569" i="20"/>
  <c r="AE568" i="20" s="1"/>
  <c r="AF565" i="20"/>
  <c r="AF564" i="20" s="1"/>
  <c r="AE565" i="20"/>
  <c r="AE564" i="20" s="1"/>
  <c r="AE563" i="20" s="1"/>
  <c r="AF562" i="20"/>
  <c r="AE562" i="20"/>
  <c r="AF557" i="20"/>
  <c r="AF556" i="20" s="1"/>
  <c r="AF555" i="20" s="1"/>
  <c r="AE557" i="20"/>
  <c r="AE556" i="20" s="1"/>
  <c r="AE555" i="20" s="1"/>
  <c r="AF553" i="20"/>
  <c r="AF552" i="20" s="1"/>
  <c r="AE553" i="20"/>
  <c r="AE552" i="20" s="1"/>
  <c r="AE551" i="20" s="1"/>
  <c r="AF548" i="20"/>
  <c r="AF547" i="20" s="1"/>
  <c r="AF546" i="20" s="1"/>
  <c r="AE548" i="20"/>
  <c r="AE547" i="20" s="1"/>
  <c r="AF545" i="20"/>
  <c r="AE545" i="20"/>
  <c r="AF540" i="20"/>
  <c r="AF539" i="20" s="1"/>
  <c r="AF538" i="20" s="1"/>
  <c r="AE540" i="20"/>
  <c r="AE539" i="20" s="1"/>
  <c r="AE538" i="20" s="1"/>
  <c r="AF536" i="20"/>
  <c r="AF535" i="20" s="1"/>
  <c r="AF534" i="20" s="1"/>
  <c r="AE536" i="20"/>
  <c r="AE535" i="20" s="1"/>
  <c r="AE534" i="20" s="1"/>
  <c r="AF531" i="20"/>
  <c r="AF530" i="20" s="1"/>
  <c r="AF529" i="20" s="1"/>
  <c r="AF528" i="20" s="1"/>
  <c r="AE531" i="20"/>
  <c r="AE530" i="20" s="1"/>
  <c r="AE529" i="20" s="1"/>
  <c r="AE528" i="20" s="1"/>
  <c r="AF525" i="20"/>
  <c r="AF524" i="20" s="1"/>
  <c r="AF523" i="20" s="1"/>
  <c r="AE525" i="20"/>
  <c r="AE524" i="20" s="1"/>
  <c r="AE523" i="20" s="1"/>
  <c r="AF521" i="20"/>
  <c r="AF520" i="20" s="1"/>
  <c r="AF519" i="20" s="1"/>
  <c r="AE521" i="20"/>
  <c r="AE520" i="20" s="1"/>
  <c r="AF516" i="20"/>
  <c r="AF515" i="20" s="1"/>
  <c r="AE516" i="20"/>
  <c r="AE515" i="20" s="1"/>
  <c r="AE514" i="20" s="1"/>
  <c r="AF508" i="20"/>
  <c r="AF507" i="20" s="1"/>
  <c r="AF506" i="20" s="1"/>
  <c r="AE508" i="20"/>
  <c r="AE507" i="20" s="1"/>
  <c r="AE506" i="20" s="1"/>
  <c r="AF503" i="20"/>
  <c r="AF502" i="20" s="1"/>
  <c r="AF501" i="20" s="1"/>
  <c r="AF500" i="20" s="1"/>
  <c r="AE503" i="20"/>
  <c r="AE502" i="20" s="1"/>
  <c r="AE501" i="20" s="1"/>
  <c r="AE500" i="20" s="1"/>
  <c r="AF495" i="20"/>
  <c r="AF494" i="20" s="1"/>
  <c r="AE495" i="20"/>
  <c r="AE494" i="20" s="1"/>
  <c r="AF492" i="20"/>
  <c r="AF491" i="20" s="1"/>
  <c r="AF490" i="20" s="1"/>
  <c r="AE492" i="20"/>
  <c r="AE491" i="20" s="1"/>
  <c r="AE490" i="20" s="1"/>
  <c r="AF488" i="20"/>
  <c r="AF487" i="20" s="1"/>
  <c r="AF486" i="20" s="1"/>
  <c r="AE488" i="20"/>
  <c r="AE487" i="20" s="1"/>
  <c r="AE486" i="20" s="1"/>
  <c r="AF484" i="20"/>
  <c r="AF483" i="20" s="1"/>
  <c r="AF482" i="20" s="1"/>
  <c r="AE484" i="20"/>
  <c r="AE483" i="20" s="1"/>
  <c r="AE482" i="20" s="1"/>
  <c r="AF480" i="20"/>
  <c r="AF479" i="20" s="1"/>
  <c r="AE480" i="20"/>
  <c r="AE479" i="20" s="1"/>
  <c r="AF476" i="20"/>
  <c r="AF475" i="20" s="1"/>
  <c r="AE476" i="20"/>
  <c r="AE475" i="20" s="1"/>
  <c r="AF469" i="20"/>
  <c r="AF468" i="20" s="1"/>
  <c r="AF467" i="20" s="1"/>
  <c r="AE469" i="20"/>
  <c r="AE468" i="20" s="1"/>
  <c r="AE467" i="20" s="1"/>
  <c r="AF465" i="20"/>
  <c r="AF464" i="20" s="1"/>
  <c r="AF463" i="20" s="1"/>
  <c r="AE465" i="20"/>
  <c r="AE464" i="20" s="1"/>
  <c r="AE463" i="20" s="1"/>
  <c r="AF461" i="20"/>
  <c r="AF460" i="20" s="1"/>
  <c r="AE461" i="20"/>
  <c r="AE460" i="20" s="1"/>
  <c r="AF458" i="20"/>
  <c r="AF457" i="20" s="1"/>
  <c r="AE458" i="20"/>
  <c r="AE457" i="20" s="1"/>
  <c r="AF455" i="20"/>
  <c r="AF454" i="20" s="1"/>
  <c r="AE455" i="20"/>
  <c r="AE454" i="20" s="1"/>
  <c r="AF451" i="20"/>
  <c r="AF450" i="20" s="1"/>
  <c r="AF449" i="20" s="1"/>
  <c r="AE451" i="20"/>
  <c r="AE450" i="20" s="1"/>
  <c r="AE449" i="20" s="1"/>
  <c r="AF443" i="20"/>
  <c r="AF442" i="20" s="1"/>
  <c r="AE443" i="20"/>
  <c r="AE442" i="20" s="1"/>
  <c r="AF440" i="20"/>
  <c r="AF439" i="20" s="1"/>
  <c r="AE440" i="20"/>
  <c r="AE439" i="20" s="1"/>
  <c r="AF435" i="20"/>
  <c r="AF434" i="20" s="1"/>
  <c r="AE435" i="20"/>
  <c r="AE434" i="20" s="1"/>
  <c r="AF428" i="20"/>
  <c r="AF427" i="20" s="1"/>
  <c r="AF426" i="20" s="1"/>
  <c r="AF425" i="20" s="1"/>
  <c r="AE428" i="20"/>
  <c r="AE427" i="20" s="1"/>
  <c r="AE426" i="20" s="1"/>
  <c r="AE425" i="20" s="1"/>
  <c r="AF423" i="20"/>
  <c r="AF422" i="20" s="1"/>
  <c r="AE423" i="20"/>
  <c r="AE422" i="20" s="1"/>
  <c r="AF420" i="20"/>
  <c r="AF419" i="20" s="1"/>
  <c r="AE420" i="20"/>
  <c r="AE419" i="20" s="1"/>
  <c r="AF416" i="20"/>
  <c r="AF415" i="20" s="1"/>
  <c r="AE416" i="20"/>
  <c r="AE415" i="20" s="1"/>
  <c r="AF413" i="20"/>
  <c r="AF412" i="20" s="1"/>
  <c r="AE413" i="20"/>
  <c r="AE412" i="20" s="1"/>
  <c r="AF404" i="20"/>
  <c r="AF403" i="20" s="1"/>
  <c r="AF402" i="20" s="1"/>
  <c r="AE404" i="20"/>
  <c r="AE403" i="20" s="1"/>
  <c r="AE402" i="20" s="1"/>
  <c r="AF400" i="20"/>
  <c r="AF399" i="20" s="1"/>
  <c r="AF398" i="20" s="1"/>
  <c r="AE400" i="20"/>
  <c r="AE399" i="20" s="1"/>
  <c r="AE398" i="20" s="1"/>
  <c r="AF394" i="20"/>
  <c r="AF393" i="20" s="1"/>
  <c r="AE394" i="20"/>
  <c r="AE393" i="20" s="1"/>
  <c r="AF390" i="20"/>
  <c r="AF389" i="20" s="1"/>
  <c r="AE390" i="20"/>
  <c r="AE389" i="20" s="1"/>
  <c r="AF386" i="20"/>
  <c r="AF385" i="20" s="1"/>
  <c r="AE386" i="20"/>
  <c r="AE385" i="20" s="1"/>
  <c r="AF382" i="20"/>
  <c r="AF381" i="20" s="1"/>
  <c r="AE382" i="20"/>
  <c r="AE381" i="20" s="1"/>
  <c r="AF378" i="20"/>
  <c r="AF377" i="20" s="1"/>
  <c r="AE378" i="20"/>
  <c r="AE377" i="20" s="1"/>
  <c r="AF372" i="20"/>
  <c r="AF371" i="20" s="1"/>
  <c r="AF370" i="20" s="1"/>
  <c r="AF369" i="20" s="1"/>
  <c r="AF368" i="20" s="1"/>
  <c r="AE372" i="20"/>
  <c r="AE371" i="20" s="1"/>
  <c r="AE370" i="20" s="1"/>
  <c r="AE369" i="20" s="1"/>
  <c r="AE368" i="20" s="1"/>
  <c r="AF365" i="20"/>
  <c r="AF364" i="20" s="1"/>
  <c r="AF363" i="20" s="1"/>
  <c r="AE365" i="20"/>
  <c r="AE364" i="20" s="1"/>
  <c r="AE363" i="20" s="1"/>
  <c r="AF361" i="20"/>
  <c r="AE361" i="20"/>
  <c r="AE360" i="20" s="1"/>
  <c r="AE359" i="20" s="1"/>
  <c r="AF350" i="20"/>
  <c r="AF349" i="20" s="1"/>
  <c r="AF348" i="20" s="1"/>
  <c r="AE350" i="20"/>
  <c r="AE349" i="20" s="1"/>
  <c r="AE348" i="20" s="1"/>
  <c r="AF346" i="20"/>
  <c r="AF345" i="20" s="1"/>
  <c r="AF344" i="20" s="1"/>
  <c r="AE346" i="20"/>
  <c r="AE345" i="20" s="1"/>
  <c r="AE344" i="20" s="1"/>
  <c r="AF342" i="20"/>
  <c r="AF341" i="20" s="1"/>
  <c r="AF340" i="20" s="1"/>
  <c r="AE342" i="20"/>
  <c r="AE341" i="20" s="1"/>
  <c r="AE340" i="20" s="1"/>
  <c r="AF334" i="20"/>
  <c r="AF333" i="20" s="1"/>
  <c r="AF332" i="20" s="1"/>
  <c r="AE334" i="20"/>
  <c r="AE333" i="20" s="1"/>
  <c r="AE332" i="20" s="1"/>
  <c r="AF329" i="20"/>
  <c r="AF328" i="20" s="1"/>
  <c r="AF327" i="20" s="1"/>
  <c r="AE329" i="20"/>
  <c r="AE328" i="20" s="1"/>
  <c r="AE327" i="20" s="1"/>
  <c r="AF324" i="20"/>
  <c r="AF323" i="20" s="1"/>
  <c r="AF322" i="20" s="1"/>
  <c r="AE324" i="20"/>
  <c r="AE323" i="20" s="1"/>
  <c r="AE322" i="20" s="1"/>
  <c r="AF320" i="20"/>
  <c r="AF319" i="20" s="1"/>
  <c r="AF318" i="20" s="1"/>
  <c r="AE320" i="20"/>
  <c r="AE319" i="20" s="1"/>
  <c r="AE318" i="20" s="1"/>
  <c r="AF316" i="20"/>
  <c r="AF315" i="20" s="1"/>
  <c r="AF314" i="20" s="1"/>
  <c r="AE316" i="20"/>
  <c r="AE315" i="20" s="1"/>
  <c r="AE314" i="20" s="1"/>
  <c r="AF312" i="20"/>
  <c r="AE312" i="20"/>
  <c r="AF310" i="20"/>
  <c r="AE310" i="20"/>
  <c r="AF305" i="20"/>
  <c r="AF304" i="20" s="1"/>
  <c r="AF303" i="20" s="1"/>
  <c r="AF302" i="20" s="1"/>
  <c r="AE305" i="20"/>
  <c r="AE304" i="20" s="1"/>
  <c r="AE303" i="20" s="1"/>
  <c r="AE302" i="20" s="1"/>
  <c r="AF300" i="20"/>
  <c r="AF299" i="20" s="1"/>
  <c r="AF298" i="20" s="1"/>
  <c r="AF297" i="20" s="1"/>
  <c r="AE300" i="20"/>
  <c r="AE299" i="20" s="1"/>
  <c r="AE298" i="20" s="1"/>
  <c r="AE297" i="20" s="1"/>
  <c r="AF295" i="20"/>
  <c r="AF294" i="20" s="1"/>
  <c r="AF293" i="20" s="1"/>
  <c r="AF292" i="20" s="1"/>
  <c r="AE295" i="20"/>
  <c r="AE294" i="20" s="1"/>
  <c r="AE293" i="20" s="1"/>
  <c r="AE292" i="20" s="1"/>
  <c r="AF290" i="20"/>
  <c r="AF289" i="20" s="1"/>
  <c r="AF288" i="20" s="1"/>
  <c r="AF287" i="20" s="1"/>
  <c r="AE290" i="20"/>
  <c r="AE289" i="20" s="1"/>
  <c r="AE288" i="20" s="1"/>
  <c r="AE287" i="20" s="1"/>
  <c r="AF285" i="20"/>
  <c r="AF284" i="20" s="1"/>
  <c r="AF283" i="20" s="1"/>
  <c r="AF282" i="20" s="1"/>
  <c r="AE285" i="20"/>
  <c r="AE284" i="20" s="1"/>
  <c r="AE283" i="20" s="1"/>
  <c r="AE282" i="20" s="1"/>
  <c r="AF280" i="20"/>
  <c r="AF279" i="20" s="1"/>
  <c r="AE280" i="20"/>
  <c r="AE279" i="20" s="1"/>
  <c r="AF277" i="20"/>
  <c r="AF276" i="20" s="1"/>
  <c r="AE277" i="20"/>
  <c r="AE276" i="20" s="1"/>
  <c r="AF273" i="20"/>
  <c r="AF272" i="20" s="1"/>
  <c r="AE273" i="20"/>
  <c r="AE272" i="20" s="1"/>
  <c r="AF269" i="20"/>
  <c r="AF268" i="20" s="1"/>
  <c r="AE269" i="20"/>
  <c r="AE268" i="20" s="1"/>
  <c r="AF265" i="20"/>
  <c r="AF264" i="20" s="1"/>
  <c r="AF263" i="20" s="1"/>
  <c r="AE265" i="20"/>
  <c r="AE264" i="20" s="1"/>
  <c r="AE263" i="20" s="1"/>
  <c r="AF261" i="20"/>
  <c r="AF260" i="20" s="1"/>
  <c r="AE261" i="20"/>
  <c r="AE260" i="20" s="1"/>
  <c r="AF258" i="20"/>
  <c r="AF257" i="20" s="1"/>
  <c r="AE258" i="20"/>
  <c r="AE257" i="20" s="1"/>
  <c r="AF254" i="20"/>
  <c r="AF253" i="20" s="1"/>
  <c r="AE254" i="20"/>
  <c r="AE253" i="20" s="1"/>
  <c r="AF251" i="20"/>
  <c r="AF250" i="20" s="1"/>
  <c r="AE251" i="20"/>
  <c r="AE250" i="20" s="1"/>
  <c r="AF248" i="20"/>
  <c r="AF247" i="20" s="1"/>
  <c r="AE248" i="20"/>
  <c r="AE247" i="20" s="1"/>
  <c r="AF244" i="20"/>
  <c r="AF243" i="20" s="1"/>
  <c r="AE244" i="20"/>
  <c r="AE243" i="20" s="1"/>
  <c r="AF240" i="20"/>
  <c r="AF239" i="20" s="1"/>
  <c r="AE240" i="20"/>
  <c r="AE239" i="20" s="1"/>
  <c r="AF236" i="20"/>
  <c r="AF235" i="20" s="1"/>
  <c r="AF234" i="20" s="1"/>
  <c r="AE236" i="20"/>
  <c r="AE235" i="20" s="1"/>
  <c r="AE234" i="20" s="1"/>
  <c r="AF232" i="20"/>
  <c r="AF231" i="20" s="1"/>
  <c r="AF230" i="20" s="1"/>
  <c r="AE232" i="20"/>
  <c r="AE231" i="20" s="1"/>
  <c r="AE230" i="20" s="1"/>
  <c r="AF227" i="20"/>
  <c r="AF226" i="20" s="1"/>
  <c r="AE227" i="20"/>
  <c r="AE226" i="20" s="1"/>
  <c r="AF224" i="20"/>
  <c r="AF223" i="20" s="1"/>
  <c r="AE224" i="20"/>
  <c r="AE223" i="20" s="1"/>
  <c r="AF220" i="20"/>
  <c r="AF219" i="20" s="1"/>
  <c r="AE220" i="20"/>
  <c r="AE219" i="20" s="1"/>
  <c r="AF216" i="20"/>
  <c r="AF215" i="20" s="1"/>
  <c r="AE216" i="20"/>
  <c r="AE215" i="20" s="1"/>
  <c r="AF213" i="20"/>
  <c r="AF212" i="20" s="1"/>
  <c r="AE213" i="20"/>
  <c r="AE212" i="20" s="1"/>
  <c r="AF209" i="20"/>
  <c r="AF208" i="20" s="1"/>
  <c r="AF207" i="20" s="1"/>
  <c r="AE209" i="20"/>
  <c r="AE208" i="20" s="1"/>
  <c r="AE207" i="20" s="1"/>
  <c r="AF205" i="20"/>
  <c r="AF204" i="20" s="1"/>
  <c r="AF203" i="20" s="1"/>
  <c r="AE205" i="20"/>
  <c r="AE204" i="20" s="1"/>
  <c r="AE203" i="20" s="1"/>
  <c r="AF201" i="20"/>
  <c r="AF200" i="20" s="1"/>
  <c r="AF199" i="20" s="1"/>
  <c r="AE201" i="20"/>
  <c r="AE200" i="20" s="1"/>
  <c r="AE199" i="20" s="1"/>
  <c r="AF196" i="20"/>
  <c r="AF195" i="20" s="1"/>
  <c r="AF194" i="20" s="1"/>
  <c r="AE196" i="20"/>
  <c r="AE195" i="20" s="1"/>
  <c r="AE194" i="20" s="1"/>
  <c r="AF192" i="20"/>
  <c r="AF191" i="20" s="1"/>
  <c r="AF190" i="20" s="1"/>
  <c r="AE192" i="20"/>
  <c r="AE191" i="20" s="1"/>
  <c r="AE190" i="20" s="1"/>
  <c r="AF188" i="20"/>
  <c r="AF187" i="20" s="1"/>
  <c r="AF186" i="20" s="1"/>
  <c r="AE188" i="20"/>
  <c r="AE187" i="20" s="1"/>
  <c r="AE186" i="20" s="1"/>
  <c r="AF182" i="20"/>
  <c r="AF181" i="20" s="1"/>
  <c r="AE182" i="20"/>
  <c r="AE181" i="20" s="1"/>
  <c r="AF178" i="20"/>
  <c r="AF177" i="20" s="1"/>
  <c r="AE178" i="20"/>
  <c r="AE177" i="20" s="1"/>
  <c r="AF173" i="20"/>
  <c r="AF172" i="20" s="1"/>
  <c r="AE173" i="20"/>
  <c r="AE172" i="20" s="1"/>
  <c r="AF169" i="20"/>
  <c r="AF168" i="20" s="1"/>
  <c r="AF167" i="20" s="1"/>
  <c r="AE169" i="20"/>
  <c r="AE168" i="20" s="1"/>
  <c r="AE167" i="20" s="1"/>
  <c r="AF165" i="20"/>
  <c r="AF164" i="20" s="1"/>
  <c r="AF163" i="20" s="1"/>
  <c r="AE165" i="20"/>
  <c r="AE164" i="20" s="1"/>
  <c r="AF157" i="20"/>
  <c r="AF156" i="20" s="1"/>
  <c r="AE157" i="20"/>
  <c r="AE156" i="20" s="1"/>
  <c r="AE155" i="20" s="1"/>
  <c r="AF153" i="20"/>
  <c r="AF152" i="20" s="1"/>
  <c r="AF151" i="20" s="1"/>
  <c r="AE153" i="20"/>
  <c r="AE152" i="20" s="1"/>
  <c r="AE151" i="20" s="1"/>
  <c r="AF150" i="20"/>
  <c r="AE150" i="20"/>
  <c r="AF145" i="20"/>
  <c r="AF144" i="20" s="1"/>
  <c r="AF143" i="20" s="1"/>
  <c r="AE145" i="20"/>
  <c r="AE144" i="20" s="1"/>
  <c r="AE143" i="20" s="1"/>
  <c r="AF141" i="20"/>
  <c r="AE141" i="20"/>
  <c r="AE140" i="20" s="1"/>
  <c r="AF133" i="20"/>
  <c r="AF132" i="20" s="1"/>
  <c r="AF131" i="20" s="1"/>
  <c r="AE133" i="20"/>
  <c r="AE132" i="20" s="1"/>
  <c r="AE131" i="20" s="1"/>
  <c r="AF129" i="20"/>
  <c r="AF128" i="20" s="1"/>
  <c r="AF127" i="20" s="1"/>
  <c r="AE129" i="20"/>
  <c r="AE128" i="20" s="1"/>
  <c r="AE127" i="20" s="1"/>
  <c r="AF125" i="20"/>
  <c r="AF124" i="20" s="1"/>
  <c r="AE125" i="20"/>
  <c r="AE124" i="20" s="1"/>
  <c r="AF120" i="20"/>
  <c r="AF119" i="20" s="1"/>
  <c r="AE120" i="20"/>
  <c r="AE119" i="20" s="1"/>
  <c r="AF116" i="20"/>
  <c r="AF115" i="20" s="1"/>
  <c r="AE116" i="20"/>
  <c r="AE115" i="20" s="1"/>
  <c r="AF113" i="20"/>
  <c r="AF112" i="20" s="1"/>
  <c r="AE113" i="20"/>
  <c r="AE112" i="20" s="1"/>
  <c r="AF108" i="20"/>
  <c r="AF107" i="20" s="1"/>
  <c r="AE108" i="20"/>
  <c r="AE107" i="20" s="1"/>
  <c r="AF102" i="20"/>
  <c r="AF101" i="20" s="1"/>
  <c r="AF100" i="20" s="1"/>
  <c r="AE102" i="20"/>
  <c r="AE101" i="20" s="1"/>
  <c r="AE100" i="20" s="1"/>
  <c r="AF98" i="20"/>
  <c r="AF97" i="20" s="1"/>
  <c r="AF96" i="20" s="1"/>
  <c r="AE98" i="20"/>
  <c r="AE97" i="20" s="1"/>
  <c r="AE96" i="20" s="1"/>
  <c r="AF94" i="20"/>
  <c r="AF93" i="20" s="1"/>
  <c r="AF92" i="20" s="1"/>
  <c r="AE94" i="20"/>
  <c r="AE93" i="20" s="1"/>
  <c r="AE92" i="20" s="1"/>
  <c r="AF90" i="20"/>
  <c r="AF89" i="20" s="1"/>
  <c r="AE90" i="20"/>
  <c r="AE89" i="20" s="1"/>
  <c r="AF85" i="20"/>
  <c r="AF84" i="20" s="1"/>
  <c r="AE85" i="20"/>
  <c r="AE84" i="20" s="1"/>
  <c r="AF81" i="20"/>
  <c r="AF80" i="20" s="1"/>
  <c r="AE81" i="20"/>
  <c r="AE80" i="20" s="1"/>
  <c r="AF77" i="20"/>
  <c r="AF76" i="20" s="1"/>
  <c r="AE77" i="20"/>
  <c r="AE76" i="20" s="1"/>
  <c r="AF73" i="20"/>
  <c r="AE73" i="20"/>
  <c r="AF71" i="20"/>
  <c r="AE71" i="20"/>
  <c r="AF67" i="20"/>
  <c r="AF66" i="20" s="1"/>
  <c r="AF65" i="20" s="1"/>
  <c r="AE67" i="20"/>
  <c r="AE66" i="20" s="1"/>
  <c r="AE65" i="20" s="1"/>
  <c r="AF63" i="20"/>
  <c r="AF62" i="20" s="1"/>
  <c r="AE63" i="20"/>
  <c r="AE62" i="20" s="1"/>
  <c r="AF58" i="20"/>
  <c r="AF57" i="20" s="1"/>
  <c r="AE58" i="20"/>
  <c r="AE57" i="20" s="1"/>
  <c r="AF54" i="20"/>
  <c r="AF53" i="20" s="1"/>
  <c r="AF52" i="20" s="1"/>
  <c r="AE54" i="20"/>
  <c r="AE53" i="20" s="1"/>
  <c r="AE52" i="20" s="1"/>
  <c r="AF50" i="20"/>
  <c r="AF49" i="20" s="1"/>
  <c r="AF48" i="20" s="1"/>
  <c r="AE50" i="20"/>
  <c r="AE49" i="20" s="1"/>
  <c r="AE48" i="20" s="1"/>
  <c r="AF46" i="20"/>
  <c r="AF45" i="20" s="1"/>
  <c r="AF44" i="20" s="1"/>
  <c r="AE46" i="20"/>
  <c r="AE45" i="20" s="1"/>
  <c r="AE44" i="20" s="1"/>
  <c r="AF42" i="20"/>
  <c r="AF41" i="20" s="1"/>
  <c r="AF40" i="20" s="1"/>
  <c r="AE42" i="20"/>
  <c r="AE41" i="20" s="1"/>
  <c r="AE40" i="20" s="1"/>
  <c r="AF38" i="20"/>
  <c r="AF37" i="20" s="1"/>
  <c r="AE38" i="20"/>
  <c r="AE37" i="20" s="1"/>
  <c r="AF33" i="20"/>
  <c r="AF32" i="20" s="1"/>
  <c r="AE33" i="20"/>
  <c r="AE32" i="20" s="1"/>
  <c r="AF29" i="20"/>
  <c r="AF28" i="20" s="1"/>
  <c r="AE29" i="20"/>
  <c r="AE28" i="20" s="1"/>
  <c r="AF24" i="20"/>
  <c r="AF23" i="20" s="1"/>
  <c r="AE24" i="20"/>
  <c r="AE23" i="20" s="1"/>
  <c r="AG914" i="20"/>
  <c r="AG913" i="20" s="1"/>
  <c r="AG911" i="20"/>
  <c r="AG910" i="20" s="1"/>
  <c r="AG907" i="20"/>
  <c r="AG903" i="20" s="1"/>
  <c r="AG902" i="20" s="1"/>
  <c r="AG900" i="20"/>
  <c r="AG899" i="20" s="1"/>
  <c r="AG898" i="20" s="1"/>
  <c r="AG896" i="20"/>
  <c r="AG895" i="20" s="1"/>
  <c r="AG894" i="20" s="1"/>
  <c r="AG892" i="20"/>
  <c r="AG891" i="20" s="1"/>
  <c r="AG890" i="20" s="1"/>
  <c r="AG885" i="20"/>
  <c r="AG884" i="20" s="1"/>
  <c r="AG883" i="20" s="1"/>
  <c r="AG882" i="20" s="1"/>
  <c r="AG880" i="20"/>
  <c r="AG879" i="20" s="1"/>
  <c r="AG875" i="20"/>
  <c r="AG874" i="20" s="1"/>
  <c r="AG870" i="20"/>
  <c r="AG869" i="20" s="1"/>
  <c r="AG868" i="20" s="1"/>
  <c r="AG867" i="20" s="1"/>
  <c r="AG863" i="20"/>
  <c r="AG862" i="20" s="1"/>
  <c r="AG861" i="20" s="1"/>
  <c r="AG860" i="20" s="1"/>
  <c r="AG856" i="20"/>
  <c r="AG855" i="20" s="1"/>
  <c r="AG854" i="20" s="1"/>
  <c r="AG853" i="20" s="1"/>
  <c r="AG850" i="20"/>
  <c r="AG849" i="20" s="1"/>
  <c r="AG848" i="20" s="1"/>
  <c r="AG847" i="20" s="1"/>
  <c r="AG844" i="20"/>
  <c r="AG843" i="20" s="1"/>
  <c r="AG842" i="20" s="1"/>
  <c r="AG841" i="20" s="1"/>
  <c r="AG838" i="20"/>
  <c r="AG837" i="20" s="1"/>
  <c r="AG836" i="20" s="1"/>
  <c r="AG835" i="20" s="1"/>
  <c r="AG832" i="20"/>
  <c r="AG831" i="20" s="1"/>
  <c r="AG830" i="20" s="1"/>
  <c r="AG828" i="20"/>
  <c r="AG827" i="20" s="1"/>
  <c r="AG825" i="20"/>
  <c r="AG824" i="20" s="1"/>
  <c r="AG815" i="20"/>
  <c r="AG814" i="20" s="1"/>
  <c r="AG812" i="20"/>
  <c r="AG811" i="20" s="1"/>
  <c r="AG804" i="20"/>
  <c r="AG803" i="20" s="1"/>
  <c r="AG801" i="20"/>
  <c r="AG800" i="20" s="1"/>
  <c r="AG797" i="20"/>
  <c r="AG796" i="20" s="1"/>
  <c r="AG794" i="20"/>
  <c r="AG793" i="20" s="1"/>
  <c r="AG790" i="20"/>
  <c r="AG789" i="20" s="1"/>
  <c r="AG787" i="20"/>
  <c r="AG786" i="20" s="1"/>
  <c r="AG780" i="20"/>
  <c r="AG779" i="20" s="1"/>
  <c r="AG778" i="20" s="1"/>
  <c r="AG777" i="20" s="1"/>
  <c r="AG776" i="20" s="1"/>
  <c r="AG775" i="20" s="1"/>
  <c r="AG773" i="20"/>
  <c r="AG772" i="20" s="1"/>
  <c r="AG771" i="20" s="1"/>
  <c r="AG770" i="20" s="1"/>
  <c r="AG769" i="20" s="1"/>
  <c r="AG768" i="20" s="1"/>
  <c r="AG767" i="20" s="1"/>
  <c r="AG765" i="20"/>
  <c r="AG764" i="20" s="1"/>
  <c r="AG763" i="20" s="1"/>
  <c r="AG760" i="20"/>
  <c r="AG759" i="20" s="1"/>
  <c r="AG758" i="20" s="1"/>
  <c r="AG756" i="20"/>
  <c r="AG755" i="20" s="1"/>
  <c r="AG754" i="20" s="1"/>
  <c r="AG752" i="20"/>
  <c r="AG751" i="20" s="1"/>
  <c r="AG748" i="20"/>
  <c r="AG747" i="20" s="1"/>
  <c r="AG741" i="20"/>
  <c r="AG740" i="20" s="1"/>
  <c r="AG739" i="20" s="1"/>
  <c r="AG738" i="20" s="1"/>
  <c r="AG737" i="20" s="1"/>
  <c r="AG736" i="20" s="1"/>
  <c r="AG734" i="20"/>
  <c r="AG733" i="20" s="1"/>
  <c r="AG732" i="20" s="1"/>
  <c r="AG730" i="20"/>
  <c r="AG729" i="20" s="1"/>
  <c r="AG728" i="20" s="1"/>
  <c r="AG723" i="20"/>
  <c r="AG722" i="20" s="1"/>
  <c r="AG721" i="20" s="1"/>
  <c r="AG719" i="20"/>
  <c r="AG718" i="20" s="1"/>
  <c r="AG716" i="20"/>
  <c r="AG715" i="20" s="1"/>
  <c r="AG711" i="20"/>
  <c r="AG710" i="20" s="1"/>
  <c r="AG704" i="20"/>
  <c r="AG703" i="20" s="1"/>
  <c r="AG702" i="20" s="1"/>
  <c r="AG696" i="20"/>
  <c r="AG695" i="20" s="1"/>
  <c r="AG694" i="20" s="1"/>
  <c r="AG692" i="20"/>
  <c r="AG691" i="20" s="1"/>
  <c r="AG690" i="20" s="1"/>
  <c r="AG688" i="20"/>
  <c r="AG687" i="20" s="1"/>
  <c r="AG686" i="20" s="1"/>
  <c r="AG684" i="20"/>
  <c r="AG683" i="20" s="1"/>
  <c r="AG682" i="20" s="1"/>
  <c r="AG680" i="20"/>
  <c r="AG679" i="20" s="1"/>
  <c r="AG678" i="20" s="1"/>
  <c r="AG676" i="20"/>
  <c r="AG675" i="20" s="1"/>
  <c r="AG674" i="20" s="1"/>
  <c r="AG672" i="20"/>
  <c r="AG671" i="20" s="1"/>
  <c r="AG670" i="20" s="1"/>
  <c r="AG668" i="20"/>
  <c r="AG667" i="20" s="1"/>
  <c r="AG666" i="20" s="1"/>
  <c r="AG664" i="20"/>
  <c r="AG663" i="20" s="1"/>
  <c r="AG661" i="20"/>
  <c r="AG660" i="20" s="1"/>
  <c r="AG658" i="20"/>
  <c r="AG657" i="20" s="1"/>
  <c r="AG651" i="20"/>
  <c r="AG650" i="20" s="1"/>
  <c r="AG646" i="20"/>
  <c r="AG645" i="20" s="1"/>
  <c r="AG640" i="20"/>
  <c r="AG639" i="20" s="1"/>
  <c r="AG638" i="20" s="1"/>
  <c r="AG637" i="20" s="1"/>
  <c r="AG636" i="20" s="1"/>
  <c r="AG630" i="20"/>
  <c r="AG629" i="20" s="1"/>
  <c r="AG628" i="20" s="1"/>
  <c r="AG626" i="20"/>
  <c r="AG625" i="20" s="1"/>
  <c r="AG623" i="20"/>
  <c r="AG618" i="20"/>
  <c r="AG617" i="20" s="1"/>
  <c r="AG614" i="20"/>
  <c r="AG613" i="20" s="1"/>
  <c r="AG612" i="20" s="1"/>
  <c r="AG603" i="20"/>
  <c r="AG602" i="20" s="1"/>
  <c r="AG601" i="20" s="1"/>
  <c r="AG600" i="20" s="1"/>
  <c r="AG599" i="20" s="1"/>
  <c r="AG597" i="20"/>
  <c r="AG596" i="20" s="1"/>
  <c r="AG595" i="20" s="1"/>
  <c r="AG593" i="20"/>
  <c r="AG592" i="20" s="1"/>
  <c r="AG591" i="20" s="1"/>
  <c r="AG589" i="20"/>
  <c r="AG588" i="20" s="1"/>
  <c r="AG587" i="20" s="1"/>
  <c r="AG585" i="20"/>
  <c r="AG584" i="20" s="1"/>
  <c r="AG583" i="20" s="1"/>
  <c r="AG581" i="20"/>
  <c r="AG580" i="20" s="1"/>
  <c r="AG578" i="20"/>
  <c r="AG576" i="20"/>
  <c r="AG573" i="20"/>
  <c r="AG569" i="20"/>
  <c r="AG565" i="20"/>
  <c r="AG564" i="20" s="1"/>
  <c r="AG563" i="20" s="1"/>
  <c r="AG562" i="20"/>
  <c r="AG557" i="20"/>
  <c r="AG556" i="20" s="1"/>
  <c r="AG555" i="20" s="1"/>
  <c r="AG553" i="20"/>
  <c r="AG552" i="20" s="1"/>
  <c r="AG551" i="20" s="1"/>
  <c r="AG548" i="20"/>
  <c r="AG547" i="20" s="1"/>
  <c r="AG545" i="20"/>
  <c r="AG540" i="20"/>
  <c r="AG539" i="20" s="1"/>
  <c r="AG538" i="20" s="1"/>
  <c r="AG536" i="20"/>
  <c r="AG535" i="20" s="1"/>
  <c r="AG534" i="20" s="1"/>
  <c r="AG531" i="20"/>
  <c r="AG530" i="20" s="1"/>
  <c r="AG529" i="20" s="1"/>
  <c r="AG528" i="20" s="1"/>
  <c r="AG525" i="20"/>
  <c r="AG524" i="20" s="1"/>
  <c r="AG523" i="20" s="1"/>
  <c r="AG521" i="20"/>
  <c r="AG520" i="20" s="1"/>
  <c r="AG516" i="20"/>
  <c r="AG515" i="20" s="1"/>
  <c r="AG514" i="20" s="1"/>
  <c r="AG508" i="20"/>
  <c r="AG507" i="20" s="1"/>
  <c r="AG506" i="20" s="1"/>
  <c r="AG503" i="20"/>
  <c r="AG502" i="20" s="1"/>
  <c r="AG501" i="20" s="1"/>
  <c r="AG500" i="20" s="1"/>
  <c r="AG495" i="20"/>
  <c r="AG494" i="20" s="1"/>
  <c r="AG492" i="20"/>
  <c r="AG491" i="20" s="1"/>
  <c r="AG490" i="20" s="1"/>
  <c r="AG488" i="20"/>
  <c r="AG487" i="20" s="1"/>
  <c r="AG486" i="20" s="1"/>
  <c r="AG484" i="20"/>
  <c r="AG483" i="20" s="1"/>
  <c r="AG482" i="20" s="1"/>
  <c r="AG480" i="20"/>
  <c r="AG479" i="20" s="1"/>
  <c r="AG476" i="20"/>
  <c r="AG475" i="20" s="1"/>
  <c r="AG469" i="20"/>
  <c r="AG468" i="20" s="1"/>
  <c r="AG467" i="20" s="1"/>
  <c r="AG465" i="20"/>
  <c r="AG464" i="20" s="1"/>
  <c r="AG463" i="20" s="1"/>
  <c r="AG461" i="20"/>
  <c r="AG460" i="20" s="1"/>
  <c r="AG458" i="20"/>
  <c r="AG457" i="20" s="1"/>
  <c r="AG455" i="20"/>
  <c r="AG454" i="20" s="1"/>
  <c r="AG451" i="20"/>
  <c r="AG450" i="20" s="1"/>
  <c r="AG449" i="20" s="1"/>
  <c r="AG443" i="20"/>
  <c r="AG442" i="20" s="1"/>
  <c r="AG440" i="20"/>
  <c r="AG439" i="20" s="1"/>
  <c r="AG435" i="20"/>
  <c r="AG434" i="20" s="1"/>
  <c r="AG428" i="20"/>
  <c r="AG427" i="20" s="1"/>
  <c r="AG426" i="20" s="1"/>
  <c r="AG425" i="20" s="1"/>
  <c r="AG423" i="20"/>
  <c r="AG422" i="20" s="1"/>
  <c r="AG420" i="20"/>
  <c r="AG419" i="20" s="1"/>
  <c r="AG416" i="20"/>
  <c r="AG415" i="20" s="1"/>
  <c r="AG413" i="20"/>
  <c r="AG412" i="20" s="1"/>
  <c r="AG404" i="20"/>
  <c r="AG403" i="20" s="1"/>
  <c r="AG402" i="20" s="1"/>
  <c r="AG400" i="20"/>
  <c r="AG399" i="20" s="1"/>
  <c r="AG398" i="20" s="1"/>
  <c r="AG394" i="20"/>
  <c r="AG393" i="20" s="1"/>
  <c r="AG390" i="20"/>
  <c r="AG389" i="20" s="1"/>
  <c r="AG386" i="20"/>
  <c r="AG385" i="20" s="1"/>
  <c r="AG382" i="20"/>
  <c r="AG381" i="20" s="1"/>
  <c r="AG378" i="20"/>
  <c r="AG377" i="20" s="1"/>
  <c r="AG372" i="20"/>
  <c r="AG371" i="20" s="1"/>
  <c r="AG370" i="20" s="1"/>
  <c r="AG369" i="20" s="1"/>
  <c r="AG368" i="20" s="1"/>
  <c r="AG365" i="20"/>
  <c r="AG364" i="20" s="1"/>
  <c r="AG363" i="20" s="1"/>
  <c r="AG361" i="20"/>
  <c r="AG360" i="20" s="1"/>
  <c r="AG359" i="20" s="1"/>
  <c r="AG350" i="20"/>
  <c r="AG349" i="20" s="1"/>
  <c r="AG348" i="20" s="1"/>
  <c r="AG346" i="20"/>
  <c r="AG345" i="20" s="1"/>
  <c r="AG344" i="20" s="1"/>
  <c r="AG342" i="20"/>
  <c r="AG341" i="20" s="1"/>
  <c r="AG340" i="20" s="1"/>
  <c r="AG334" i="20"/>
  <c r="AG333" i="20" s="1"/>
  <c r="AG332" i="20" s="1"/>
  <c r="AG329" i="20"/>
  <c r="AG328" i="20" s="1"/>
  <c r="AG327" i="20" s="1"/>
  <c r="AG324" i="20"/>
  <c r="AG323" i="20" s="1"/>
  <c r="AG322" i="20" s="1"/>
  <c r="AG320" i="20"/>
  <c r="AG319" i="20" s="1"/>
  <c r="AG318" i="20" s="1"/>
  <c r="AG316" i="20"/>
  <c r="AG315" i="20" s="1"/>
  <c r="AG314" i="20" s="1"/>
  <c r="AG312" i="20"/>
  <c r="AG310" i="20"/>
  <c r="AG305" i="20"/>
  <c r="AG304" i="20" s="1"/>
  <c r="AG303" i="20" s="1"/>
  <c r="AG302" i="20" s="1"/>
  <c r="AG300" i="20"/>
  <c r="AG299" i="20" s="1"/>
  <c r="AG298" i="20" s="1"/>
  <c r="AG297" i="20" s="1"/>
  <c r="AG295" i="20"/>
  <c r="AG294" i="20" s="1"/>
  <c r="AG293" i="20" s="1"/>
  <c r="AG292" i="20" s="1"/>
  <c r="AG290" i="20"/>
  <c r="AG289" i="20" s="1"/>
  <c r="AG288" i="20" s="1"/>
  <c r="AG287" i="20" s="1"/>
  <c r="AG285" i="20"/>
  <c r="AG284" i="20" s="1"/>
  <c r="AG283" i="20" s="1"/>
  <c r="AG282" i="20" s="1"/>
  <c r="AG280" i="20"/>
  <c r="AG279" i="20" s="1"/>
  <c r="AG277" i="20"/>
  <c r="AG276" i="20" s="1"/>
  <c r="AG273" i="20"/>
  <c r="AG272" i="20" s="1"/>
  <c r="AG269" i="20"/>
  <c r="AG268" i="20" s="1"/>
  <c r="AG265" i="20"/>
  <c r="AG264" i="20" s="1"/>
  <c r="AG263" i="20" s="1"/>
  <c r="AG261" i="20"/>
  <c r="AG260" i="20" s="1"/>
  <c r="AG258" i="20"/>
  <c r="AG257" i="20" s="1"/>
  <c r="AG254" i="20"/>
  <c r="AG253" i="20" s="1"/>
  <c r="AG251" i="20"/>
  <c r="AG250" i="20" s="1"/>
  <c r="AG248" i="20"/>
  <c r="AG247" i="20" s="1"/>
  <c r="AG244" i="20"/>
  <c r="AG243" i="20" s="1"/>
  <c r="AG240" i="20"/>
  <c r="AG239" i="20" s="1"/>
  <c r="AG236" i="20"/>
  <c r="AG235" i="20" s="1"/>
  <c r="AG234" i="20" s="1"/>
  <c r="AG232" i="20"/>
  <c r="AG231" i="20" s="1"/>
  <c r="AG230" i="20" s="1"/>
  <c r="AG227" i="20"/>
  <c r="AG226" i="20" s="1"/>
  <c r="AG224" i="20"/>
  <c r="AG223" i="20" s="1"/>
  <c r="AG220" i="20"/>
  <c r="AG219" i="20" s="1"/>
  <c r="AG216" i="20"/>
  <c r="AG215" i="20" s="1"/>
  <c r="AG213" i="20"/>
  <c r="AG212" i="20" s="1"/>
  <c r="AG209" i="20"/>
  <c r="AG208" i="20" s="1"/>
  <c r="AG207" i="20" s="1"/>
  <c r="AG205" i="20"/>
  <c r="AG204" i="20" s="1"/>
  <c r="AG203" i="20" s="1"/>
  <c r="AG201" i="20"/>
  <c r="AG200" i="20" s="1"/>
  <c r="AG199" i="20" s="1"/>
  <c r="AG196" i="20"/>
  <c r="AG195" i="20" s="1"/>
  <c r="AG194" i="20" s="1"/>
  <c r="AG192" i="20"/>
  <c r="AG191" i="20" s="1"/>
  <c r="AG190" i="20" s="1"/>
  <c r="AG188" i="20"/>
  <c r="AG187" i="20" s="1"/>
  <c r="AG186" i="20" s="1"/>
  <c r="AG182" i="20"/>
  <c r="AG181" i="20" s="1"/>
  <c r="AG178" i="20"/>
  <c r="AG177" i="20" s="1"/>
  <c r="AG173" i="20"/>
  <c r="AG172" i="20" s="1"/>
  <c r="AG169" i="20"/>
  <c r="AG168" i="20" s="1"/>
  <c r="AG167" i="20" s="1"/>
  <c r="AG165" i="20"/>
  <c r="AG157" i="20"/>
  <c r="AG156" i="20" s="1"/>
  <c r="AG155" i="20" s="1"/>
  <c r="AG153" i="20"/>
  <c r="AG152" i="20" s="1"/>
  <c r="AG150" i="20"/>
  <c r="AG145" i="20"/>
  <c r="AG144" i="20" s="1"/>
  <c r="AG143" i="20" s="1"/>
  <c r="AG141" i="20"/>
  <c r="AG140" i="20" s="1"/>
  <c r="AG133" i="20"/>
  <c r="AG132" i="20" s="1"/>
  <c r="AG131" i="20" s="1"/>
  <c r="AG129" i="20"/>
  <c r="AG128" i="20" s="1"/>
  <c r="AG127" i="20" s="1"/>
  <c r="AG125" i="20"/>
  <c r="AG124" i="20" s="1"/>
  <c r="AG120" i="20"/>
  <c r="AG119" i="20" s="1"/>
  <c r="AG116" i="20"/>
  <c r="AG115" i="20" s="1"/>
  <c r="AG113" i="20"/>
  <c r="AG112" i="20" s="1"/>
  <c r="AG108" i="20"/>
  <c r="AG107" i="20" s="1"/>
  <c r="AG102" i="20"/>
  <c r="AG101" i="20" s="1"/>
  <c r="AG100" i="20" s="1"/>
  <c r="AG98" i="20"/>
  <c r="AG97" i="20" s="1"/>
  <c r="AG96" i="20" s="1"/>
  <c r="AG94" i="20"/>
  <c r="AG93" i="20" s="1"/>
  <c r="AG92" i="20" s="1"/>
  <c r="AG90" i="20"/>
  <c r="AG89" i="20" s="1"/>
  <c r="AG85" i="20"/>
  <c r="AG84" i="20" s="1"/>
  <c r="AG81" i="20"/>
  <c r="AG80" i="20" s="1"/>
  <c r="AG77" i="20"/>
  <c r="AG76" i="20" s="1"/>
  <c r="AG73" i="20"/>
  <c r="AG71" i="20"/>
  <c r="AG67" i="20"/>
  <c r="AG66" i="20" s="1"/>
  <c r="AG65" i="20" s="1"/>
  <c r="AG63" i="20"/>
  <c r="AG62" i="20" s="1"/>
  <c r="AG58" i="20"/>
  <c r="AG57" i="20" s="1"/>
  <c r="AG54" i="20"/>
  <c r="AG53" i="20" s="1"/>
  <c r="AG52" i="20" s="1"/>
  <c r="AG50" i="20"/>
  <c r="AG49" i="20" s="1"/>
  <c r="AG48" i="20" s="1"/>
  <c r="AG46" i="20"/>
  <c r="AG45" i="20" s="1"/>
  <c r="AG44" i="20" s="1"/>
  <c r="AG42" i="20"/>
  <c r="AG41" i="20" s="1"/>
  <c r="AG40" i="20" s="1"/>
  <c r="AG38" i="20"/>
  <c r="AG37" i="20" s="1"/>
  <c r="AG33" i="20"/>
  <c r="AG32" i="20" s="1"/>
  <c r="AG29" i="20"/>
  <c r="AG28" i="20" s="1"/>
  <c r="AG24" i="20"/>
  <c r="AG23" i="20" s="1"/>
  <c r="AH578" i="20"/>
  <c r="AH232" i="20"/>
  <c r="AH231" i="20" s="1"/>
  <c r="AH230" i="20" s="1"/>
  <c r="AA309" i="20" l="1"/>
  <c r="AA308" i="20" s="1"/>
  <c r="AB309" i="20"/>
  <c r="AB308" i="20" s="1"/>
  <c r="AC309" i="20"/>
  <c r="AC308" i="20" s="1"/>
  <c r="AD418" i="20"/>
  <c r="AB418" i="20"/>
  <c r="AC909" i="20"/>
  <c r="AC418" i="20"/>
  <c r="AB909" i="20"/>
  <c r="AA418" i="20"/>
  <c r="AD909" i="20"/>
  <c r="AB357" i="20"/>
  <c r="AF656" i="20"/>
  <c r="AF655" i="20" s="1"/>
  <c r="AF654" i="20" s="1"/>
  <c r="AF653" i="20" s="1"/>
  <c r="AB656" i="20"/>
  <c r="AB655" i="20" s="1"/>
  <c r="AB654" i="20" s="1"/>
  <c r="AB653" i="20" s="1"/>
  <c r="AB376" i="20"/>
  <c r="AA376" i="20"/>
  <c r="AD474" i="20"/>
  <c r="AC384" i="20"/>
  <c r="AC357" i="20"/>
  <c r="AC376" i="20"/>
  <c r="AD384" i="20"/>
  <c r="AD355" i="20"/>
  <c r="AD354" i="20" s="1"/>
  <c r="AD353" i="20" s="1"/>
  <c r="AD352" i="20" s="1"/>
  <c r="AD357" i="20"/>
  <c r="AC433" i="20"/>
  <c r="AB474" i="20"/>
  <c r="AB360" i="20"/>
  <c r="AB359" i="20" s="1"/>
  <c r="AB355" i="20" s="1"/>
  <c r="AB354" i="20" s="1"/>
  <c r="AB353" i="20" s="1"/>
  <c r="AB352" i="20" s="1"/>
  <c r="AD376" i="20"/>
  <c r="AB512" i="20"/>
  <c r="AB411" i="20"/>
  <c r="AA474" i="20"/>
  <c r="AD510" i="20"/>
  <c r="AD505" i="20" s="1"/>
  <c r="AD499" i="20" s="1"/>
  <c r="AC211" i="20"/>
  <c r="AD433" i="20"/>
  <c r="AB433" i="20"/>
  <c r="AC453" i="20"/>
  <c r="AB211" i="20"/>
  <c r="AB384" i="20"/>
  <c r="AD511" i="20"/>
  <c r="AD512" i="20"/>
  <c r="AB453" i="20"/>
  <c r="AC474" i="20"/>
  <c r="AA511" i="20"/>
  <c r="AA514" i="20"/>
  <c r="AA510" i="20" s="1"/>
  <c r="AA505" i="20" s="1"/>
  <c r="AA499" i="20" s="1"/>
  <c r="AB511" i="20"/>
  <c r="AB514" i="20"/>
  <c r="AB510" i="20" s="1"/>
  <c r="AB505" i="20" s="1"/>
  <c r="AB499" i="20" s="1"/>
  <c r="AA211" i="20"/>
  <c r="AD411" i="20"/>
  <c r="AA512" i="20"/>
  <c r="AC411" i="20"/>
  <c r="AD453" i="20"/>
  <c r="AC514" i="20"/>
  <c r="AC510" i="20" s="1"/>
  <c r="AC505" i="20" s="1"/>
  <c r="AC499" i="20" s="1"/>
  <c r="AC511" i="20"/>
  <c r="AD211" i="20"/>
  <c r="AA384" i="20"/>
  <c r="AA433" i="20"/>
  <c r="AC360" i="20"/>
  <c r="AA411" i="20"/>
  <c r="AA453" i="20"/>
  <c r="AC512" i="20"/>
  <c r="AD356" i="20"/>
  <c r="AB22" i="20"/>
  <c r="AA359" i="20"/>
  <c r="AA355" i="20" s="1"/>
  <c r="AA354" i="20" s="1"/>
  <c r="AA353" i="20" s="1"/>
  <c r="AA352" i="20" s="1"/>
  <c r="AA356" i="20"/>
  <c r="AA22" i="20"/>
  <c r="AA357" i="20"/>
  <c r="AC22" i="20"/>
  <c r="AB561" i="20"/>
  <c r="AD22" i="20"/>
  <c r="AA267" i="20"/>
  <c r="AB246" i="20"/>
  <c r="AD246" i="20"/>
  <c r="AD267" i="20"/>
  <c r="AC275" i="20"/>
  <c r="AB267" i="20"/>
  <c r="AC246" i="20"/>
  <c r="AB275" i="20"/>
  <c r="AA256" i="20"/>
  <c r="AA275" i="20"/>
  <c r="AC267" i="20"/>
  <c r="AD275" i="20"/>
  <c r="AA246" i="20"/>
  <c r="AC75" i="20"/>
  <c r="AC70" i="20"/>
  <c r="AC69" i="20" s="1"/>
  <c r="AD70" i="20"/>
  <c r="AD69" i="20" s="1"/>
  <c r="AD238" i="20"/>
  <c r="AA238" i="20"/>
  <c r="AB147" i="20"/>
  <c r="AB149" i="20"/>
  <c r="AC149" i="20"/>
  <c r="AC238" i="20"/>
  <c r="AD256" i="20"/>
  <c r="AD137" i="20"/>
  <c r="AB137" i="20"/>
  <c r="AA646" i="20"/>
  <c r="AA645" i="20" s="1"/>
  <c r="AA644" i="20" s="1"/>
  <c r="AA643" i="20" s="1"/>
  <c r="AA642" i="20" s="1"/>
  <c r="AD147" i="20"/>
  <c r="AD149" i="20"/>
  <c r="AD136" i="20"/>
  <c r="AD135" i="20"/>
  <c r="AB148" i="20"/>
  <c r="AC147" i="20"/>
  <c r="AC137" i="20"/>
  <c r="AC136" i="20"/>
  <c r="AC160" i="20"/>
  <c r="AC161" i="20"/>
  <c r="AB161" i="20"/>
  <c r="AD161" i="20"/>
  <c r="AB238" i="20"/>
  <c r="AD56" i="20"/>
  <c r="AB56" i="20"/>
  <c r="AB135" i="20"/>
  <c r="AC56" i="20"/>
  <c r="AC83" i="20"/>
  <c r="AC622" i="20"/>
  <c r="AB256" i="20"/>
  <c r="AB106" i="20"/>
  <c r="AC256" i="20"/>
  <c r="AC785" i="20"/>
  <c r="AA160" i="20"/>
  <c r="AA163" i="20"/>
  <c r="AA159" i="20" s="1"/>
  <c r="AB136" i="20"/>
  <c r="AA161" i="20"/>
  <c r="AD159" i="20"/>
  <c r="AA218" i="20"/>
  <c r="AA106" i="20"/>
  <c r="AC135" i="20"/>
  <c r="AA56" i="20"/>
  <c r="AA137" i="20"/>
  <c r="AC148" i="20"/>
  <c r="AD160" i="20"/>
  <c r="AC159" i="20"/>
  <c r="AB873" i="20"/>
  <c r="AB872" i="20" s="1"/>
  <c r="AC610" i="20"/>
  <c r="AD799" i="20"/>
  <c r="AA136" i="20"/>
  <c r="AA139" i="20"/>
  <c r="AA135" i="20" s="1"/>
  <c r="AB171" i="20"/>
  <c r="AD106" i="20"/>
  <c r="AB160" i="20"/>
  <c r="AB163" i="20"/>
  <c r="AB159" i="20" s="1"/>
  <c r="AD75" i="20"/>
  <c r="AB810" i="20"/>
  <c r="AB809" i="20" s="1"/>
  <c r="AB808" i="20" s="1"/>
  <c r="AC873" i="20"/>
  <c r="AC872" i="20" s="1"/>
  <c r="AD561" i="20"/>
  <c r="AB644" i="20"/>
  <c r="AB643" i="20" s="1"/>
  <c r="AB642" i="20" s="1"/>
  <c r="AC561" i="20"/>
  <c r="AB564" i="20"/>
  <c r="AD622" i="20"/>
  <c r="AF238" i="20"/>
  <c r="AE746" i="20"/>
  <c r="AE745" i="20" s="1"/>
  <c r="AE744" i="20" s="1"/>
  <c r="AE743" i="20" s="1"/>
  <c r="AF799" i="20"/>
  <c r="AB83" i="20"/>
  <c r="AC106" i="20"/>
  <c r="AC644" i="20"/>
  <c r="AC643" i="20" s="1"/>
  <c r="AC642" i="20" s="1"/>
  <c r="AC799" i="20"/>
  <c r="AD873" i="20"/>
  <c r="AD872" i="20" s="1"/>
  <c r="AD171" i="20"/>
  <c r="AC621" i="20"/>
  <c r="AD644" i="20"/>
  <c r="AD643" i="20" s="1"/>
  <c r="AD642" i="20" s="1"/>
  <c r="AB727" i="20"/>
  <c r="AB726" i="20" s="1"/>
  <c r="AD727" i="20"/>
  <c r="AD726" i="20" s="1"/>
  <c r="AD785" i="20"/>
  <c r="AD834" i="20"/>
  <c r="AA863" i="20"/>
  <c r="AA862" i="20" s="1"/>
  <c r="AA861" i="20" s="1"/>
  <c r="AA860" i="20" s="1"/>
  <c r="AA838" i="20"/>
  <c r="AA837" i="20" s="1"/>
  <c r="AA836" i="20" s="1"/>
  <c r="AA835" i="20" s="1"/>
  <c r="AD83" i="20"/>
  <c r="AA83" i="20"/>
  <c r="AD610" i="20"/>
  <c r="AB799" i="20"/>
  <c r="AA856" i="20"/>
  <c r="AA855" i="20" s="1"/>
  <c r="AA854" i="20" s="1"/>
  <c r="AA853" i="20" s="1"/>
  <c r="AB612" i="20"/>
  <c r="AB608" i="20" s="1"/>
  <c r="AB609" i="20"/>
  <c r="AC609" i="20"/>
  <c r="AC612" i="20"/>
  <c r="AC608" i="20" s="1"/>
  <c r="AC563" i="20"/>
  <c r="AC559" i="20" s="1"/>
  <c r="AC560" i="20"/>
  <c r="AD609" i="20"/>
  <c r="AD612" i="20"/>
  <c r="AD608" i="20" s="1"/>
  <c r="AD560" i="20"/>
  <c r="AD563" i="20"/>
  <c r="AD559" i="20" s="1"/>
  <c r="AF357" i="20"/>
  <c r="AB31" i="20"/>
  <c r="AD148" i="20"/>
  <c r="AC171" i="20"/>
  <c r="AD544" i="20"/>
  <c r="AC572" i="20"/>
  <c r="AC571" i="20" s="1"/>
  <c r="AB610" i="20"/>
  <c r="AB746" i="20"/>
  <c r="AB745" i="20" s="1"/>
  <c r="AB744" i="20" s="1"/>
  <c r="AB743" i="20" s="1"/>
  <c r="AB785" i="20"/>
  <c r="AD810" i="20"/>
  <c r="AD809" i="20" s="1"/>
  <c r="AD808" i="20" s="1"/>
  <c r="AA885" i="20"/>
  <c r="AA884" i="20" s="1"/>
  <c r="AA883" i="20" s="1"/>
  <c r="AA882" i="20" s="1"/>
  <c r="AA875" i="20"/>
  <c r="AA874" i="20" s="1"/>
  <c r="AA873" i="20" s="1"/>
  <c r="AA872" i="20" s="1"/>
  <c r="AA844" i="20"/>
  <c r="AA843" i="20" s="1"/>
  <c r="AA842" i="20" s="1"/>
  <c r="AA841" i="20" s="1"/>
  <c r="AA799" i="20"/>
  <c r="AA748" i="20"/>
  <c r="AA747" i="20" s="1"/>
  <c r="AC709" i="20"/>
  <c r="AC708" i="20" s="1"/>
  <c r="AC707" i="20" s="1"/>
  <c r="AC706" i="20" s="1"/>
  <c r="AB792" i="20"/>
  <c r="AC823" i="20"/>
  <c r="AC822" i="20" s="1"/>
  <c r="AC821" i="20" s="1"/>
  <c r="AB889" i="20"/>
  <c r="AD709" i="20"/>
  <c r="AD708" i="20" s="1"/>
  <c r="AD707" i="20" s="1"/>
  <c r="AD706" i="20" s="1"/>
  <c r="AD823" i="20"/>
  <c r="AD822" i="20" s="1"/>
  <c r="AD821" i="20" s="1"/>
  <c r="AC834" i="20"/>
  <c r="AB572" i="20"/>
  <c r="AB571" i="20" s="1"/>
  <c r="AC620" i="20"/>
  <c r="AB709" i="20"/>
  <c r="AB708" i="20" s="1"/>
  <c r="AB707" i="20" s="1"/>
  <c r="AB706" i="20" s="1"/>
  <c r="AC810" i="20"/>
  <c r="AC809" i="20" s="1"/>
  <c r="AC808" i="20" s="1"/>
  <c r="AB823" i="20"/>
  <c r="AB822" i="20" s="1"/>
  <c r="AB821" i="20" s="1"/>
  <c r="AA613" i="20"/>
  <c r="AA610" i="20"/>
  <c r="AA564" i="20"/>
  <c r="AA561" i="20"/>
  <c r="AE613" i="20"/>
  <c r="AE612" i="20" s="1"/>
  <c r="AE608" i="20" s="1"/>
  <c r="AE610" i="20"/>
  <c r="AA151" i="20"/>
  <c r="AA147" i="20" s="1"/>
  <c r="AA148" i="20"/>
  <c r="AA75" i="20"/>
  <c r="AA149" i="20"/>
  <c r="AC727" i="20"/>
  <c r="AC726" i="20" s="1"/>
  <c r="AD746" i="20"/>
  <c r="AD745" i="20" s="1"/>
  <c r="AD744" i="20" s="1"/>
  <c r="AD743" i="20" s="1"/>
  <c r="AF75" i="20"/>
  <c r="AC31" i="20"/>
  <c r="AA31" i="20"/>
  <c r="AB75" i="20"/>
  <c r="AD572" i="20"/>
  <c r="AD571" i="20" s="1"/>
  <c r="AC792" i="20"/>
  <c r="AB834" i="20"/>
  <c r="AG656" i="20"/>
  <c r="AG655" i="20" s="1"/>
  <c r="AG654" i="20" s="1"/>
  <c r="AG653" i="20" s="1"/>
  <c r="AF70" i="20"/>
  <c r="AF69" i="20" s="1"/>
  <c r="AE211" i="20"/>
  <c r="AC218" i="20"/>
  <c r="AB544" i="20"/>
  <c r="AD792" i="20"/>
  <c r="AA562" i="20"/>
  <c r="AB622" i="20"/>
  <c r="AC746" i="20"/>
  <c r="AC745" i="20" s="1"/>
  <c r="AC744" i="20" s="1"/>
  <c r="AC743" i="20" s="1"/>
  <c r="AC889" i="20"/>
  <c r="AB628" i="20"/>
  <c r="AB620" i="20" s="1"/>
  <c r="AB621" i="20"/>
  <c r="AD628" i="20"/>
  <c r="AD620" i="20" s="1"/>
  <c r="AD621" i="20"/>
  <c r="AF360" i="20"/>
  <c r="AF359" i="20" s="1"/>
  <c r="AF355" i="20" s="1"/>
  <c r="AF354" i="20" s="1"/>
  <c r="AF353" i="20" s="1"/>
  <c r="AF352" i="20" s="1"/>
  <c r="AE810" i="20"/>
  <c r="AE809" i="20" s="1"/>
  <c r="AE808" i="20" s="1"/>
  <c r="AD889" i="20"/>
  <c r="AF810" i="20"/>
  <c r="AF809" i="20" s="1"/>
  <c r="AF808" i="20" s="1"/>
  <c r="AC656" i="20"/>
  <c r="AC655" i="20" s="1"/>
  <c r="AC654" i="20" s="1"/>
  <c r="AC653" i="20" s="1"/>
  <c r="AD656" i="20"/>
  <c r="AD655" i="20" s="1"/>
  <c r="AD654" i="20" s="1"/>
  <c r="AD653" i="20" s="1"/>
  <c r="AF137" i="20"/>
  <c r="AF211" i="20"/>
  <c r="AE792" i="20"/>
  <c r="AF823" i="20"/>
  <c r="AF822" i="20" s="1"/>
  <c r="AF821" i="20" s="1"/>
  <c r="AB547" i="20"/>
  <c r="AB543" i="20" s="1"/>
  <c r="AC544" i="20"/>
  <c r="AA911" i="20"/>
  <c r="AA910" i="20" s="1"/>
  <c r="AA909" i="20" s="1"/>
  <c r="AF22" i="20"/>
  <c r="AD31" i="20"/>
  <c r="AF56" i="20"/>
  <c r="AG70" i="20"/>
  <c r="AG69" i="20" s="1"/>
  <c r="AE70" i="20"/>
  <c r="AE69" i="20" s="1"/>
  <c r="AE75" i="20"/>
  <c r="AF161" i="20"/>
  <c r="AE161" i="20"/>
  <c r="AA171" i="20"/>
  <c r="AF171" i="20"/>
  <c r="AB218" i="20"/>
  <c r="AD218" i="20"/>
  <c r="AE218" i="20"/>
  <c r="AE238" i="20"/>
  <c r="AE246" i="20"/>
  <c r="AF246" i="20"/>
  <c r="AE256" i="20"/>
  <c r="AF256" i="20"/>
  <c r="AE267" i="20"/>
  <c r="AF309" i="20"/>
  <c r="AF308" i="20" s="1"/>
  <c r="AG355" i="20"/>
  <c r="AG354" i="20" s="1"/>
  <c r="AG353" i="20" s="1"/>
  <c r="AG352" i="20" s="1"/>
  <c r="AE355" i="20"/>
  <c r="AE354" i="20" s="1"/>
  <c r="AE353" i="20" s="1"/>
  <c r="AE352" i="20" s="1"/>
  <c r="AF384" i="20"/>
  <c r="AE418" i="20"/>
  <c r="AF418" i="20"/>
  <c r="AF512" i="20"/>
  <c r="AC543" i="20"/>
  <c r="AC546" i="20"/>
  <c r="AC542" i="20" s="1"/>
  <c r="AD547" i="20"/>
  <c r="AA548" i="20"/>
  <c r="AA547" i="20" s="1"/>
  <c r="AA546" i="20" s="1"/>
  <c r="AE544" i="20"/>
  <c r="AA545" i="20"/>
  <c r="AA553" i="20"/>
  <c r="AF561" i="20"/>
  <c r="AE572" i="20"/>
  <c r="AE571" i="20" s="1"/>
  <c r="AA573" i="20"/>
  <c r="AA576" i="20"/>
  <c r="AG572" i="20"/>
  <c r="AG571" i="20" s="1"/>
  <c r="AA589" i="20"/>
  <c r="AA588" i="20" s="1"/>
  <c r="AA587" i="20" s="1"/>
  <c r="AF610" i="20"/>
  <c r="AF622" i="20"/>
  <c r="AA623" i="20"/>
  <c r="AA630" i="20"/>
  <c r="AE656" i="20"/>
  <c r="AE655" i="20" s="1"/>
  <c r="AE654" i="20" s="1"/>
  <c r="AE653" i="20" s="1"/>
  <c r="AA658" i="20"/>
  <c r="AA657" i="20" s="1"/>
  <c r="AA656" i="20" s="1"/>
  <c r="AA672" i="20"/>
  <c r="AA671" i="20" s="1"/>
  <c r="AA670" i="20" s="1"/>
  <c r="AA684" i="20"/>
  <c r="AA683" i="20" s="1"/>
  <c r="AA682" i="20" s="1"/>
  <c r="AA696" i="20"/>
  <c r="AA695" i="20" s="1"/>
  <c r="AA694" i="20" s="1"/>
  <c r="AA711" i="20"/>
  <c r="AA710" i="20" s="1"/>
  <c r="AA709" i="20" s="1"/>
  <c r="AF709" i="20"/>
  <c r="AF708" i="20" s="1"/>
  <c r="AF707" i="20" s="1"/>
  <c r="AF706" i="20" s="1"/>
  <c r="AA723" i="20"/>
  <c r="AA722" i="20" s="1"/>
  <c r="AA721" i="20" s="1"/>
  <c r="AA734" i="20"/>
  <c r="AA733" i="20" s="1"/>
  <c r="AA732" i="20" s="1"/>
  <c r="AA727" i="20" s="1"/>
  <c r="AA726" i="20" s="1"/>
  <c r="AA760" i="20"/>
  <c r="AA759" i="20" s="1"/>
  <c r="AA758" i="20" s="1"/>
  <c r="AF746" i="20"/>
  <c r="AF745" i="20" s="1"/>
  <c r="AF744" i="20" s="1"/>
  <c r="AF743" i="20" s="1"/>
  <c r="AA752" i="20"/>
  <c r="AA751" i="20" s="1"/>
  <c r="AA773" i="20"/>
  <c r="AA772" i="20" s="1"/>
  <c r="AA771" i="20" s="1"/>
  <c r="AA770" i="20" s="1"/>
  <c r="AA769" i="20" s="1"/>
  <c r="AA768" i="20" s="1"/>
  <c r="AA767" i="20" s="1"/>
  <c r="AA787" i="20"/>
  <c r="AA786" i="20" s="1"/>
  <c r="AA785" i="20" s="1"/>
  <c r="AE785" i="20"/>
  <c r="AF785" i="20"/>
  <c r="AG792" i="20"/>
  <c r="AA797" i="20"/>
  <c r="AA796" i="20" s="1"/>
  <c r="AA792" i="20" s="1"/>
  <c r="AF792" i="20"/>
  <c r="AE799" i="20"/>
  <c r="AA815" i="20"/>
  <c r="AA814" i="20" s="1"/>
  <c r="AA810" i="20" s="1"/>
  <c r="AA809" i="20" s="1"/>
  <c r="AA808" i="20" s="1"/>
  <c r="AA825" i="20"/>
  <c r="AA824" i="20" s="1"/>
  <c r="AA823" i="20" s="1"/>
  <c r="AA822" i="20" s="1"/>
  <c r="AA821" i="20" s="1"/>
  <c r="AE823" i="20"/>
  <c r="AE822" i="20" s="1"/>
  <c r="AE821" i="20" s="1"/>
  <c r="AE834" i="20"/>
  <c r="AA850" i="20"/>
  <c r="AA849" i="20" s="1"/>
  <c r="AA848" i="20" s="1"/>
  <c r="AA847" i="20" s="1"/>
  <c r="AA870" i="20"/>
  <c r="AA869" i="20" s="1"/>
  <c r="AA868" i="20" s="1"/>
  <c r="AA867" i="20" s="1"/>
  <c r="AA900" i="20"/>
  <c r="AA899" i="20" s="1"/>
  <c r="AA898" i="20" s="1"/>
  <c r="AA889" i="20" s="1"/>
  <c r="AA907" i="20"/>
  <c r="AA903" i="20" s="1"/>
  <c r="AA902" i="20" s="1"/>
  <c r="AG453" i="20"/>
  <c r="AF159" i="20"/>
  <c r="AG83" i="20"/>
  <c r="AG106" i="20"/>
  <c r="AG561" i="20"/>
  <c r="AG746" i="20"/>
  <c r="AG745" i="20" s="1"/>
  <c r="AG744" i="20" s="1"/>
  <c r="AG743" i="20" s="1"/>
  <c r="AG909" i="20"/>
  <c r="AF140" i="20"/>
  <c r="AF139" i="20" s="1"/>
  <c r="AF135" i="20" s="1"/>
  <c r="AE147" i="20"/>
  <c r="AE309" i="20"/>
  <c r="AE308" i="20" s="1"/>
  <c r="AE474" i="20"/>
  <c r="AF572" i="20"/>
  <c r="AF571" i="20" s="1"/>
  <c r="AF625" i="20"/>
  <c r="AF644" i="20"/>
  <c r="AF643" i="20" s="1"/>
  <c r="AF642" i="20" s="1"/>
  <c r="AF31" i="20"/>
  <c r="AF376" i="20"/>
  <c r="AF433" i="20"/>
  <c r="AF453" i="20"/>
  <c r="AE621" i="20"/>
  <c r="AE873" i="20"/>
  <c r="AE872" i="20" s="1"/>
  <c r="AG218" i="20"/>
  <c r="AG309" i="20"/>
  <c r="AG308" i="20" s="1"/>
  <c r="AF106" i="20"/>
  <c r="AF267" i="20"/>
  <c r="AE275" i="20"/>
  <c r="AE411" i="20"/>
  <c r="AE889" i="20"/>
  <c r="AE909" i="20"/>
  <c r="AG75" i="20"/>
  <c r="AG823" i="20"/>
  <c r="AG822" i="20" s="1"/>
  <c r="AG821" i="20" s="1"/>
  <c r="AG873" i="20"/>
  <c r="AG872" i="20" s="1"/>
  <c r="AE22" i="20"/>
  <c r="AE56" i="20"/>
  <c r="AF83" i="20"/>
  <c r="AF149" i="20"/>
  <c r="AE171" i="20"/>
  <c r="AF218" i="20"/>
  <c r="AE356" i="20"/>
  <c r="AE384" i="20"/>
  <c r="AE644" i="20"/>
  <c r="AE643" i="20" s="1"/>
  <c r="AE642" i="20" s="1"/>
  <c r="AE709" i="20"/>
  <c r="AE708" i="20" s="1"/>
  <c r="AE707" i="20" s="1"/>
  <c r="AE706" i="20" s="1"/>
  <c r="AE31" i="20"/>
  <c r="AE106" i="20"/>
  <c r="AG727" i="20"/>
  <c r="AG726" i="20" s="1"/>
  <c r="AE83" i="20"/>
  <c r="AF148" i="20"/>
  <c r="AF155" i="20"/>
  <c r="AF147" i="20" s="1"/>
  <c r="AF275" i="20"/>
  <c r="AG511" i="20"/>
  <c r="AG519" i="20"/>
  <c r="AG510" i="20" s="1"/>
  <c r="AG505" i="20" s="1"/>
  <c r="AG499" i="20" s="1"/>
  <c r="AE139" i="20"/>
  <c r="AE135" i="20" s="1"/>
  <c r="AE136" i="20"/>
  <c r="AG56" i="20"/>
  <c r="AG149" i="20"/>
  <c r="AG267" i="20"/>
  <c r="AG384" i="20"/>
  <c r="AG22" i="20"/>
  <c r="AG211" i="20"/>
  <c r="AG376" i="20"/>
  <c r="AG512" i="20"/>
  <c r="AG610" i="20"/>
  <c r="AG644" i="20"/>
  <c r="AG643" i="20" s="1"/>
  <c r="AG642" i="20" s="1"/>
  <c r="AG810" i="20"/>
  <c r="AG809" i="20" s="1"/>
  <c r="AG808" i="20" s="1"/>
  <c r="AE137" i="20"/>
  <c r="AE149" i="20"/>
  <c r="AF160" i="20"/>
  <c r="AE163" i="20"/>
  <c r="AE159" i="20" s="1"/>
  <c r="AE160" i="20"/>
  <c r="AF411" i="20"/>
  <c r="AE567" i="20"/>
  <c r="AE559" i="20" s="1"/>
  <c r="AE560" i="20"/>
  <c r="AF727" i="20"/>
  <c r="AF726" i="20" s="1"/>
  <c r="AG137" i="20"/>
  <c r="AG161" i="20"/>
  <c r="AG171" i="20"/>
  <c r="AG544" i="20"/>
  <c r="AG622" i="20"/>
  <c r="AF511" i="20"/>
  <c r="AF514" i="20"/>
  <c r="AF510" i="20" s="1"/>
  <c r="AF505" i="20" s="1"/>
  <c r="AF499" i="20" s="1"/>
  <c r="AE546" i="20"/>
  <c r="AE542" i="20" s="1"/>
  <c r="AE543" i="20"/>
  <c r="AF551" i="20"/>
  <c r="AF542" i="20" s="1"/>
  <c r="AF543" i="20"/>
  <c r="AG275" i="20"/>
  <c r="AG474" i="20"/>
  <c r="AG889" i="20"/>
  <c r="AE376" i="20"/>
  <c r="AE433" i="20"/>
  <c r="AE453" i="20"/>
  <c r="AF474" i="20"/>
  <c r="AF560" i="20"/>
  <c r="AF563" i="20"/>
  <c r="AF559" i="20" s="1"/>
  <c r="AE727" i="20"/>
  <c r="AE726" i="20" s="1"/>
  <c r="AG411" i="20"/>
  <c r="AG609" i="20"/>
  <c r="AG709" i="20"/>
  <c r="AG708" i="20" s="1"/>
  <c r="AG707" i="20" s="1"/>
  <c r="AG706" i="20" s="1"/>
  <c r="AG785" i="20"/>
  <c r="AG799" i="20"/>
  <c r="AE148" i="20"/>
  <c r="AE519" i="20"/>
  <c r="AE510" i="20" s="1"/>
  <c r="AE505" i="20" s="1"/>
  <c r="AE499" i="20" s="1"/>
  <c r="AE511" i="20"/>
  <c r="AE357" i="20"/>
  <c r="AE512" i="20"/>
  <c r="AE561" i="20"/>
  <c r="AF613" i="20"/>
  <c r="AF889" i="20"/>
  <c r="AF909" i="20"/>
  <c r="AF834" i="20"/>
  <c r="AF544" i="20"/>
  <c r="AE622" i="20"/>
  <c r="AE624" i="20"/>
  <c r="AE620" i="20" s="1"/>
  <c r="AF873" i="20"/>
  <c r="AF872" i="20" s="1"/>
  <c r="AG151" i="20"/>
  <c r="AG147" i="20" s="1"/>
  <c r="AG148" i="20"/>
  <c r="AG31" i="20"/>
  <c r="AG246" i="20"/>
  <c r="AG136" i="20"/>
  <c r="AG356" i="20"/>
  <c r="AG418" i="20"/>
  <c r="AG433" i="20"/>
  <c r="AG139" i="20"/>
  <c r="AG135" i="20" s="1"/>
  <c r="AG164" i="20"/>
  <c r="AG238" i="20"/>
  <c r="AG357" i="20"/>
  <c r="AG256" i="20"/>
  <c r="AG546" i="20"/>
  <c r="AG542" i="20" s="1"/>
  <c r="AG543" i="20"/>
  <c r="AG624" i="20"/>
  <c r="AG620" i="20" s="1"/>
  <c r="AG621" i="20"/>
  <c r="AG834" i="20"/>
  <c r="AG568" i="20"/>
  <c r="AG616" i="20"/>
  <c r="AG608" i="20" s="1"/>
  <c r="T833" i="20"/>
  <c r="AC410" i="20" l="1"/>
  <c r="AC409" i="20" s="1"/>
  <c r="AC408" i="20" s="1"/>
  <c r="AA410" i="20"/>
  <c r="AA409" i="20" s="1"/>
  <c r="AA408" i="20" s="1"/>
  <c r="AB410" i="20"/>
  <c r="AB409" i="20" s="1"/>
  <c r="AB408" i="20" s="1"/>
  <c r="AD410" i="20"/>
  <c r="AD409" i="20" s="1"/>
  <c r="AD408" i="20" s="1"/>
  <c r="AB356" i="20"/>
  <c r="AB375" i="20"/>
  <c r="AB374" i="20" s="1"/>
  <c r="AB367" i="20" s="1"/>
  <c r="AC431" i="20"/>
  <c r="AC430" i="20" s="1"/>
  <c r="AA375" i="20"/>
  <c r="AA374" i="20" s="1"/>
  <c r="AA367" i="20" s="1"/>
  <c r="AD431" i="20"/>
  <c r="AD430" i="20" s="1"/>
  <c r="AD375" i="20"/>
  <c r="AD374" i="20" s="1"/>
  <c r="AD367" i="20" s="1"/>
  <c r="AC375" i="20"/>
  <c r="AC374" i="20" s="1"/>
  <c r="AC367" i="20" s="1"/>
  <c r="AB431" i="20"/>
  <c r="AB430" i="20" s="1"/>
  <c r="AA431" i="20"/>
  <c r="AA430" i="20" s="1"/>
  <c r="AC359" i="20"/>
  <c r="AC355" i="20" s="1"/>
  <c r="AC354" i="20" s="1"/>
  <c r="AC353" i="20" s="1"/>
  <c r="AC352" i="20" s="1"/>
  <c r="AC356" i="20"/>
  <c r="AB725" i="20"/>
  <c r="AC807" i="20"/>
  <c r="AC806" i="20" s="1"/>
  <c r="AD725" i="20"/>
  <c r="AE410" i="20"/>
  <c r="AE409" i="20" s="1"/>
  <c r="AE408" i="20" s="1"/>
  <c r="AA746" i="20"/>
  <c r="AA745" i="20" s="1"/>
  <c r="AA744" i="20" s="1"/>
  <c r="AA743" i="20" s="1"/>
  <c r="AA725" i="20" s="1"/>
  <c r="AE609" i="20"/>
  <c r="AB607" i="20"/>
  <c r="AB606" i="20" s="1"/>
  <c r="AB605" i="20" s="1"/>
  <c r="AB807" i="20"/>
  <c r="AB806" i="20" s="1"/>
  <c r="AB859" i="20"/>
  <c r="AD859" i="20"/>
  <c r="AC859" i="20"/>
  <c r="AD784" i="20"/>
  <c r="AD783" i="20" s="1"/>
  <c r="AD782" i="20" s="1"/>
  <c r="AG725" i="20"/>
  <c r="AF410" i="20"/>
  <c r="AF409" i="20" s="1"/>
  <c r="AF408" i="20" s="1"/>
  <c r="AC784" i="20"/>
  <c r="AC783" i="20" s="1"/>
  <c r="AC782" i="20" s="1"/>
  <c r="AA807" i="20"/>
  <c r="AA806" i="20" s="1"/>
  <c r="AC725" i="20"/>
  <c r="AD607" i="20"/>
  <c r="AD606" i="20" s="1"/>
  <c r="AD605" i="20" s="1"/>
  <c r="AB784" i="20"/>
  <c r="AB783" i="20" s="1"/>
  <c r="AB782" i="20" s="1"/>
  <c r="AB546" i="20"/>
  <c r="AB542" i="20" s="1"/>
  <c r="AC533" i="20"/>
  <c r="AC527" i="20" s="1"/>
  <c r="AC498" i="20" s="1"/>
  <c r="AD807" i="20"/>
  <c r="AD806" i="20" s="1"/>
  <c r="AC607" i="20"/>
  <c r="AC606" i="20" s="1"/>
  <c r="AC605" i="20" s="1"/>
  <c r="AB563" i="20"/>
  <c r="AB559" i="20" s="1"/>
  <c r="AB560" i="20"/>
  <c r="AF136" i="20"/>
  <c r="AE807" i="20"/>
  <c r="AE806" i="20" s="1"/>
  <c r="AA708" i="20"/>
  <c r="AA707" i="20" s="1"/>
  <c r="AA706" i="20" s="1"/>
  <c r="AA655" i="20"/>
  <c r="AA654" i="20" s="1"/>
  <c r="AA653" i="20" s="1"/>
  <c r="AC21" i="20"/>
  <c r="AC20" i="20" s="1"/>
  <c r="AC19" i="20" s="1"/>
  <c r="AA834" i="20"/>
  <c r="AA21" i="20"/>
  <c r="AA20" i="20" s="1"/>
  <c r="AA19" i="20" s="1"/>
  <c r="AF431" i="20"/>
  <c r="AF430" i="20" s="1"/>
  <c r="AD21" i="20"/>
  <c r="AD20" i="20" s="1"/>
  <c r="AD19" i="20" s="1"/>
  <c r="AE607" i="20"/>
  <c r="AE606" i="20" s="1"/>
  <c r="AE605" i="20" s="1"/>
  <c r="AF356" i="20"/>
  <c r="AF375" i="20"/>
  <c r="AF374" i="20" s="1"/>
  <c r="AF367" i="20" s="1"/>
  <c r="AB21" i="20"/>
  <c r="AB20" i="20" s="1"/>
  <c r="AB19" i="20" s="1"/>
  <c r="AA563" i="20"/>
  <c r="AA559" i="20" s="1"/>
  <c r="AA560" i="20"/>
  <c r="AA612" i="20"/>
  <c r="AA608" i="20" s="1"/>
  <c r="AA609" i="20"/>
  <c r="AE784" i="20"/>
  <c r="AE783" i="20" s="1"/>
  <c r="AE782" i="20" s="1"/>
  <c r="AF807" i="20"/>
  <c r="AF806" i="20" s="1"/>
  <c r="AE859" i="20"/>
  <c r="AA784" i="20"/>
  <c r="AA783" i="20" s="1"/>
  <c r="AA782" i="20" s="1"/>
  <c r="AG375" i="20"/>
  <c r="AG374" i="20" s="1"/>
  <c r="AG367" i="20" s="1"/>
  <c r="AD546" i="20"/>
  <c r="AD542" i="20" s="1"/>
  <c r="AD533" i="20" s="1"/>
  <c r="AD527" i="20" s="1"/>
  <c r="AD498" i="20" s="1"/>
  <c r="AD543" i="20"/>
  <c r="AA552" i="20"/>
  <c r="AA544" i="20"/>
  <c r="AA572" i="20"/>
  <c r="AA571" i="20" s="1"/>
  <c r="AF533" i="20"/>
  <c r="AF527" i="20" s="1"/>
  <c r="AF498" i="20" s="1"/>
  <c r="AA629" i="20"/>
  <c r="AA622" i="20"/>
  <c r="AF725" i="20"/>
  <c r="AE725" i="20"/>
  <c r="AF784" i="20"/>
  <c r="AF783" i="20" s="1"/>
  <c r="AF782" i="20" s="1"/>
  <c r="AG784" i="20"/>
  <c r="AG783" i="20" s="1"/>
  <c r="AG782" i="20" s="1"/>
  <c r="AG807" i="20"/>
  <c r="AG806" i="20" s="1"/>
  <c r="AF859" i="20"/>
  <c r="AA859" i="20"/>
  <c r="AG859" i="20"/>
  <c r="AG410" i="20"/>
  <c r="AG409" i="20" s="1"/>
  <c r="AG408" i="20" s="1"/>
  <c r="AE375" i="20"/>
  <c r="AE374" i="20" s="1"/>
  <c r="AE367" i="20" s="1"/>
  <c r="AF624" i="20"/>
  <c r="AF620" i="20" s="1"/>
  <c r="AF621" i="20"/>
  <c r="AF21" i="20"/>
  <c r="AF20" i="20" s="1"/>
  <c r="AF19" i="20" s="1"/>
  <c r="AE21" i="20"/>
  <c r="AE20" i="20" s="1"/>
  <c r="AE19" i="20" s="1"/>
  <c r="AE533" i="20"/>
  <c r="AE527" i="20" s="1"/>
  <c r="AE498" i="20" s="1"/>
  <c r="AE431" i="20"/>
  <c r="AE430" i="20" s="1"/>
  <c r="AG431" i="20"/>
  <c r="AG430" i="20" s="1"/>
  <c r="AF612" i="20"/>
  <c r="AF608" i="20" s="1"/>
  <c r="AF609" i="20"/>
  <c r="AG567" i="20"/>
  <c r="AG559" i="20" s="1"/>
  <c r="AG533" i="20" s="1"/>
  <c r="AG527" i="20" s="1"/>
  <c r="AG498" i="20" s="1"/>
  <c r="AG560" i="20"/>
  <c r="AG160" i="20"/>
  <c r="AG163" i="20"/>
  <c r="AG159" i="20" s="1"/>
  <c r="AG21" i="20" s="1"/>
  <c r="AG20" i="20" s="1"/>
  <c r="AG19" i="20" s="1"/>
  <c r="AG607" i="20"/>
  <c r="AG606" i="20" s="1"/>
  <c r="AG605" i="20" s="1"/>
  <c r="T826" i="20"/>
  <c r="AA18" i="20" l="1"/>
  <c r="AB18" i="20"/>
  <c r="AD18" i="20"/>
  <c r="AC18" i="20"/>
  <c r="AB533" i="20"/>
  <c r="AB527" i="20" s="1"/>
  <c r="AB498" i="20" s="1"/>
  <c r="AB497" i="20" s="1"/>
  <c r="AE497" i="20"/>
  <c r="AD497" i="20"/>
  <c r="AC497" i="20"/>
  <c r="AF18" i="20"/>
  <c r="AG18" i="20"/>
  <c r="AE18" i="20"/>
  <c r="AA551" i="20"/>
  <c r="AA542" i="20" s="1"/>
  <c r="AA533" i="20" s="1"/>
  <c r="AA527" i="20" s="1"/>
  <c r="AA498" i="20" s="1"/>
  <c r="AA543" i="20"/>
  <c r="AA628" i="20"/>
  <c r="AA620" i="20" s="1"/>
  <c r="AA607" i="20" s="1"/>
  <c r="AA606" i="20" s="1"/>
  <c r="AA605" i="20" s="1"/>
  <c r="AA621" i="20"/>
  <c r="AG497" i="20"/>
  <c r="AF607" i="20"/>
  <c r="AF606" i="20" s="1"/>
  <c r="AF605" i="20" s="1"/>
  <c r="AF497" i="20" s="1"/>
  <c r="T731" i="20"/>
  <c r="T757" i="20"/>
  <c r="AD916" i="20" l="1"/>
  <c r="AF916" i="20"/>
  <c r="AB916" i="20"/>
  <c r="AC916" i="20"/>
  <c r="AE916" i="20"/>
  <c r="AG916" i="20"/>
  <c r="AA497" i="20"/>
  <c r="AA916" i="20" s="1"/>
  <c r="T245" i="20"/>
  <c r="T829" i="20"/>
  <c r="AA917" i="20" l="1"/>
  <c r="AA918" i="20" s="1"/>
  <c r="T241" i="20"/>
  <c r="T214" i="20" l="1"/>
  <c r="T202" i="20"/>
  <c r="T321" i="20" l="1"/>
  <c r="T326" i="20" l="1"/>
  <c r="T816" i="20" l="1"/>
  <c r="T421" i="20"/>
  <c r="T429" i="20"/>
  <c r="T735" i="20"/>
  <c r="T761" i="20"/>
  <c r="T802" i="20"/>
  <c r="T795" i="20"/>
  <c r="T788" i="20"/>
  <c r="T477" i="20"/>
  <c r="T325" i="20"/>
  <c r="T324" i="20" s="1"/>
  <c r="BI324" i="20"/>
  <c r="BC324" i="20"/>
  <c r="BB324" i="20"/>
  <c r="BA324" i="20"/>
  <c r="AU324" i="20"/>
  <c r="AS324" i="20"/>
  <c r="AR324" i="20"/>
  <c r="Y324" i="20"/>
  <c r="X324" i="20"/>
  <c r="W324" i="20"/>
  <c r="V324" i="20"/>
  <c r="U324" i="20"/>
  <c r="S324" i="20"/>
  <c r="M324" i="20"/>
  <c r="L324" i="20"/>
  <c r="Z325" i="20" l="1"/>
  <c r="AH325" i="20" s="1"/>
  <c r="AP325" i="20" s="1"/>
  <c r="BC915" i="20"/>
  <c r="BG915" i="20" s="1"/>
  <c r="BG914" i="20" s="1"/>
  <c r="BG913" i="20" s="1"/>
  <c r="BC912" i="20"/>
  <c r="BG912" i="20" s="1"/>
  <c r="BG911" i="20" s="1"/>
  <c r="BG910" i="20" s="1"/>
  <c r="BC897" i="20"/>
  <c r="BG897" i="20" s="1"/>
  <c r="BG896" i="20" s="1"/>
  <c r="BG895" i="20" s="1"/>
  <c r="BG894" i="20" s="1"/>
  <c r="BG889" i="20" s="1"/>
  <c r="BC888" i="20"/>
  <c r="BG888" i="20" s="1"/>
  <c r="BC887" i="20"/>
  <c r="BG887" i="20" s="1"/>
  <c r="BC886" i="20"/>
  <c r="BG886" i="20" s="1"/>
  <c r="BC881" i="20"/>
  <c r="BG881" i="20" s="1"/>
  <c r="BG880" i="20" s="1"/>
  <c r="BG879" i="20" s="1"/>
  <c r="BC877" i="20"/>
  <c r="BG877" i="20" s="1"/>
  <c r="BC878" i="20"/>
  <c r="BG878" i="20" s="1"/>
  <c r="BC876" i="20"/>
  <c r="BG876" i="20" s="1"/>
  <c r="BC871" i="20"/>
  <c r="BG871" i="20" s="1"/>
  <c r="BG870" i="20" s="1"/>
  <c r="BG869" i="20" s="1"/>
  <c r="BG868" i="20" s="1"/>
  <c r="BG867" i="20" s="1"/>
  <c r="BC865" i="20"/>
  <c r="BG865" i="20" s="1"/>
  <c r="BC866" i="20"/>
  <c r="BG866" i="20" s="1"/>
  <c r="BC864" i="20"/>
  <c r="BG864" i="20" s="1"/>
  <c r="BC833" i="20"/>
  <c r="BG833" i="20" s="1"/>
  <c r="BG832" i="20" s="1"/>
  <c r="BG831" i="20" s="1"/>
  <c r="BG830" i="20" s="1"/>
  <c r="BC829" i="20"/>
  <c r="BC826" i="20"/>
  <c r="BG826" i="20" s="1"/>
  <c r="BG825" i="20" s="1"/>
  <c r="BG824" i="20" s="1"/>
  <c r="BG823" i="20" s="1"/>
  <c r="BG822" i="20" s="1"/>
  <c r="BC816" i="20"/>
  <c r="BG816" i="20" s="1"/>
  <c r="BG815" i="20" s="1"/>
  <c r="BG814" i="20" s="1"/>
  <c r="BC813" i="20"/>
  <c r="BG813" i="20" s="1"/>
  <c r="BG812" i="20" s="1"/>
  <c r="BG811" i="20" s="1"/>
  <c r="BC781" i="20"/>
  <c r="BG781" i="20" s="1"/>
  <c r="BG780" i="20" s="1"/>
  <c r="BG779" i="20" s="1"/>
  <c r="BG778" i="20" s="1"/>
  <c r="BG777" i="20" s="1"/>
  <c r="BG776" i="20" s="1"/>
  <c r="BG775" i="20" s="1"/>
  <c r="BC774" i="20"/>
  <c r="BG774" i="20" s="1"/>
  <c r="BG773" i="20" s="1"/>
  <c r="BG772" i="20" s="1"/>
  <c r="BG771" i="20" s="1"/>
  <c r="BG770" i="20" s="1"/>
  <c r="BG769" i="20" s="1"/>
  <c r="BG768" i="20" s="1"/>
  <c r="BG767" i="20" s="1"/>
  <c r="BC766" i="20"/>
  <c r="BG766" i="20" s="1"/>
  <c r="BG765" i="20" s="1"/>
  <c r="BG764" i="20" s="1"/>
  <c r="BG763" i="20" s="1"/>
  <c r="BC761" i="20"/>
  <c r="BG761" i="20" s="1"/>
  <c r="BG760" i="20" s="1"/>
  <c r="BG759" i="20" s="1"/>
  <c r="BG758" i="20" s="1"/>
  <c r="BC750" i="20"/>
  <c r="BG750" i="20" s="1"/>
  <c r="BC749" i="20"/>
  <c r="BG749" i="20" s="1"/>
  <c r="BC735" i="20"/>
  <c r="BC720" i="20"/>
  <c r="BG720" i="20" s="1"/>
  <c r="BG719" i="20" s="1"/>
  <c r="BG718" i="20" s="1"/>
  <c r="BC717" i="20"/>
  <c r="BG717" i="20" s="1"/>
  <c r="BG716" i="20" s="1"/>
  <c r="BG715" i="20" s="1"/>
  <c r="BC714" i="20"/>
  <c r="BG714" i="20" s="1"/>
  <c r="BC713" i="20"/>
  <c r="BG713" i="20" s="1"/>
  <c r="BC712" i="20"/>
  <c r="BG712" i="20" s="1"/>
  <c r="BC697" i="20"/>
  <c r="BC693" i="20"/>
  <c r="BG693" i="20" s="1"/>
  <c r="BG692" i="20" s="1"/>
  <c r="BG691" i="20" s="1"/>
  <c r="BG690" i="20" s="1"/>
  <c r="BC689" i="20"/>
  <c r="BG689" i="20" s="1"/>
  <c r="BG688" i="20" s="1"/>
  <c r="BG687" i="20" s="1"/>
  <c r="BG686" i="20" s="1"/>
  <c r="BC677" i="20"/>
  <c r="BG677" i="20" s="1"/>
  <c r="BG676" i="20" s="1"/>
  <c r="BG675" i="20" s="1"/>
  <c r="BG674" i="20" s="1"/>
  <c r="BC669" i="20"/>
  <c r="BG669" i="20" s="1"/>
  <c r="BG668" i="20" s="1"/>
  <c r="BG667" i="20" s="1"/>
  <c r="BG666" i="20" s="1"/>
  <c r="BC659" i="20"/>
  <c r="BG659" i="20" s="1"/>
  <c r="BG658" i="20" s="1"/>
  <c r="BG657" i="20" s="1"/>
  <c r="BG656" i="20" s="1"/>
  <c r="BC652" i="20"/>
  <c r="BG652" i="20" s="1"/>
  <c r="BG651" i="20" s="1"/>
  <c r="BG650" i="20" s="1"/>
  <c r="BC648" i="20"/>
  <c r="BG648" i="20" s="1"/>
  <c r="BC649" i="20"/>
  <c r="BG649" i="20" s="1"/>
  <c r="BC647" i="20"/>
  <c r="BG647" i="20" s="1"/>
  <c r="BC641" i="20"/>
  <c r="BG641" i="20" s="1"/>
  <c r="BG640" i="20" s="1"/>
  <c r="BG639" i="20" s="1"/>
  <c r="BG638" i="20" s="1"/>
  <c r="BG637" i="20" s="1"/>
  <c r="BG636" i="20" s="1"/>
  <c r="BC627" i="20"/>
  <c r="BG627" i="20" s="1"/>
  <c r="BC619" i="20"/>
  <c r="BG619" i="20" s="1"/>
  <c r="BG618" i="20" s="1"/>
  <c r="BG617" i="20" s="1"/>
  <c r="BG616" i="20" s="1"/>
  <c r="BC615" i="20"/>
  <c r="BG615" i="20" s="1"/>
  <c r="BC604" i="20"/>
  <c r="BG604" i="20" s="1"/>
  <c r="BG603" i="20" s="1"/>
  <c r="BG602" i="20" s="1"/>
  <c r="BG601" i="20" s="1"/>
  <c r="BG600" i="20" s="1"/>
  <c r="BG599" i="20" s="1"/>
  <c r="BC598" i="20"/>
  <c r="BC594" i="20"/>
  <c r="BG594" i="20" s="1"/>
  <c r="BG593" i="20" s="1"/>
  <c r="BG592" i="20" s="1"/>
  <c r="BG591" i="20" s="1"/>
  <c r="BC590" i="20"/>
  <c r="BG590" i="20" s="1"/>
  <c r="BG589" i="20" s="1"/>
  <c r="BG588" i="20" s="1"/>
  <c r="BG587" i="20" s="1"/>
  <c r="BC577" i="20"/>
  <c r="BG577" i="20" s="1"/>
  <c r="BG576" i="20" s="1"/>
  <c r="BC575" i="20"/>
  <c r="BG575" i="20" s="1"/>
  <c r="BC574" i="20"/>
  <c r="BG574" i="20" s="1"/>
  <c r="BC570" i="20"/>
  <c r="BG570" i="20" s="1"/>
  <c r="BG569" i="20" s="1"/>
  <c r="BG568" i="20" s="1"/>
  <c r="BG567" i="20" s="1"/>
  <c r="BC566" i="20"/>
  <c r="BG566" i="20" s="1"/>
  <c r="BC558" i="20"/>
  <c r="BG558" i="20" s="1"/>
  <c r="BG557" i="20" s="1"/>
  <c r="BG556" i="20" s="1"/>
  <c r="BG555" i="20" s="1"/>
  <c r="BC554" i="20"/>
  <c r="BG554" i="20" s="1"/>
  <c r="BG553" i="20" s="1"/>
  <c r="BG552" i="20" s="1"/>
  <c r="BG551" i="20" s="1"/>
  <c r="BC550" i="20"/>
  <c r="BC549" i="20"/>
  <c r="BG549" i="20" s="1"/>
  <c r="BC541" i="20"/>
  <c r="BG541" i="20" s="1"/>
  <c r="BG540" i="20" s="1"/>
  <c r="BG539" i="20" s="1"/>
  <c r="BG538" i="20" s="1"/>
  <c r="BC537" i="20"/>
  <c r="BG537" i="20" s="1"/>
  <c r="BG536" i="20" s="1"/>
  <c r="BG535" i="20" s="1"/>
  <c r="BG534" i="20" s="1"/>
  <c r="BC532" i="20"/>
  <c r="BG532" i="20" s="1"/>
  <c r="BG531" i="20" s="1"/>
  <c r="BG530" i="20" s="1"/>
  <c r="BG529" i="20" s="1"/>
  <c r="BG528" i="20" s="1"/>
  <c r="BC526" i="20"/>
  <c r="BG526" i="20" s="1"/>
  <c r="BG525" i="20" s="1"/>
  <c r="BG524" i="20" s="1"/>
  <c r="BG523" i="20" s="1"/>
  <c r="BC522" i="20"/>
  <c r="BG522" i="20" s="1"/>
  <c r="BG521" i="20" s="1"/>
  <c r="BG520" i="20" s="1"/>
  <c r="BG519" i="20" s="1"/>
  <c r="BC517" i="20"/>
  <c r="BG517" i="20" s="1"/>
  <c r="BC509" i="20"/>
  <c r="BG509" i="20" s="1"/>
  <c r="BG508" i="20" s="1"/>
  <c r="BG507" i="20" s="1"/>
  <c r="BG506" i="20" s="1"/>
  <c r="BC493" i="20"/>
  <c r="BG493" i="20" s="1"/>
  <c r="BG492" i="20" s="1"/>
  <c r="BG491" i="20" s="1"/>
  <c r="BG490" i="20" s="1"/>
  <c r="BC485" i="20"/>
  <c r="BC470" i="20"/>
  <c r="BG470" i="20" s="1"/>
  <c r="BG469" i="20" s="1"/>
  <c r="BG468" i="20" s="1"/>
  <c r="BG467" i="20" s="1"/>
  <c r="BC459" i="20"/>
  <c r="BC456" i="20"/>
  <c r="BC452" i="20"/>
  <c r="BC441" i="20"/>
  <c r="BG441" i="20" s="1"/>
  <c r="BG440" i="20" s="1"/>
  <c r="BG439" i="20" s="1"/>
  <c r="BC437" i="20"/>
  <c r="BG437" i="20" s="1"/>
  <c r="BC438" i="20"/>
  <c r="BG438" i="20" s="1"/>
  <c r="BC436" i="20"/>
  <c r="BG436" i="20" s="1"/>
  <c r="BC407" i="20"/>
  <c r="BC406" i="20"/>
  <c r="BC401" i="20"/>
  <c r="BG401" i="20" s="1"/>
  <c r="BG400" i="20" s="1"/>
  <c r="BG399" i="20" s="1"/>
  <c r="BG398" i="20" s="1"/>
  <c r="BC396" i="20"/>
  <c r="BG396" i="20" s="1"/>
  <c r="BG394" i="20" s="1"/>
  <c r="BG393" i="20" s="1"/>
  <c r="BC392" i="20"/>
  <c r="BG392" i="20" s="1"/>
  <c r="BC391" i="20"/>
  <c r="BG391" i="20" s="1"/>
  <c r="BC388" i="20"/>
  <c r="BG388" i="20" s="1"/>
  <c r="BC387" i="20"/>
  <c r="BG387" i="20" s="1"/>
  <c r="BC383" i="20"/>
  <c r="BG383" i="20" s="1"/>
  <c r="BG382" i="20" s="1"/>
  <c r="BG381" i="20" s="1"/>
  <c r="BC380" i="20"/>
  <c r="BG380" i="20" s="1"/>
  <c r="BC379" i="20"/>
  <c r="BG379" i="20" s="1"/>
  <c r="BC373" i="20"/>
  <c r="BG373" i="20" s="1"/>
  <c r="BG372" i="20" s="1"/>
  <c r="BG371" i="20" s="1"/>
  <c r="BG370" i="20" s="1"/>
  <c r="BG369" i="20" s="1"/>
  <c r="BG368" i="20" s="1"/>
  <c r="BC366" i="20"/>
  <c r="BG366" i="20" s="1"/>
  <c r="BG365" i="20" s="1"/>
  <c r="BG364" i="20" s="1"/>
  <c r="BG363" i="20" s="1"/>
  <c r="BC362" i="20"/>
  <c r="BG362" i="20" s="1"/>
  <c r="BG361" i="20" s="1"/>
  <c r="BC351" i="20"/>
  <c r="BG351" i="20" s="1"/>
  <c r="BG350" i="20" s="1"/>
  <c r="BG349" i="20" s="1"/>
  <c r="BG348" i="20" s="1"/>
  <c r="BC343" i="20"/>
  <c r="BG343" i="20" s="1"/>
  <c r="BG342" i="20" s="1"/>
  <c r="BG341" i="20" s="1"/>
  <c r="BG340" i="20" s="1"/>
  <c r="BC339" i="20"/>
  <c r="BG339" i="20" s="1"/>
  <c r="BG338" i="20" s="1"/>
  <c r="BG337" i="20" s="1"/>
  <c r="BG336" i="20" s="1"/>
  <c r="BC311" i="20"/>
  <c r="BG311" i="20" s="1"/>
  <c r="BG310" i="20" s="1"/>
  <c r="BG309" i="20" s="1"/>
  <c r="BG308" i="20" s="1"/>
  <c r="BC274" i="20"/>
  <c r="BC270" i="20"/>
  <c r="BC266" i="20"/>
  <c r="BC259" i="20"/>
  <c r="BG259" i="20" s="1"/>
  <c r="BG258" i="20" s="1"/>
  <c r="BG257" i="20" s="1"/>
  <c r="BG256" i="20" s="1"/>
  <c r="BC252" i="20"/>
  <c r="BG252" i="20" s="1"/>
  <c r="BG251" i="20" s="1"/>
  <c r="BG250" i="20" s="1"/>
  <c r="BG246" i="20" s="1"/>
  <c r="BC217" i="20"/>
  <c r="BC214" i="20"/>
  <c r="BC206" i="20"/>
  <c r="BC202" i="20"/>
  <c r="BG202" i="20" s="1"/>
  <c r="BG201" i="20" s="1"/>
  <c r="BG200" i="20" s="1"/>
  <c r="BG199" i="20" s="1"/>
  <c r="BC198" i="20"/>
  <c r="BC197" i="20"/>
  <c r="BC193" i="20"/>
  <c r="BC189" i="20"/>
  <c r="BG189" i="20" s="1"/>
  <c r="BG188" i="20" s="1"/>
  <c r="BG187" i="20" s="1"/>
  <c r="BG186" i="20" s="1"/>
  <c r="BC185" i="20"/>
  <c r="BG185" i="20" s="1"/>
  <c r="BC184" i="20"/>
  <c r="BG184" i="20" s="1"/>
  <c r="BC183" i="20"/>
  <c r="BG183" i="20" s="1"/>
  <c r="BC180" i="20"/>
  <c r="BG180" i="20" s="1"/>
  <c r="BC179" i="20"/>
  <c r="BG179" i="20" s="1"/>
  <c r="BC176" i="20"/>
  <c r="BG176" i="20" s="1"/>
  <c r="BC175" i="20"/>
  <c r="BG175" i="20" s="1"/>
  <c r="BC174" i="20"/>
  <c r="BG174" i="20" s="1"/>
  <c r="BC170" i="20"/>
  <c r="BG170" i="20" s="1"/>
  <c r="BG169" i="20" s="1"/>
  <c r="BG168" i="20" s="1"/>
  <c r="BG167" i="20" s="1"/>
  <c r="BC166" i="20"/>
  <c r="BG166" i="20" s="1"/>
  <c r="BG165" i="20" s="1"/>
  <c r="BC158" i="20"/>
  <c r="BG158" i="20" s="1"/>
  <c r="BG157" i="20" s="1"/>
  <c r="BG156" i="20" s="1"/>
  <c r="BG155" i="20" s="1"/>
  <c r="BC154" i="20"/>
  <c r="BG154" i="20" s="1"/>
  <c r="BC146" i="20"/>
  <c r="BG146" i="20" s="1"/>
  <c r="BG145" i="20" s="1"/>
  <c r="BG144" i="20" s="1"/>
  <c r="BG143" i="20" s="1"/>
  <c r="BC142" i="20"/>
  <c r="BG142" i="20" s="1"/>
  <c r="BG141" i="20" s="1"/>
  <c r="BC134" i="20"/>
  <c r="BG134" i="20" s="1"/>
  <c r="BG133" i="20" s="1"/>
  <c r="BG132" i="20" s="1"/>
  <c r="BG131" i="20" s="1"/>
  <c r="BC130" i="20"/>
  <c r="BG130" i="20" s="1"/>
  <c r="BG129" i="20" s="1"/>
  <c r="BG128" i="20" s="1"/>
  <c r="BG127" i="20" s="1"/>
  <c r="BC126" i="20"/>
  <c r="BG126" i="20" s="1"/>
  <c r="BG125" i="20" s="1"/>
  <c r="BG124" i="20" s="1"/>
  <c r="BC118" i="20"/>
  <c r="BG118" i="20" s="1"/>
  <c r="BC117" i="20"/>
  <c r="BG117" i="20" s="1"/>
  <c r="BC114" i="20"/>
  <c r="BG114" i="20" s="1"/>
  <c r="BG113" i="20" s="1"/>
  <c r="BG112" i="20" s="1"/>
  <c r="BC111" i="20"/>
  <c r="BG111" i="20" s="1"/>
  <c r="BC110" i="20"/>
  <c r="BG110" i="20" s="1"/>
  <c r="BC109" i="20"/>
  <c r="BG109" i="20" s="1"/>
  <c r="BC105" i="20"/>
  <c r="BG105" i="20" s="1"/>
  <c r="BC104" i="20"/>
  <c r="BG104" i="20" s="1"/>
  <c r="BC103" i="20"/>
  <c r="BG103" i="20" s="1"/>
  <c r="BC99" i="20"/>
  <c r="BG99" i="20" s="1"/>
  <c r="BG98" i="20" s="1"/>
  <c r="BG97" i="20" s="1"/>
  <c r="BG96" i="20" s="1"/>
  <c r="BC91" i="20"/>
  <c r="BG91" i="20" s="1"/>
  <c r="BG90" i="20" s="1"/>
  <c r="BG89" i="20" s="1"/>
  <c r="BC88" i="20"/>
  <c r="BG88" i="20" s="1"/>
  <c r="BC87" i="20"/>
  <c r="BG87" i="20" s="1"/>
  <c r="BC86" i="20"/>
  <c r="BG86" i="20" s="1"/>
  <c r="BC82" i="20"/>
  <c r="BG82" i="20" s="1"/>
  <c r="BG81" i="20" s="1"/>
  <c r="BG80" i="20" s="1"/>
  <c r="BC79" i="20"/>
  <c r="BG79" i="20" s="1"/>
  <c r="BC78" i="20"/>
  <c r="BG78" i="20" s="1"/>
  <c r="BC74" i="20"/>
  <c r="BG74" i="20" s="1"/>
  <c r="BG73" i="20" s="1"/>
  <c r="BC72" i="20"/>
  <c r="BG72" i="20" s="1"/>
  <c r="BG71" i="20" s="1"/>
  <c r="BC68" i="20"/>
  <c r="BG68" i="20" s="1"/>
  <c r="BG67" i="20" s="1"/>
  <c r="BG66" i="20" s="1"/>
  <c r="BG65" i="20" s="1"/>
  <c r="BC64" i="20"/>
  <c r="BG64" i="20" s="1"/>
  <c r="BG63" i="20" s="1"/>
  <c r="BG62" i="20" s="1"/>
  <c r="BC61" i="20"/>
  <c r="BG61" i="20" s="1"/>
  <c r="BC60" i="20"/>
  <c r="BG60" i="20" s="1"/>
  <c r="BC59" i="20"/>
  <c r="BG59" i="20" s="1"/>
  <c r="BC55" i="20"/>
  <c r="BG55" i="20" s="1"/>
  <c r="BG54" i="20" s="1"/>
  <c r="BG53" i="20" s="1"/>
  <c r="BG52" i="20" s="1"/>
  <c r="BC51" i="20"/>
  <c r="BG51" i="20" s="1"/>
  <c r="BG50" i="20" s="1"/>
  <c r="BG49" i="20" s="1"/>
  <c r="BG48" i="20" s="1"/>
  <c r="BC47" i="20"/>
  <c r="BG47" i="20" s="1"/>
  <c r="BG46" i="20" s="1"/>
  <c r="BG45" i="20" s="1"/>
  <c r="BG44" i="20" s="1"/>
  <c r="BC43" i="20"/>
  <c r="BG43" i="20" s="1"/>
  <c r="BG42" i="20" s="1"/>
  <c r="BG41" i="20" s="1"/>
  <c r="BG40" i="20" s="1"/>
  <c r="BC39" i="20"/>
  <c r="BG39" i="20" s="1"/>
  <c r="BG38" i="20" s="1"/>
  <c r="BG37" i="20" s="1"/>
  <c r="BC35" i="20"/>
  <c r="BG35" i="20" s="1"/>
  <c r="BC36" i="20"/>
  <c r="BG36" i="20" s="1"/>
  <c r="BC34" i="20"/>
  <c r="BG34" i="20" s="1"/>
  <c r="BC30" i="20"/>
  <c r="BG30" i="20" s="1"/>
  <c r="BG29" i="20" s="1"/>
  <c r="BG28" i="20" s="1"/>
  <c r="AU742" i="20"/>
  <c r="AY742" i="20" s="1"/>
  <c r="AY741" i="20" s="1"/>
  <c r="AY740" i="20" s="1"/>
  <c r="AY739" i="20" s="1"/>
  <c r="AY738" i="20" s="1"/>
  <c r="AY737" i="20" s="1"/>
  <c r="AY736" i="20" s="1"/>
  <c r="AU813" i="20"/>
  <c r="AY813" i="20" s="1"/>
  <c r="AY812" i="20" s="1"/>
  <c r="AY811" i="20" s="1"/>
  <c r="AU915" i="20"/>
  <c r="AY915" i="20" s="1"/>
  <c r="AY914" i="20" s="1"/>
  <c r="AY913" i="20" s="1"/>
  <c r="AU912" i="20"/>
  <c r="AY912" i="20" s="1"/>
  <c r="AY911" i="20" s="1"/>
  <c r="AY910" i="20" s="1"/>
  <c r="AU897" i="20"/>
  <c r="AY897" i="20" s="1"/>
  <c r="AY896" i="20" s="1"/>
  <c r="AY895" i="20" s="1"/>
  <c r="AY894" i="20" s="1"/>
  <c r="AY889" i="20" s="1"/>
  <c r="AU888" i="20"/>
  <c r="AY888" i="20" s="1"/>
  <c r="AU887" i="20"/>
  <c r="AY887" i="20" s="1"/>
  <c r="AU886" i="20"/>
  <c r="AY886" i="20" s="1"/>
  <c r="AU881" i="20"/>
  <c r="AY881" i="20" s="1"/>
  <c r="AY880" i="20" s="1"/>
  <c r="AY879" i="20" s="1"/>
  <c r="AU878" i="20"/>
  <c r="AY878" i="20" s="1"/>
  <c r="AU877" i="20"/>
  <c r="AY877" i="20" s="1"/>
  <c r="AU876" i="20"/>
  <c r="AY876" i="20" s="1"/>
  <c r="AU871" i="20"/>
  <c r="AY871" i="20" s="1"/>
  <c r="AY870" i="20" s="1"/>
  <c r="AY869" i="20" s="1"/>
  <c r="AY868" i="20" s="1"/>
  <c r="AY867" i="20" s="1"/>
  <c r="AU866" i="20"/>
  <c r="AY866" i="20" s="1"/>
  <c r="AU865" i="20"/>
  <c r="AY865" i="20" s="1"/>
  <c r="AU864" i="20"/>
  <c r="AY864" i="20" s="1"/>
  <c r="AU833" i="20"/>
  <c r="AY833" i="20" s="1"/>
  <c r="AY832" i="20" s="1"/>
  <c r="AY831" i="20" s="1"/>
  <c r="AY830" i="20" s="1"/>
  <c r="AU829" i="20"/>
  <c r="AY829" i="20" s="1"/>
  <c r="AY828" i="20" s="1"/>
  <c r="AY827" i="20" s="1"/>
  <c r="AU826" i="20"/>
  <c r="AY826" i="20" s="1"/>
  <c r="AY825" i="20" s="1"/>
  <c r="AY824" i="20" s="1"/>
  <c r="AU816" i="20"/>
  <c r="AY816" i="20" s="1"/>
  <c r="AY815" i="20" s="1"/>
  <c r="AY814" i="20" s="1"/>
  <c r="AU781" i="20"/>
  <c r="AY781" i="20" s="1"/>
  <c r="AY780" i="20" s="1"/>
  <c r="AY779" i="20" s="1"/>
  <c r="AY778" i="20" s="1"/>
  <c r="AY777" i="20" s="1"/>
  <c r="AY776" i="20" s="1"/>
  <c r="AY775" i="20" s="1"/>
  <c r="AU774" i="20"/>
  <c r="AY774" i="20" s="1"/>
  <c r="AY773" i="20" s="1"/>
  <c r="AY772" i="20" s="1"/>
  <c r="AY771" i="20" s="1"/>
  <c r="AY770" i="20" s="1"/>
  <c r="AY769" i="20" s="1"/>
  <c r="AY768" i="20" s="1"/>
  <c r="AY767" i="20" s="1"/>
  <c r="AU766" i="20"/>
  <c r="AY766" i="20" s="1"/>
  <c r="AY765" i="20" s="1"/>
  <c r="AY764" i="20" s="1"/>
  <c r="AY763" i="20" s="1"/>
  <c r="AU761" i="20"/>
  <c r="AY761" i="20" s="1"/>
  <c r="AY760" i="20" s="1"/>
  <c r="AY759" i="20" s="1"/>
  <c r="AY758" i="20" s="1"/>
  <c r="AU750" i="20"/>
  <c r="AY750" i="20" s="1"/>
  <c r="AU749" i="20"/>
  <c r="AY749" i="20" s="1"/>
  <c r="AU735" i="20"/>
  <c r="AY735" i="20" s="1"/>
  <c r="AY734" i="20" s="1"/>
  <c r="AY733" i="20" s="1"/>
  <c r="AY732" i="20" s="1"/>
  <c r="AU720" i="20"/>
  <c r="AY720" i="20" s="1"/>
  <c r="AY719" i="20" s="1"/>
  <c r="AY718" i="20" s="1"/>
  <c r="AU717" i="20"/>
  <c r="AY717" i="20" s="1"/>
  <c r="AY716" i="20" s="1"/>
  <c r="AY715" i="20" s="1"/>
  <c r="AU714" i="20"/>
  <c r="AY714" i="20" s="1"/>
  <c r="AU713" i="20"/>
  <c r="AY713" i="20" s="1"/>
  <c r="AU712" i="20"/>
  <c r="AY712" i="20" s="1"/>
  <c r="AU697" i="20"/>
  <c r="AY697" i="20" s="1"/>
  <c r="AY696" i="20" s="1"/>
  <c r="AY695" i="20" s="1"/>
  <c r="AY694" i="20" s="1"/>
  <c r="AU693" i="20"/>
  <c r="AY693" i="20" s="1"/>
  <c r="AY692" i="20" s="1"/>
  <c r="AY691" i="20" s="1"/>
  <c r="AY690" i="20" s="1"/>
  <c r="AU689" i="20"/>
  <c r="AY689" i="20" s="1"/>
  <c r="AY688" i="20" s="1"/>
  <c r="AY687" i="20" s="1"/>
  <c r="AY686" i="20" s="1"/>
  <c r="AU677" i="20"/>
  <c r="AY677" i="20" s="1"/>
  <c r="AY676" i="20" s="1"/>
  <c r="AY675" i="20" s="1"/>
  <c r="AY674" i="20" s="1"/>
  <c r="AU669" i="20"/>
  <c r="AY669" i="20" s="1"/>
  <c r="AY668" i="20" s="1"/>
  <c r="AY667" i="20" s="1"/>
  <c r="AY666" i="20" s="1"/>
  <c r="AU665" i="20"/>
  <c r="AY665" i="20" s="1"/>
  <c r="AY664" i="20" s="1"/>
  <c r="AY663" i="20" s="1"/>
  <c r="AU659" i="20"/>
  <c r="AY659" i="20" s="1"/>
  <c r="AY658" i="20" s="1"/>
  <c r="AY657" i="20" s="1"/>
  <c r="AY656" i="20" s="1"/>
  <c r="AU652" i="20"/>
  <c r="AY652" i="20" s="1"/>
  <c r="AY651" i="20" s="1"/>
  <c r="AY650" i="20" s="1"/>
  <c r="AU649" i="20"/>
  <c r="AY649" i="20" s="1"/>
  <c r="AU648" i="20"/>
  <c r="AY648" i="20" s="1"/>
  <c r="AU647" i="20"/>
  <c r="AY647" i="20" s="1"/>
  <c r="AU641" i="20"/>
  <c r="AY641" i="20" s="1"/>
  <c r="AY640" i="20" s="1"/>
  <c r="AY639" i="20" s="1"/>
  <c r="AY638" i="20" s="1"/>
  <c r="AY637" i="20" s="1"/>
  <c r="AY636" i="20" s="1"/>
  <c r="AU627" i="20"/>
  <c r="AY627" i="20" s="1"/>
  <c r="AU619" i="20"/>
  <c r="AY619" i="20" s="1"/>
  <c r="AY618" i="20" s="1"/>
  <c r="AY617" i="20" s="1"/>
  <c r="AY616" i="20" s="1"/>
  <c r="AU615" i="20"/>
  <c r="AY615" i="20" s="1"/>
  <c r="AU604" i="20"/>
  <c r="AY604" i="20" s="1"/>
  <c r="AY603" i="20" s="1"/>
  <c r="AY602" i="20" s="1"/>
  <c r="AY601" i="20" s="1"/>
  <c r="AY600" i="20" s="1"/>
  <c r="AY599" i="20" s="1"/>
  <c r="AU598" i="20"/>
  <c r="AY598" i="20" s="1"/>
  <c r="AY597" i="20" s="1"/>
  <c r="AY596" i="20" s="1"/>
  <c r="AY595" i="20" s="1"/>
  <c r="AU590" i="20"/>
  <c r="AY590" i="20" s="1"/>
  <c r="AY589" i="20" s="1"/>
  <c r="AY588" i="20" s="1"/>
  <c r="AY587" i="20" s="1"/>
  <c r="AU594" i="20"/>
  <c r="AY594" i="20" s="1"/>
  <c r="AY593" i="20" s="1"/>
  <c r="AY592" i="20" s="1"/>
  <c r="AY591" i="20" s="1"/>
  <c r="AU577" i="20"/>
  <c r="AY577" i="20" s="1"/>
  <c r="AY576" i="20" s="1"/>
  <c r="AU575" i="20"/>
  <c r="AY575" i="20" s="1"/>
  <c r="AU574" i="20"/>
  <c r="AY574" i="20" s="1"/>
  <c r="AU570" i="20"/>
  <c r="AY570" i="20" s="1"/>
  <c r="AY569" i="20" s="1"/>
  <c r="AY568" i="20" s="1"/>
  <c r="AY567" i="20" s="1"/>
  <c r="AU566" i="20"/>
  <c r="AY566" i="20" s="1"/>
  <c r="AU558" i="20"/>
  <c r="AY558" i="20" s="1"/>
  <c r="AY557" i="20" s="1"/>
  <c r="AY556" i="20" s="1"/>
  <c r="AY555" i="20" s="1"/>
  <c r="AU554" i="20"/>
  <c r="AY554" i="20" s="1"/>
  <c r="AY553" i="20" s="1"/>
  <c r="AY552" i="20" s="1"/>
  <c r="AY551" i="20" s="1"/>
  <c r="AU549" i="20"/>
  <c r="AY549" i="20" s="1"/>
  <c r="AU541" i="20"/>
  <c r="AY541" i="20" s="1"/>
  <c r="AY540" i="20" s="1"/>
  <c r="AY539" i="20" s="1"/>
  <c r="AY538" i="20" s="1"/>
  <c r="AU537" i="20"/>
  <c r="AY537" i="20" s="1"/>
  <c r="AY536" i="20" s="1"/>
  <c r="AY535" i="20" s="1"/>
  <c r="AY534" i="20" s="1"/>
  <c r="AU526" i="20"/>
  <c r="AY526" i="20" s="1"/>
  <c r="AY525" i="20" s="1"/>
  <c r="AY524" i="20" s="1"/>
  <c r="AY523" i="20" s="1"/>
  <c r="AU522" i="20"/>
  <c r="AY522" i="20" s="1"/>
  <c r="AY521" i="20" s="1"/>
  <c r="AY520" i="20" s="1"/>
  <c r="AY519" i="20" s="1"/>
  <c r="AU517" i="20"/>
  <c r="AY517" i="20" s="1"/>
  <c r="AU509" i="20"/>
  <c r="AY509" i="20" s="1"/>
  <c r="AY508" i="20" s="1"/>
  <c r="AY507" i="20" s="1"/>
  <c r="AY506" i="20" s="1"/>
  <c r="AU493" i="20"/>
  <c r="AY493" i="20" s="1"/>
  <c r="AY492" i="20" s="1"/>
  <c r="AY491" i="20" s="1"/>
  <c r="AU485" i="20"/>
  <c r="AY485" i="20" s="1"/>
  <c r="AY484" i="20" s="1"/>
  <c r="AY483" i="20" s="1"/>
  <c r="AY482" i="20" s="1"/>
  <c r="AU470" i="20"/>
  <c r="AY470" i="20" s="1"/>
  <c r="AY469" i="20" s="1"/>
  <c r="AY468" i="20" s="1"/>
  <c r="AY467" i="20" s="1"/>
  <c r="AU459" i="20"/>
  <c r="AY459" i="20" s="1"/>
  <c r="AY458" i="20" s="1"/>
  <c r="AY457" i="20" s="1"/>
  <c r="AU456" i="20"/>
  <c r="AY456" i="20" s="1"/>
  <c r="AY455" i="20" s="1"/>
  <c r="AY454" i="20" s="1"/>
  <c r="AU452" i="20"/>
  <c r="AY452" i="20" s="1"/>
  <c r="AY451" i="20" s="1"/>
  <c r="AY450" i="20" s="1"/>
  <c r="AY449" i="20" s="1"/>
  <c r="AU441" i="20"/>
  <c r="AY441" i="20" s="1"/>
  <c r="AY440" i="20" s="1"/>
  <c r="AY439" i="20" s="1"/>
  <c r="AU437" i="20"/>
  <c r="AY437" i="20" s="1"/>
  <c r="AU438" i="20"/>
  <c r="AY438" i="20" s="1"/>
  <c r="AU436" i="20"/>
  <c r="AY436" i="20" s="1"/>
  <c r="AU407" i="20"/>
  <c r="AU406" i="20"/>
  <c r="AU401" i="20"/>
  <c r="AY401" i="20" s="1"/>
  <c r="AY400" i="20" s="1"/>
  <c r="AY399" i="20" s="1"/>
  <c r="AY398" i="20" s="1"/>
  <c r="AU396" i="20"/>
  <c r="AY396" i="20" s="1"/>
  <c r="AY394" i="20" s="1"/>
  <c r="AY393" i="20" s="1"/>
  <c r="AU392" i="20"/>
  <c r="AY392" i="20" s="1"/>
  <c r="AU391" i="20"/>
  <c r="AY391" i="20" s="1"/>
  <c r="AU388" i="20"/>
  <c r="AY388" i="20" s="1"/>
  <c r="AU387" i="20"/>
  <c r="AY387" i="20" s="1"/>
  <c r="AU383" i="20"/>
  <c r="AY383" i="20" s="1"/>
  <c r="AY382" i="20" s="1"/>
  <c r="AY381" i="20" s="1"/>
  <c r="AU380" i="20"/>
  <c r="AY380" i="20" s="1"/>
  <c r="AU379" i="20"/>
  <c r="AY379" i="20" s="1"/>
  <c r="AU373" i="20"/>
  <c r="AY373" i="20" s="1"/>
  <c r="AY372" i="20" s="1"/>
  <c r="AY371" i="20" s="1"/>
  <c r="AY370" i="20" s="1"/>
  <c r="AY369" i="20" s="1"/>
  <c r="AY368" i="20" s="1"/>
  <c r="AU366" i="20"/>
  <c r="AY366" i="20" s="1"/>
  <c r="AY365" i="20" s="1"/>
  <c r="AY364" i="20" s="1"/>
  <c r="AY363" i="20" s="1"/>
  <c r="AU362" i="20"/>
  <c r="AY362" i="20" s="1"/>
  <c r="AY361" i="20" s="1"/>
  <c r="AU351" i="20"/>
  <c r="AY351" i="20" s="1"/>
  <c r="AY350" i="20" s="1"/>
  <c r="AY349" i="20" s="1"/>
  <c r="AY348" i="20" s="1"/>
  <c r="AU343" i="20"/>
  <c r="AY343" i="20" s="1"/>
  <c r="AY342" i="20" s="1"/>
  <c r="AY341" i="20" s="1"/>
  <c r="AY340" i="20" s="1"/>
  <c r="AU339" i="20"/>
  <c r="AY339" i="20" s="1"/>
  <c r="AU335" i="20"/>
  <c r="AY335" i="20" s="1"/>
  <c r="AY334" i="20" s="1"/>
  <c r="AY333" i="20" s="1"/>
  <c r="AY332" i="20" s="1"/>
  <c r="AU311" i="20"/>
  <c r="AY311" i="20" s="1"/>
  <c r="AY310" i="20" s="1"/>
  <c r="AY309" i="20" s="1"/>
  <c r="AY308" i="20" s="1"/>
  <c r="AU274" i="20"/>
  <c r="AY274" i="20" s="1"/>
  <c r="AY273" i="20" s="1"/>
  <c r="AY272" i="20" s="1"/>
  <c r="AU270" i="20"/>
  <c r="AY270" i="20" s="1"/>
  <c r="AY269" i="20" s="1"/>
  <c r="AY268" i="20" s="1"/>
  <c r="AU266" i="20"/>
  <c r="AY266" i="20" s="1"/>
  <c r="AY265" i="20" s="1"/>
  <c r="AY264" i="20" s="1"/>
  <c r="AY263" i="20" s="1"/>
  <c r="AU259" i="20"/>
  <c r="AY259" i="20" s="1"/>
  <c r="AY258" i="20" s="1"/>
  <c r="AY257" i="20" s="1"/>
  <c r="AY256" i="20" s="1"/>
  <c r="AU252" i="20"/>
  <c r="AY252" i="20" s="1"/>
  <c r="AY251" i="20" s="1"/>
  <c r="AY250" i="20" s="1"/>
  <c r="AY246" i="20" s="1"/>
  <c r="AU217" i="20"/>
  <c r="AY217" i="20" s="1"/>
  <c r="AY216" i="20" s="1"/>
  <c r="AY215" i="20" s="1"/>
  <c r="AU214" i="20"/>
  <c r="AY214" i="20" s="1"/>
  <c r="AY213" i="20" s="1"/>
  <c r="AY212" i="20" s="1"/>
  <c r="AU206" i="20"/>
  <c r="AY206" i="20" s="1"/>
  <c r="AY205" i="20" s="1"/>
  <c r="AY204" i="20" s="1"/>
  <c r="AY203" i="20" s="1"/>
  <c r="AU202" i="20"/>
  <c r="AY202" i="20" s="1"/>
  <c r="AY201" i="20" s="1"/>
  <c r="AY200" i="20" s="1"/>
  <c r="AY199" i="20" s="1"/>
  <c r="AU198" i="20"/>
  <c r="AY198" i="20" s="1"/>
  <c r="AU197" i="20"/>
  <c r="AY197" i="20" s="1"/>
  <c r="AU193" i="20"/>
  <c r="AY193" i="20" s="1"/>
  <c r="AY192" i="20" s="1"/>
  <c r="AY191" i="20" s="1"/>
  <c r="AY190" i="20" s="1"/>
  <c r="AU189" i="20"/>
  <c r="AY189" i="20" s="1"/>
  <c r="AY188" i="20" s="1"/>
  <c r="AY187" i="20" s="1"/>
  <c r="AY186" i="20" s="1"/>
  <c r="AU185" i="20"/>
  <c r="AY185" i="20" s="1"/>
  <c r="AU184" i="20"/>
  <c r="AY184" i="20" s="1"/>
  <c r="AU183" i="20"/>
  <c r="AY183" i="20" s="1"/>
  <c r="AU180" i="20"/>
  <c r="AY180" i="20" s="1"/>
  <c r="AU179" i="20"/>
  <c r="AY179" i="20" s="1"/>
  <c r="AU176" i="20"/>
  <c r="AY176" i="20" s="1"/>
  <c r="AU175" i="20"/>
  <c r="AY175" i="20" s="1"/>
  <c r="AU174" i="20"/>
  <c r="AY174" i="20" s="1"/>
  <c r="AU170" i="20"/>
  <c r="AY170" i="20" s="1"/>
  <c r="AY169" i="20" s="1"/>
  <c r="AY168" i="20" s="1"/>
  <c r="AY167" i="20" s="1"/>
  <c r="AU166" i="20"/>
  <c r="AY166" i="20" s="1"/>
  <c r="AY165" i="20" s="1"/>
  <c r="AU158" i="20"/>
  <c r="AY158" i="20" s="1"/>
  <c r="AY157" i="20" s="1"/>
  <c r="AY156" i="20" s="1"/>
  <c r="AY155" i="20" s="1"/>
  <c r="AU154" i="20"/>
  <c r="AY154" i="20" s="1"/>
  <c r="AU146" i="20"/>
  <c r="AY146" i="20" s="1"/>
  <c r="AY145" i="20" s="1"/>
  <c r="AY144" i="20" s="1"/>
  <c r="AY143" i="20" s="1"/>
  <c r="AU142" i="20"/>
  <c r="AY142" i="20" s="1"/>
  <c r="AY141" i="20" s="1"/>
  <c r="AU134" i="20"/>
  <c r="AY134" i="20" s="1"/>
  <c r="AY133" i="20" s="1"/>
  <c r="AY132" i="20" s="1"/>
  <c r="AY131" i="20" s="1"/>
  <c r="AU130" i="20"/>
  <c r="AY130" i="20" s="1"/>
  <c r="AY129" i="20" s="1"/>
  <c r="AY128" i="20" s="1"/>
  <c r="AY127" i="20" s="1"/>
  <c r="AU126" i="20"/>
  <c r="AY126" i="20" s="1"/>
  <c r="AY125" i="20" s="1"/>
  <c r="AY124" i="20" s="1"/>
  <c r="AU118" i="20"/>
  <c r="AY118" i="20" s="1"/>
  <c r="AU117" i="20"/>
  <c r="AY117" i="20" s="1"/>
  <c r="AU114" i="20"/>
  <c r="AY114" i="20" s="1"/>
  <c r="AY113" i="20" s="1"/>
  <c r="AY112" i="20" s="1"/>
  <c r="AU111" i="20"/>
  <c r="AY111" i="20" s="1"/>
  <c r="AU110" i="20"/>
  <c r="AY110" i="20" s="1"/>
  <c r="AU109" i="20"/>
  <c r="AY109" i="20" s="1"/>
  <c r="AU105" i="20"/>
  <c r="AY105" i="20" s="1"/>
  <c r="AU104" i="20"/>
  <c r="AY104" i="20" s="1"/>
  <c r="AU103" i="20"/>
  <c r="AY103" i="20" s="1"/>
  <c r="AU99" i="20"/>
  <c r="AY99" i="20" s="1"/>
  <c r="AY98" i="20" s="1"/>
  <c r="AY97" i="20" s="1"/>
  <c r="AY96" i="20" s="1"/>
  <c r="AU91" i="20"/>
  <c r="AY91" i="20" s="1"/>
  <c r="AY90" i="20" s="1"/>
  <c r="AY89" i="20" s="1"/>
  <c r="AU88" i="20"/>
  <c r="AY88" i="20" s="1"/>
  <c r="AU87" i="20"/>
  <c r="AY87" i="20" s="1"/>
  <c r="AU86" i="20"/>
  <c r="AY86" i="20" s="1"/>
  <c r="AU82" i="20"/>
  <c r="AY82" i="20" s="1"/>
  <c r="AY81" i="20" s="1"/>
  <c r="AY80" i="20" s="1"/>
  <c r="AU79" i="20"/>
  <c r="AY79" i="20" s="1"/>
  <c r="AU78" i="20"/>
  <c r="AY78" i="20" s="1"/>
  <c r="AU74" i="20"/>
  <c r="AY74" i="20" s="1"/>
  <c r="AY73" i="20" s="1"/>
  <c r="AU72" i="20"/>
  <c r="AY72" i="20" s="1"/>
  <c r="AY71" i="20" s="1"/>
  <c r="AU68" i="20"/>
  <c r="AY68" i="20" s="1"/>
  <c r="AY67" i="20" s="1"/>
  <c r="AY66" i="20" s="1"/>
  <c r="AY65" i="20" s="1"/>
  <c r="AU64" i="20"/>
  <c r="AY64" i="20" s="1"/>
  <c r="AY63" i="20" s="1"/>
  <c r="AY62" i="20" s="1"/>
  <c r="AU61" i="20"/>
  <c r="AY61" i="20" s="1"/>
  <c r="AU60" i="20"/>
  <c r="AY60" i="20" s="1"/>
  <c r="AU59" i="20"/>
  <c r="AY59" i="20" s="1"/>
  <c r="AU55" i="20"/>
  <c r="AY55" i="20" s="1"/>
  <c r="AY54" i="20" s="1"/>
  <c r="AY53" i="20" s="1"/>
  <c r="AY52" i="20" s="1"/>
  <c r="AU51" i="20"/>
  <c r="AY51" i="20" s="1"/>
  <c r="AY50" i="20" s="1"/>
  <c r="AY49" i="20" s="1"/>
  <c r="AY48" i="20" s="1"/>
  <c r="AU47" i="20"/>
  <c r="AY47" i="20" s="1"/>
  <c r="AY46" i="20" s="1"/>
  <c r="AY45" i="20" s="1"/>
  <c r="AY44" i="20" s="1"/>
  <c r="AU43" i="20"/>
  <c r="AY43" i="20" s="1"/>
  <c r="AY42" i="20" s="1"/>
  <c r="AY41" i="20" s="1"/>
  <c r="AY40" i="20" s="1"/>
  <c r="AU39" i="20"/>
  <c r="AY39" i="20" s="1"/>
  <c r="AY38" i="20" s="1"/>
  <c r="AY37" i="20" s="1"/>
  <c r="AU36" i="20"/>
  <c r="AY36" i="20" s="1"/>
  <c r="AU35" i="20"/>
  <c r="AY35" i="20" s="1"/>
  <c r="AU34" i="20"/>
  <c r="AY34" i="20" s="1"/>
  <c r="AU30" i="20"/>
  <c r="AY30" i="20" s="1"/>
  <c r="AY29" i="20" s="1"/>
  <c r="AY28" i="20" s="1"/>
  <c r="AY22" i="20" s="1"/>
  <c r="AY655" i="20" l="1"/>
  <c r="BG655" i="20"/>
  <c r="BG654" i="20" s="1"/>
  <c r="BG653" i="20" s="1"/>
  <c r="BG77" i="20"/>
  <c r="BG76" i="20" s="1"/>
  <c r="AY211" i="20"/>
  <c r="BG810" i="20"/>
  <c r="BG809" i="20" s="1"/>
  <c r="BG808" i="20" s="1"/>
  <c r="AY116" i="20"/>
  <c r="AY115" i="20" s="1"/>
  <c r="AY378" i="20"/>
  <c r="AY377" i="20" s="1"/>
  <c r="AY376" i="20" s="1"/>
  <c r="AY748" i="20"/>
  <c r="AY747" i="20" s="1"/>
  <c r="AY746" i="20" s="1"/>
  <c r="AY745" i="20" s="1"/>
  <c r="AY744" i="20" s="1"/>
  <c r="AY743" i="20" s="1"/>
  <c r="BG863" i="20"/>
  <c r="BG862" i="20" s="1"/>
  <c r="BG861" i="20" s="1"/>
  <c r="BG860" i="20" s="1"/>
  <c r="BG885" i="20"/>
  <c r="BG884" i="20" s="1"/>
  <c r="BG883" i="20" s="1"/>
  <c r="BG882" i="20" s="1"/>
  <c r="BG75" i="20"/>
  <c r="BG178" i="20"/>
  <c r="BG177" i="20" s="1"/>
  <c r="BG108" i="20"/>
  <c r="BG107" i="20" s="1"/>
  <c r="BG182" i="20"/>
  <c r="BG181" i="20" s="1"/>
  <c r="BG646" i="20"/>
  <c r="BG645" i="20" s="1"/>
  <c r="BG644" i="20" s="1"/>
  <c r="BG643" i="20" s="1"/>
  <c r="BG642" i="20" s="1"/>
  <c r="BG711" i="20"/>
  <c r="BG710" i="20" s="1"/>
  <c r="BG709" i="20" s="1"/>
  <c r="BG708" i="20" s="1"/>
  <c r="BG707" i="20" s="1"/>
  <c r="BG706" i="20" s="1"/>
  <c r="BG821" i="20"/>
  <c r="AY102" i="20"/>
  <c r="AY101" i="20" s="1"/>
  <c r="AY100" i="20" s="1"/>
  <c r="AY711" i="20"/>
  <c r="AY710" i="20" s="1"/>
  <c r="AY709" i="20" s="1"/>
  <c r="AY708" i="20" s="1"/>
  <c r="AY707" i="20" s="1"/>
  <c r="AY706" i="20" s="1"/>
  <c r="AY33" i="20"/>
  <c r="AY32" i="20" s="1"/>
  <c r="AY31" i="20" s="1"/>
  <c r="AY58" i="20"/>
  <c r="AY57" i="20" s="1"/>
  <c r="AY56" i="20" s="1"/>
  <c r="AY267" i="20"/>
  <c r="AY178" i="20"/>
  <c r="AY177" i="20" s="1"/>
  <c r="AY810" i="20"/>
  <c r="BG386" i="20"/>
  <c r="BG385" i="20" s="1"/>
  <c r="AY140" i="20"/>
  <c r="AY137" i="20"/>
  <c r="AY360" i="20"/>
  <c r="AY357" i="20"/>
  <c r="AY70" i="20"/>
  <c r="AY69" i="20" s="1"/>
  <c r="AY153" i="20"/>
  <c r="AY150" i="20"/>
  <c r="AY173" i="20"/>
  <c r="AY172" i="20" s="1"/>
  <c r="AY386" i="20"/>
  <c r="AY385" i="20" s="1"/>
  <c r="AY435" i="20"/>
  <c r="AY434" i="20" s="1"/>
  <c r="AY433" i="20" s="1"/>
  <c r="AY548" i="20"/>
  <c r="AY545" i="20"/>
  <c r="AY614" i="20"/>
  <c r="AY611" i="20"/>
  <c r="AY646" i="20"/>
  <c r="AY645" i="20" s="1"/>
  <c r="AY644" i="20" s="1"/>
  <c r="AY643" i="20" s="1"/>
  <c r="AY642" i="20" s="1"/>
  <c r="AY654" i="20"/>
  <c r="AY653" i="20" s="1"/>
  <c r="AY823" i="20"/>
  <c r="AY822" i="20" s="1"/>
  <c r="AY821" i="20" s="1"/>
  <c r="BG33" i="20"/>
  <c r="BG32" i="20" s="1"/>
  <c r="BG31" i="20" s="1"/>
  <c r="BG58" i="20"/>
  <c r="BG57" i="20" s="1"/>
  <c r="BG56" i="20" s="1"/>
  <c r="BG85" i="20"/>
  <c r="BG84" i="20" s="1"/>
  <c r="BG83" i="20" s="1"/>
  <c r="BG435" i="20"/>
  <c r="BG434" i="20" s="1"/>
  <c r="BG433" i="20" s="1"/>
  <c r="BG432" i="20" s="1"/>
  <c r="BG431" i="20" s="1"/>
  <c r="BG430" i="20" s="1"/>
  <c r="BG623" i="20"/>
  <c r="BG626" i="20"/>
  <c r="AY164" i="20"/>
  <c r="AY161" i="20"/>
  <c r="AY85" i="20"/>
  <c r="AY84" i="20" s="1"/>
  <c r="AY83" i="20" s="1"/>
  <c r="AY182" i="20"/>
  <c r="AY181" i="20" s="1"/>
  <c r="AY453" i="20"/>
  <c r="AY573" i="20"/>
  <c r="AY572" i="20" s="1"/>
  <c r="AY571" i="20" s="1"/>
  <c r="BG70" i="20"/>
  <c r="BG69" i="20" s="1"/>
  <c r="BG153" i="20"/>
  <c r="BG150" i="20"/>
  <c r="BG378" i="20"/>
  <c r="BG377" i="20" s="1"/>
  <c r="BG376" i="20" s="1"/>
  <c r="BG548" i="20"/>
  <c r="BG545" i="20"/>
  <c r="BG565" i="20"/>
  <c r="BG562" i="20"/>
  <c r="BG875" i="20"/>
  <c r="BG874" i="20" s="1"/>
  <c r="BG873" i="20" s="1"/>
  <c r="BG872" i="20" s="1"/>
  <c r="BG909" i="20"/>
  <c r="AY626" i="20"/>
  <c r="AY623" i="20"/>
  <c r="BG360" i="20"/>
  <c r="BG357" i="20"/>
  <c r="BG614" i="20"/>
  <c r="BG611" i="20"/>
  <c r="AY77" i="20"/>
  <c r="AY76" i="20" s="1"/>
  <c r="AY75" i="20" s="1"/>
  <c r="AY108" i="20"/>
  <c r="AY107" i="20" s="1"/>
  <c r="AY196" i="20"/>
  <c r="AY195" i="20" s="1"/>
  <c r="AY194" i="20" s="1"/>
  <c r="AY390" i="20"/>
  <c r="AY389" i="20" s="1"/>
  <c r="AY516" i="20"/>
  <c r="AY513" i="20"/>
  <c r="AY565" i="20"/>
  <c r="AY562" i="20"/>
  <c r="AY863" i="20"/>
  <c r="AY862" i="20" s="1"/>
  <c r="AY861" i="20" s="1"/>
  <c r="AY860" i="20" s="1"/>
  <c r="AY875" i="20"/>
  <c r="AY874" i="20" s="1"/>
  <c r="AY873" i="20" s="1"/>
  <c r="AY872" i="20" s="1"/>
  <c r="AY885" i="20"/>
  <c r="AY884" i="20" s="1"/>
  <c r="AY883" i="20" s="1"/>
  <c r="AY882" i="20" s="1"/>
  <c r="AY909" i="20"/>
  <c r="BG102" i="20"/>
  <c r="BG101" i="20" s="1"/>
  <c r="BG100" i="20" s="1"/>
  <c r="BG116" i="20"/>
  <c r="BG115" i="20" s="1"/>
  <c r="BG140" i="20"/>
  <c r="BG137" i="20"/>
  <c r="BG161" i="20"/>
  <c r="BG164" i="20"/>
  <c r="BG173" i="20"/>
  <c r="BG172" i="20" s="1"/>
  <c r="BG390" i="20"/>
  <c r="BG389" i="20" s="1"/>
  <c r="BG516" i="20"/>
  <c r="BG513" i="20"/>
  <c r="BG573" i="20"/>
  <c r="BG572" i="20" s="1"/>
  <c r="BG571" i="20" s="1"/>
  <c r="BG748" i="20"/>
  <c r="BG747" i="20" s="1"/>
  <c r="BG746" i="20" s="1"/>
  <c r="BG745" i="20" s="1"/>
  <c r="BG744" i="20" s="1"/>
  <c r="BG743" i="20" s="1"/>
  <c r="AU196" i="20"/>
  <c r="T27" i="20"/>
  <c r="T26" i="20"/>
  <c r="T25" i="20"/>
  <c r="BC27" i="20"/>
  <c r="BG27" i="20" s="1"/>
  <c r="BC26" i="20"/>
  <c r="BG26" i="20" s="1"/>
  <c r="BC25" i="20"/>
  <c r="BG25" i="20" s="1"/>
  <c r="BB914" i="20"/>
  <c r="BB913" i="20" s="1"/>
  <c r="BB911" i="20"/>
  <c r="BB910" i="20" s="1"/>
  <c r="BB907" i="20"/>
  <c r="BB900" i="20"/>
  <c r="BB899" i="20" s="1"/>
  <c r="BB898" i="20" s="1"/>
  <c r="BB896" i="20"/>
  <c r="BB895" i="20" s="1"/>
  <c r="BB894" i="20" s="1"/>
  <c r="BB892" i="20"/>
  <c r="BB891" i="20" s="1"/>
  <c r="BB890" i="20" s="1"/>
  <c r="BB885" i="20"/>
  <c r="BB884" i="20" s="1"/>
  <c r="BB883" i="20" s="1"/>
  <c r="BB882" i="20" s="1"/>
  <c r="BB880" i="20"/>
  <c r="BB879" i="20" s="1"/>
  <c r="BB875" i="20"/>
  <c r="BB874" i="20" s="1"/>
  <c r="BB870" i="20"/>
  <c r="BB869" i="20" s="1"/>
  <c r="BB868" i="20" s="1"/>
  <c r="BB867" i="20" s="1"/>
  <c r="BB863" i="20"/>
  <c r="BB862" i="20" s="1"/>
  <c r="BB861" i="20" s="1"/>
  <c r="BB860" i="20" s="1"/>
  <c r="BB856" i="20"/>
  <c r="BB855" i="20" s="1"/>
  <c r="BB854" i="20" s="1"/>
  <c r="BB853" i="20" s="1"/>
  <c r="BB850" i="20"/>
  <c r="BB849" i="20" s="1"/>
  <c r="BB848" i="20" s="1"/>
  <c r="BB847" i="20" s="1"/>
  <c r="BB844" i="20"/>
  <c r="BB843" i="20" s="1"/>
  <c r="BB842" i="20" s="1"/>
  <c r="BB841" i="20" s="1"/>
  <c r="BB838" i="20"/>
  <c r="BB837" i="20" s="1"/>
  <c r="BB836" i="20" s="1"/>
  <c r="BB835" i="20" s="1"/>
  <c r="BB832" i="20"/>
  <c r="BB831" i="20" s="1"/>
  <c r="BB830" i="20" s="1"/>
  <c r="BB828" i="20"/>
  <c r="BB827" i="20" s="1"/>
  <c r="BB825" i="20"/>
  <c r="BB824" i="20" s="1"/>
  <c r="BB815" i="20"/>
  <c r="BB814" i="20" s="1"/>
  <c r="BB812" i="20"/>
  <c r="BB811" i="20" s="1"/>
  <c r="BB804" i="20"/>
  <c r="BB803" i="20" s="1"/>
  <c r="BB801" i="20"/>
  <c r="BB800" i="20" s="1"/>
  <c r="BB797" i="20"/>
  <c r="BB796" i="20" s="1"/>
  <c r="BB794" i="20"/>
  <c r="BB793" i="20" s="1"/>
  <c r="BB790" i="20"/>
  <c r="BB789" i="20" s="1"/>
  <c r="BB787" i="20"/>
  <c r="BB786" i="20" s="1"/>
  <c r="BB780" i="20"/>
  <c r="BB779" i="20" s="1"/>
  <c r="BB778" i="20" s="1"/>
  <c r="BB777" i="20" s="1"/>
  <c r="BB776" i="20" s="1"/>
  <c r="BB775" i="20" s="1"/>
  <c r="BB773" i="20"/>
  <c r="BB772" i="20" s="1"/>
  <c r="BB771" i="20" s="1"/>
  <c r="BB770" i="20" s="1"/>
  <c r="BB769" i="20" s="1"/>
  <c r="BB768" i="20" s="1"/>
  <c r="BB767" i="20" s="1"/>
  <c r="BB765" i="20"/>
  <c r="BB764" i="20" s="1"/>
  <c r="BB763" i="20" s="1"/>
  <c r="BB760" i="20"/>
  <c r="BB759" i="20" s="1"/>
  <c r="BB758" i="20" s="1"/>
  <c r="BB756" i="20"/>
  <c r="BB755" i="20" s="1"/>
  <c r="BB754" i="20" s="1"/>
  <c r="BB752" i="20"/>
  <c r="BB751" i="20" s="1"/>
  <c r="BB748" i="20"/>
  <c r="BB747" i="20" s="1"/>
  <c r="BB741" i="20"/>
  <c r="BB740" i="20" s="1"/>
  <c r="BB739" i="20" s="1"/>
  <c r="BB738" i="20" s="1"/>
  <c r="BB737" i="20" s="1"/>
  <c r="BB736" i="20" s="1"/>
  <c r="BB734" i="20"/>
  <c r="BB733" i="20" s="1"/>
  <c r="BB732" i="20" s="1"/>
  <c r="BB730" i="20"/>
  <c r="BB729" i="20" s="1"/>
  <c r="BB728" i="20" s="1"/>
  <c r="BB723" i="20"/>
  <c r="BB722" i="20" s="1"/>
  <c r="BB721" i="20" s="1"/>
  <c r="BB719" i="20"/>
  <c r="BB718" i="20" s="1"/>
  <c r="BB716" i="20"/>
  <c r="BB715" i="20" s="1"/>
  <c r="BB711" i="20"/>
  <c r="BB710" i="20" s="1"/>
  <c r="BB704" i="20"/>
  <c r="BB703" i="20" s="1"/>
  <c r="BB702" i="20" s="1"/>
  <c r="BB696" i="20"/>
  <c r="BB695" i="20" s="1"/>
  <c r="BB694" i="20" s="1"/>
  <c r="BB692" i="20"/>
  <c r="BB691" i="20" s="1"/>
  <c r="BB690" i="20" s="1"/>
  <c r="BB688" i="20"/>
  <c r="BB687" i="20" s="1"/>
  <c r="BB686" i="20" s="1"/>
  <c r="BB684" i="20"/>
  <c r="BB683" i="20" s="1"/>
  <c r="BB682" i="20" s="1"/>
  <c r="BB680" i="20"/>
  <c r="BB679" i="20" s="1"/>
  <c r="BB678" i="20" s="1"/>
  <c r="BB676" i="20"/>
  <c r="BB675" i="20" s="1"/>
  <c r="BB674" i="20" s="1"/>
  <c r="BB672" i="20"/>
  <c r="BB671" i="20" s="1"/>
  <c r="BB670" i="20" s="1"/>
  <c r="BB668" i="20"/>
  <c r="BB667" i="20" s="1"/>
  <c r="BB666" i="20" s="1"/>
  <c r="BB664" i="20"/>
  <c r="BB663" i="20" s="1"/>
  <c r="BB661" i="20"/>
  <c r="BB660" i="20" s="1"/>
  <c r="BB658" i="20"/>
  <c r="BB657" i="20" s="1"/>
  <c r="BB651" i="20"/>
  <c r="BB650" i="20" s="1"/>
  <c r="BB646" i="20"/>
  <c r="BB645" i="20" s="1"/>
  <c r="BB640" i="20"/>
  <c r="BB639" i="20" s="1"/>
  <c r="BB638" i="20" s="1"/>
  <c r="BB637" i="20" s="1"/>
  <c r="BB636" i="20" s="1"/>
  <c r="BB630" i="20"/>
  <c r="BB629" i="20" s="1"/>
  <c r="BB628" i="20" s="1"/>
  <c r="BB626" i="20"/>
  <c r="BB625" i="20" s="1"/>
  <c r="BB623" i="20"/>
  <c r="BB618" i="20"/>
  <c r="BB617" i="20" s="1"/>
  <c r="BB616" i="20" s="1"/>
  <c r="BB614" i="20"/>
  <c r="BB613" i="20" s="1"/>
  <c r="BB612" i="20" s="1"/>
  <c r="BB611" i="20"/>
  <c r="BB603" i="20"/>
  <c r="BB602" i="20" s="1"/>
  <c r="BB601" i="20" s="1"/>
  <c r="BB600" i="20" s="1"/>
  <c r="BB599" i="20" s="1"/>
  <c r="BB597" i="20"/>
  <c r="BB596" i="20" s="1"/>
  <c r="BB595" i="20" s="1"/>
  <c r="BB593" i="20"/>
  <c r="BB592" i="20" s="1"/>
  <c r="BB591" i="20" s="1"/>
  <c r="BB589" i="20"/>
  <c r="BB588" i="20" s="1"/>
  <c r="BB587" i="20" s="1"/>
  <c r="BB585" i="20"/>
  <c r="BB584" i="20" s="1"/>
  <c r="BB583" i="20" s="1"/>
  <c r="BB581" i="20"/>
  <c r="BB580" i="20" s="1"/>
  <c r="BB578" i="20"/>
  <c r="BB576" i="20"/>
  <c r="BB573" i="20"/>
  <c r="BB569" i="20"/>
  <c r="BB568" i="20" s="1"/>
  <c r="BB567" i="20" s="1"/>
  <c r="BB565" i="20"/>
  <c r="BB562" i="20"/>
  <c r="BB557" i="20"/>
  <c r="BB556" i="20" s="1"/>
  <c r="BB555" i="20" s="1"/>
  <c r="BB553" i="20"/>
  <c r="BB552" i="20" s="1"/>
  <c r="BB551" i="20" s="1"/>
  <c r="BB548" i="20"/>
  <c r="BB547" i="20" s="1"/>
  <c r="BB545" i="20"/>
  <c r="BB540" i="20"/>
  <c r="BB539" i="20" s="1"/>
  <c r="BB538" i="20" s="1"/>
  <c r="BB536" i="20"/>
  <c r="BB535" i="20" s="1"/>
  <c r="BB534" i="20" s="1"/>
  <c r="BB531" i="20"/>
  <c r="BB530" i="20" s="1"/>
  <c r="BB529" i="20" s="1"/>
  <c r="BB528" i="20" s="1"/>
  <c r="BB525" i="20"/>
  <c r="BB524" i="20" s="1"/>
  <c r="BB523" i="20" s="1"/>
  <c r="BB521" i="20"/>
  <c r="BB520" i="20" s="1"/>
  <c r="BB519" i="20" s="1"/>
  <c r="BB516" i="20"/>
  <c r="BB515" i="20" s="1"/>
  <c r="BB514" i="20" s="1"/>
  <c r="BB513" i="20"/>
  <c r="BB508" i="20"/>
  <c r="BB507" i="20" s="1"/>
  <c r="BB506" i="20" s="1"/>
  <c r="BB503" i="20"/>
  <c r="BB502" i="20" s="1"/>
  <c r="BB501" i="20" s="1"/>
  <c r="BB500" i="20" s="1"/>
  <c r="BB495" i="20"/>
  <c r="BB494" i="20" s="1"/>
  <c r="BB492" i="20"/>
  <c r="BB491" i="20" s="1"/>
  <c r="BB488" i="20"/>
  <c r="BB487" i="20" s="1"/>
  <c r="BB486" i="20" s="1"/>
  <c r="BB484" i="20"/>
  <c r="BB483" i="20" s="1"/>
  <c r="BB482" i="20" s="1"/>
  <c r="BB480" i="20"/>
  <c r="BB479" i="20" s="1"/>
  <c r="BB476" i="20"/>
  <c r="BB475" i="20" s="1"/>
  <c r="BB469" i="20"/>
  <c r="BB468" i="20" s="1"/>
  <c r="BB467" i="20" s="1"/>
  <c r="BB465" i="20"/>
  <c r="BB464" i="20" s="1"/>
  <c r="BB463" i="20" s="1"/>
  <c r="BB461" i="20"/>
  <c r="BB460" i="20" s="1"/>
  <c r="BB458" i="20"/>
  <c r="BB457" i="20" s="1"/>
  <c r="BB455" i="20"/>
  <c r="BB454" i="20" s="1"/>
  <c r="BB451" i="20"/>
  <c r="BB450" i="20" s="1"/>
  <c r="BB449" i="20" s="1"/>
  <c r="BB443" i="20"/>
  <c r="BB442" i="20" s="1"/>
  <c r="BB440" i="20"/>
  <c r="BB439" i="20" s="1"/>
  <c r="BB435" i="20"/>
  <c r="BB434" i="20" s="1"/>
  <c r="BB428" i="20"/>
  <c r="BB427" i="20" s="1"/>
  <c r="BB426" i="20" s="1"/>
  <c r="BB425" i="20" s="1"/>
  <c r="BB423" i="20"/>
  <c r="BB422" i="20" s="1"/>
  <c r="BB420" i="20"/>
  <c r="BB419" i="20" s="1"/>
  <c r="BB416" i="20"/>
  <c r="BB415" i="20" s="1"/>
  <c r="BB413" i="20"/>
  <c r="BB412" i="20" s="1"/>
  <c r="BB404" i="20"/>
  <c r="BB403" i="20" s="1"/>
  <c r="BB402" i="20" s="1"/>
  <c r="BB400" i="20"/>
  <c r="BB399" i="20" s="1"/>
  <c r="BB398" i="20" s="1"/>
  <c r="BB394" i="20"/>
  <c r="BB393" i="20" s="1"/>
  <c r="BB390" i="20"/>
  <c r="BB389" i="20" s="1"/>
  <c r="BB386" i="20"/>
  <c r="BB385" i="20" s="1"/>
  <c r="BB382" i="20"/>
  <c r="BB381" i="20" s="1"/>
  <c r="BB378" i="20"/>
  <c r="BB377" i="20" s="1"/>
  <c r="BB372" i="20"/>
  <c r="BB371" i="20" s="1"/>
  <c r="BB370" i="20" s="1"/>
  <c r="BB369" i="20" s="1"/>
  <c r="BB368" i="20" s="1"/>
  <c r="BB365" i="20"/>
  <c r="BB364" i="20" s="1"/>
  <c r="BB363" i="20" s="1"/>
  <c r="BB361" i="20"/>
  <c r="BB360" i="20" s="1"/>
  <c r="BB359" i="20" s="1"/>
  <c r="BB350" i="20"/>
  <c r="BB349" i="20" s="1"/>
  <c r="BB348" i="20" s="1"/>
  <c r="BB346" i="20"/>
  <c r="BB345" i="20" s="1"/>
  <c r="BB344" i="20" s="1"/>
  <c r="BB342" i="20"/>
  <c r="BB341" i="20" s="1"/>
  <c r="BB340" i="20" s="1"/>
  <c r="BB334" i="20"/>
  <c r="BB333" i="20" s="1"/>
  <c r="BB332" i="20" s="1"/>
  <c r="BB329" i="20"/>
  <c r="BB328" i="20" s="1"/>
  <c r="BB327" i="20" s="1"/>
  <c r="BB323" i="20"/>
  <c r="BB322" i="20" s="1"/>
  <c r="BB320" i="20"/>
  <c r="BB316" i="20"/>
  <c r="BB315" i="20" s="1"/>
  <c r="BB314" i="20" s="1"/>
  <c r="BB312" i="20"/>
  <c r="BB310" i="20"/>
  <c r="BB305" i="20"/>
  <c r="BB304" i="20" s="1"/>
  <c r="BB303" i="20" s="1"/>
  <c r="BB302" i="20" s="1"/>
  <c r="BB300" i="20"/>
  <c r="BB299" i="20" s="1"/>
  <c r="BB298" i="20" s="1"/>
  <c r="BB297" i="20" s="1"/>
  <c r="BB295" i="20"/>
  <c r="BB294" i="20" s="1"/>
  <c r="BB293" i="20" s="1"/>
  <c r="BB292" i="20" s="1"/>
  <c r="BB290" i="20"/>
  <c r="BB289" i="20" s="1"/>
  <c r="BB288" i="20" s="1"/>
  <c r="BB287" i="20" s="1"/>
  <c r="BB285" i="20"/>
  <c r="BB284" i="20" s="1"/>
  <c r="BB283" i="20" s="1"/>
  <c r="BB282" i="20" s="1"/>
  <c r="BB280" i="20"/>
  <c r="BB279" i="20" s="1"/>
  <c r="BB277" i="20"/>
  <c r="BB276" i="20" s="1"/>
  <c r="BB273" i="20"/>
  <c r="BB272" i="20" s="1"/>
  <c r="BB269" i="20"/>
  <c r="BB268" i="20" s="1"/>
  <c r="BB265" i="20"/>
  <c r="BB264" i="20" s="1"/>
  <c r="BB263" i="20" s="1"/>
  <c r="BB261" i="20"/>
  <c r="BB260" i="20" s="1"/>
  <c r="BB258" i="20"/>
  <c r="BB257" i="20" s="1"/>
  <c r="BB254" i="20"/>
  <c r="BB253" i="20" s="1"/>
  <c r="BB251" i="20"/>
  <c r="BB250" i="20" s="1"/>
  <c r="BB248" i="20"/>
  <c r="BB247" i="20" s="1"/>
  <c r="BB244" i="20"/>
  <c r="BB243" i="20" s="1"/>
  <c r="BB240" i="20"/>
  <c r="BB239" i="20" s="1"/>
  <c r="BB236" i="20"/>
  <c r="BB235" i="20" s="1"/>
  <c r="BB234" i="20" s="1"/>
  <c r="BB232" i="20"/>
  <c r="BB231" i="20" s="1"/>
  <c r="BB230" i="20" s="1"/>
  <c r="BB227" i="20"/>
  <c r="BB226" i="20" s="1"/>
  <c r="BB224" i="20"/>
  <c r="BB223" i="20" s="1"/>
  <c r="BB220" i="20"/>
  <c r="BB219" i="20" s="1"/>
  <c r="BB216" i="20"/>
  <c r="BB215" i="20" s="1"/>
  <c r="BB213" i="20"/>
  <c r="BB212" i="20" s="1"/>
  <c r="BB209" i="20"/>
  <c r="BB208" i="20" s="1"/>
  <c r="BB207" i="20" s="1"/>
  <c r="BB205" i="20"/>
  <c r="BB204" i="20" s="1"/>
  <c r="BB203" i="20" s="1"/>
  <c r="BB201" i="20"/>
  <c r="BB200" i="20" s="1"/>
  <c r="BB199" i="20" s="1"/>
  <c r="BB196" i="20"/>
  <c r="BB195" i="20" s="1"/>
  <c r="BB194" i="20" s="1"/>
  <c r="BB192" i="20"/>
  <c r="BB191" i="20" s="1"/>
  <c r="BB190" i="20" s="1"/>
  <c r="BB188" i="20"/>
  <c r="BB187" i="20" s="1"/>
  <c r="BB186" i="20" s="1"/>
  <c r="BB182" i="20"/>
  <c r="BB181" i="20" s="1"/>
  <c r="BB178" i="20"/>
  <c r="BB177" i="20" s="1"/>
  <c r="BB173" i="20"/>
  <c r="BB172" i="20" s="1"/>
  <c r="BB169" i="20"/>
  <c r="BB168" i="20" s="1"/>
  <c r="BB167" i="20" s="1"/>
  <c r="BB165" i="20"/>
  <c r="BB164" i="20" s="1"/>
  <c r="BB157" i="20"/>
  <c r="BB153" i="20"/>
  <c r="BB152" i="20" s="1"/>
  <c r="BB151" i="20" s="1"/>
  <c r="BB150" i="20"/>
  <c r="BB145" i="20"/>
  <c r="BB144" i="20" s="1"/>
  <c r="BB143" i="20" s="1"/>
  <c r="BB141" i="20"/>
  <c r="BB133" i="20"/>
  <c r="BB132" i="20" s="1"/>
  <c r="BB131" i="20" s="1"/>
  <c r="BB129" i="20"/>
  <c r="BB128" i="20" s="1"/>
  <c r="BB127" i="20" s="1"/>
  <c r="BB125" i="20"/>
  <c r="BB124" i="20" s="1"/>
  <c r="BB120" i="20"/>
  <c r="BB119" i="20" s="1"/>
  <c r="BB116" i="20"/>
  <c r="BB115" i="20" s="1"/>
  <c r="BB113" i="20"/>
  <c r="BB112" i="20" s="1"/>
  <c r="BB108" i="20"/>
  <c r="BB107" i="20" s="1"/>
  <c r="BB102" i="20"/>
  <c r="BB101" i="20" s="1"/>
  <c r="BB100" i="20" s="1"/>
  <c r="BB98" i="20"/>
  <c r="BB97" i="20" s="1"/>
  <c r="BB96" i="20" s="1"/>
  <c r="BB94" i="20"/>
  <c r="BB93" i="20" s="1"/>
  <c r="BB92" i="20" s="1"/>
  <c r="BB90" i="20"/>
  <c r="BB89" i="20" s="1"/>
  <c r="BB85" i="20"/>
  <c r="BB84" i="20" s="1"/>
  <c r="BB81" i="20"/>
  <c r="BB80" i="20" s="1"/>
  <c r="BB77" i="20"/>
  <c r="BB76" i="20" s="1"/>
  <c r="BB73" i="20"/>
  <c r="BB71" i="20"/>
  <c r="BB67" i="20"/>
  <c r="BB66" i="20" s="1"/>
  <c r="BB65" i="20" s="1"/>
  <c r="BB63" i="20"/>
  <c r="BB62" i="20" s="1"/>
  <c r="BB58" i="20"/>
  <c r="BB57" i="20" s="1"/>
  <c r="BB54" i="20"/>
  <c r="BB53" i="20" s="1"/>
  <c r="BB52" i="20" s="1"/>
  <c r="BB50" i="20"/>
  <c r="BB49" i="20" s="1"/>
  <c r="BB48" i="20" s="1"/>
  <c r="BB46" i="20"/>
  <c r="BB45" i="20" s="1"/>
  <c r="BB44" i="20" s="1"/>
  <c r="BB42" i="20"/>
  <c r="BB41" i="20" s="1"/>
  <c r="BB40" i="20" s="1"/>
  <c r="BB38" i="20"/>
  <c r="BB37" i="20" s="1"/>
  <c r="BB33" i="20"/>
  <c r="BB32" i="20" s="1"/>
  <c r="BB29" i="20"/>
  <c r="BB28" i="20" s="1"/>
  <c r="BB24" i="20"/>
  <c r="BB23" i="20" s="1"/>
  <c r="BA914" i="20"/>
  <c r="BA913" i="20" s="1"/>
  <c r="BA911" i="20"/>
  <c r="BA910" i="20" s="1"/>
  <c r="BA907" i="20"/>
  <c r="BA900" i="20"/>
  <c r="BA899" i="20" s="1"/>
  <c r="BA898" i="20" s="1"/>
  <c r="BA896" i="20"/>
  <c r="BA895" i="20" s="1"/>
  <c r="BA894" i="20" s="1"/>
  <c r="BA892" i="20"/>
  <c r="BA891" i="20" s="1"/>
  <c r="BA890" i="20" s="1"/>
  <c r="BA885" i="20"/>
  <c r="BA884" i="20" s="1"/>
  <c r="BA883" i="20" s="1"/>
  <c r="BA882" i="20" s="1"/>
  <c r="BA880" i="20"/>
  <c r="BA879" i="20" s="1"/>
  <c r="BA875" i="20"/>
  <c r="BA874" i="20" s="1"/>
  <c r="BA870" i="20"/>
  <c r="BA869" i="20" s="1"/>
  <c r="BA868" i="20" s="1"/>
  <c r="BA867" i="20" s="1"/>
  <c r="BA863" i="20"/>
  <c r="BA862" i="20" s="1"/>
  <c r="BA861" i="20" s="1"/>
  <c r="BA860" i="20" s="1"/>
  <c r="BA856" i="20"/>
  <c r="BA855" i="20" s="1"/>
  <c r="BA854" i="20" s="1"/>
  <c r="BA853" i="20" s="1"/>
  <c r="BA850" i="20"/>
  <c r="BA849" i="20" s="1"/>
  <c r="BA848" i="20" s="1"/>
  <c r="BA847" i="20" s="1"/>
  <c r="BA844" i="20"/>
  <c r="BA843" i="20" s="1"/>
  <c r="BA842" i="20" s="1"/>
  <c r="BA841" i="20" s="1"/>
  <c r="BA838" i="20"/>
  <c r="BA837" i="20" s="1"/>
  <c r="BA836" i="20" s="1"/>
  <c r="BA835" i="20" s="1"/>
  <c r="BA832" i="20"/>
  <c r="BA831" i="20" s="1"/>
  <c r="BA830" i="20" s="1"/>
  <c r="BA828" i="20"/>
  <c r="BA827" i="20" s="1"/>
  <c r="BA825" i="20"/>
  <c r="BA824" i="20" s="1"/>
  <c r="BA815" i="20"/>
  <c r="BA814" i="20" s="1"/>
  <c r="BA812" i="20"/>
  <c r="BA811" i="20" s="1"/>
  <c r="BA804" i="20"/>
  <c r="BA803" i="20" s="1"/>
  <c r="BA801" i="20"/>
  <c r="BA800" i="20" s="1"/>
  <c r="BA797" i="20"/>
  <c r="BA796" i="20" s="1"/>
  <c r="BA794" i="20"/>
  <c r="BA793" i="20" s="1"/>
  <c r="BA790" i="20"/>
  <c r="BA789" i="20" s="1"/>
  <c r="BA787" i="20"/>
  <c r="BA786" i="20" s="1"/>
  <c r="BA780" i="20"/>
  <c r="BA779" i="20" s="1"/>
  <c r="BA778" i="20" s="1"/>
  <c r="BA777" i="20" s="1"/>
  <c r="BA776" i="20" s="1"/>
  <c r="BA775" i="20" s="1"/>
  <c r="BA773" i="20"/>
  <c r="BA772" i="20" s="1"/>
  <c r="BA771" i="20" s="1"/>
  <c r="BA770" i="20" s="1"/>
  <c r="BA769" i="20" s="1"/>
  <c r="BA768" i="20" s="1"/>
  <c r="BA767" i="20" s="1"/>
  <c r="BA765" i="20"/>
  <c r="BA764" i="20" s="1"/>
  <c r="BA763" i="20" s="1"/>
  <c r="BA760" i="20"/>
  <c r="BA759" i="20" s="1"/>
  <c r="BA758" i="20" s="1"/>
  <c r="BA756" i="20"/>
  <c r="BA755" i="20" s="1"/>
  <c r="BA754" i="20" s="1"/>
  <c r="BA752" i="20"/>
  <c r="BA751" i="20" s="1"/>
  <c r="BA748" i="20"/>
  <c r="BA747" i="20" s="1"/>
  <c r="BA741" i="20"/>
  <c r="BA740" i="20" s="1"/>
  <c r="BA739" i="20" s="1"/>
  <c r="BA738" i="20" s="1"/>
  <c r="BA737" i="20" s="1"/>
  <c r="BA736" i="20" s="1"/>
  <c r="BA734" i="20"/>
  <c r="BA733" i="20" s="1"/>
  <c r="BA732" i="20" s="1"/>
  <c r="BA730" i="20"/>
  <c r="BA729" i="20" s="1"/>
  <c r="BA728" i="20" s="1"/>
  <c r="BA723" i="20"/>
  <c r="BA722" i="20" s="1"/>
  <c r="BA721" i="20" s="1"/>
  <c r="BA719" i="20"/>
  <c r="BA718" i="20" s="1"/>
  <c r="BA716" i="20"/>
  <c r="BA715" i="20" s="1"/>
  <c r="BA711" i="20"/>
  <c r="BA710" i="20" s="1"/>
  <c r="BA704" i="20"/>
  <c r="BA703" i="20" s="1"/>
  <c r="BA702" i="20" s="1"/>
  <c r="BA696" i="20"/>
  <c r="BA695" i="20" s="1"/>
  <c r="BA694" i="20" s="1"/>
  <c r="BA692" i="20"/>
  <c r="BA691" i="20" s="1"/>
  <c r="BA690" i="20" s="1"/>
  <c r="BA688" i="20"/>
  <c r="BA687" i="20" s="1"/>
  <c r="BA686" i="20" s="1"/>
  <c r="BA684" i="20"/>
  <c r="BA683" i="20" s="1"/>
  <c r="BA682" i="20" s="1"/>
  <c r="BA680" i="20"/>
  <c r="BA679" i="20" s="1"/>
  <c r="BA678" i="20" s="1"/>
  <c r="BA676" i="20"/>
  <c r="BA675" i="20" s="1"/>
  <c r="BA674" i="20" s="1"/>
  <c r="BA672" i="20"/>
  <c r="BA671" i="20" s="1"/>
  <c r="BA670" i="20" s="1"/>
  <c r="BA668" i="20"/>
  <c r="BA667" i="20" s="1"/>
  <c r="BA666" i="20" s="1"/>
  <c r="BA664" i="20"/>
  <c r="BA663" i="20" s="1"/>
  <c r="BA661" i="20"/>
  <c r="BA660" i="20" s="1"/>
  <c r="BA658" i="20"/>
  <c r="BA657" i="20" s="1"/>
  <c r="BA651" i="20"/>
  <c r="BA650" i="20" s="1"/>
  <c r="BA646" i="20"/>
  <c r="BA645" i="20" s="1"/>
  <c r="BA640" i="20"/>
  <c r="BA639" i="20" s="1"/>
  <c r="BA638" i="20" s="1"/>
  <c r="BA637" i="20" s="1"/>
  <c r="BA636" i="20" s="1"/>
  <c r="BA630" i="20"/>
  <c r="BA629" i="20" s="1"/>
  <c r="BA628" i="20" s="1"/>
  <c r="BA626" i="20"/>
  <c r="BA625" i="20" s="1"/>
  <c r="BA623" i="20"/>
  <c r="BA618" i="20"/>
  <c r="BA617" i="20" s="1"/>
  <c r="BA616" i="20" s="1"/>
  <c r="BA614" i="20"/>
  <c r="BA613" i="20" s="1"/>
  <c r="BA611" i="20"/>
  <c r="BA603" i="20"/>
  <c r="BA602" i="20" s="1"/>
  <c r="BA601" i="20" s="1"/>
  <c r="BA600" i="20" s="1"/>
  <c r="BA599" i="20" s="1"/>
  <c r="BA597" i="20"/>
  <c r="BA596" i="20" s="1"/>
  <c r="BA595" i="20" s="1"/>
  <c r="BA593" i="20"/>
  <c r="BA592" i="20" s="1"/>
  <c r="BA591" i="20" s="1"/>
  <c r="BA589" i="20"/>
  <c r="BA588" i="20" s="1"/>
  <c r="BA587" i="20" s="1"/>
  <c r="BA585" i="20"/>
  <c r="BA584" i="20" s="1"/>
  <c r="BA583" i="20" s="1"/>
  <c r="BA581" i="20"/>
  <c r="BA580" i="20" s="1"/>
  <c r="BA578" i="20"/>
  <c r="BA576" i="20"/>
  <c r="BA573" i="20"/>
  <c r="BA569" i="20"/>
  <c r="BA568" i="20" s="1"/>
  <c r="BA567" i="20" s="1"/>
  <c r="BA565" i="20"/>
  <c r="BA564" i="20" s="1"/>
  <c r="BA563" i="20" s="1"/>
  <c r="BA562" i="20"/>
  <c r="BA557" i="20"/>
  <c r="BA556" i="20" s="1"/>
  <c r="BA555" i="20" s="1"/>
  <c r="BA553" i="20"/>
  <c r="BA552" i="20" s="1"/>
  <c r="BA551" i="20" s="1"/>
  <c r="BA548" i="20"/>
  <c r="BA547" i="20" s="1"/>
  <c r="BA545" i="20"/>
  <c r="BA540" i="20"/>
  <c r="BA539" i="20" s="1"/>
  <c r="BA538" i="20" s="1"/>
  <c r="BA536" i="20"/>
  <c r="BA535" i="20" s="1"/>
  <c r="BA534" i="20" s="1"/>
  <c r="BA531" i="20"/>
  <c r="BA530" i="20" s="1"/>
  <c r="BA529" i="20" s="1"/>
  <c r="BA528" i="20" s="1"/>
  <c r="BA525" i="20"/>
  <c r="BA524" i="20" s="1"/>
  <c r="BA523" i="20" s="1"/>
  <c r="BA521" i="20"/>
  <c r="BA516" i="20"/>
  <c r="BA515" i="20" s="1"/>
  <c r="BA513" i="20"/>
  <c r="BA508" i="20"/>
  <c r="BA507" i="20" s="1"/>
  <c r="BA506" i="20" s="1"/>
  <c r="BA503" i="20"/>
  <c r="BA502" i="20" s="1"/>
  <c r="BA501" i="20" s="1"/>
  <c r="BA500" i="20" s="1"/>
  <c r="BA495" i="20"/>
  <c r="BA494" i="20" s="1"/>
  <c r="BA492" i="20"/>
  <c r="BA491" i="20" s="1"/>
  <c r="BA488" i="20"/>
  <c r="BA487" i="20" s="1"/>
  <c r="BA486" i="20" s="1"/>
  <c r="BA484" i="20"/>
  <c r="BA483" i="20" s="1"/>
  <c r="BA482" i="20" s="1"/>
  <c r="BA480" i="20"/>
  <c r="BA479" i="20" s="1"/>
  <c r="BA476" i="20"/>
  <c r="BA475" i="20" s="1"/>
  <c r="BA469" i="20"/>
  <c r="BA468" i="20" s="1"/>
  <c r="BA467" i="20" s="1"/>
  <c r="BA465" i="20"/>
  <c r="BA464" i="20" s="1"/>
  <c r="BA463" i="20" s="1"/>
  <c r="BA461" i="20"/>
  <c r="BA460" i="20" s="1"/>
  <c r="BA455" i="20"/>
  <c r="BA454" i="20" s="1"/>
  <c r="BA451" i="20"/>
  <c r="BA450" i="20" s="1"/>
  <c r="BA449" i="20" s="1"/>
  <c r="BA443" i="20"/>
  <c r="BA442" i="20" s="1"/>
  <c r="BA440" i="20"/>
  <c r="BA439" i="20" s="1"/>
  <c r="BA435" i="20"/>
  <c r="BA434" i="20" s="1"/>
  <c r="BA428" i="20"/>
  <c r="BA427" i="20" s="1"/>
  <c r="BA426" i="20" s="1"/>
  <c r="BA425" i="20" s="1"/>
  <c r="BA423" i="20"/>
  <c r="BA422" i="20" s="1"/>
  <c r="BA420" i="20"/>
  <c r="BA419" i="20" s="1"/>
  <c r="BA416" i="20"/>
  <c r="BA415" i="20" s="1"/>
  <c r="BA413" i="20"/>
  <c r="BA412" i="20" s="1"/>
  <c r="BA404" i="20"/>
  <c r="BA403" i="20" s="1"/>
  <c r="BA402" i="20" s="1"/>
  <c r="BA400" i="20"/>
  <c r="BA399" i="20" s="1"/>
  <c r="BA398" i="20" s="1"/>
  <c r="BA394" i="20"/>
  <c r="BA393" i="20" s="1"/>
  <c r="BA390" i="20"/>
  <c r="BA389" i="20" s="1"/>
  <c r="BA386" i="20"/>
  <c r="BA385" i="20" s="1"/>
  <c r="BA382" i="20"/>
  <c r="BA381" i="20" s="1"/>
  <c r="BA378" i="20"/>
  <c r="BA377" i="20" s="1"/>
  <c r="BA372" i="20"/>
  <c r="BA371" i="20" s="1"/>
  <c r="BA370" i="20" s="1"/>
  <c r="BA369" i="20" s="1"/>
  <c r="BA368" i="20" s="1"/>
  <c r="BA365" i="20"/>
  <c r="BA364" i="20" s="1"/>
  <c r="BA363" i="20" s="1"/>
  <c r="BA361" i="20"/>
  <c r="BA360" i="20" s="1"/>
  <c r="BA358" i="20"/>
  <c r="BC358" i="20" s="1"/>
  <c r="BG358" i="20" s="1"/>
  <c r="BA350" i="20"/>
  <c r="BA349" i="20" s="1"/>
  <c r="BA348" i="20" s="1"/>
  <c r="BA346" i="20"/>
  <c r="BA345" i="20" s="1"/>
  <c r="BA344" i="20" s="1"/>
  <c r="BA342" i="20"/>
  <c r="BA341" i="20" s="1"/>
  <c r="BA340" i="20" s="1"/>
  <c r="BA338" i="20"/>
  <c r="BC338" i="20" s="1"/>
  <c r="BA334" i="20"/>
  <c r="BA333" i="20" s="1"/>
  <c r="BA332" i="20" s="1"/>
  <c r="BA329" i="20"/>
  <c r="BA328" i="20" s="1"/>
  <c r="BA323" i="20"/>
  <c r="BA322" i="20" s="1"/>
  <c r="BA320" i="20"/>
  <c r="BA316" i="20"/>
  <c r="BA315" i="20" s="1"/>
  <c r="BA314" i="20" s="1"/>
  <c r="BA312" i="20"/>
  <c r="BA310" i="20"/>
  <c r="BA305" i="20"/>
  <c r="BA304" i="20" s="1"/>
  <c r="BA303" i="20" s="1"/>
  <c r="BA302" i="20" s="1"/>
  <c r="BA300" i="20"/>
  <c r="BA299" i="20" s="1"/>
  <c r="BA298" i="20" s="1"/>
  <c r="BA297" i="20" s="1"/>
  <c r="BA295" i="20"/>
  <c r="BA294" i="20" s="1"/>
  <c r="BA293" i="20" s="1"/>
  <c r="BA292" i="20" s="1"/>
  <c r="BA290" i="20"/>
  <c r="BA289" i="20" s="1"/>
  <c r="BA288" i="20" s="1"/>
  <c r="BA287" i="20" s="1"/>
  <c r="BA285" i="20"/>
  <c r="BA284" i="20" s="1"/>
  <c r="BA283" i="20" s="1"/>
  <c r="BA282" i="20" s="1"/>
  <c r="BA280" i="20"/>
  <c r="BA279" i="20" s="1"/>
  <c r="BA277" i="20"/>
  <c r="BA276" i="20" s="1"/>
  <c r="BA273" i="20"/>
  <c r="BA272" i="20" s="1"/>
  <c r="BA269" i="20"/>
  <c r="BA268" i="20" s="1"/>
  <c r="BA265" i="20"/>
  <c r="BA264" i="20" s="1"/>
  <c r="BA263" i="20" s="1"/>
  <c r="BA261" i="20"/>
  <c r="BA260" i="20" s="1"/>
  <c r="BA256" i="20" s="1"/>
  <c r="BA254" i="20"/>
  <c r="BA253" i="20" s="1"/>
  <c r="BA251" i="20"/>
  <c r="BA250" i="20" s="1"/>
  <c r="BA248" i="20"/>
  <c r="BA247" i="20" s="1"/>
  <c r="BA244" i="20"/>
  <c r="BA243" i="20" s="1"/>
  <c r="BA240" i="20"/>
  <c r="BA239" i="20" s="1"/>
  <c r="BA236" i="20"/>
  <c r="BA235" i="20" s="1"/>
  <c r="BA234" i="20" s="1"/>
  <c r="BA232" i="20"/>
  <c r="BA231" i="20" s="1"/>
  <c r="BA230" i="20" s="1"/>
  <c r="BA227" i="20"/>
  <c r="BA226" i="20" s="1"/>
  <c r="BA224" i="20"/>
  <c r="BA223" i="20" s="1"/>
  <c r="BA220" i="20"/>
  <c r="BA219" i="20" s="1"/>
  <c r="BA216" i="20"/>
  <c r="BA215" i="20" s="1"/>
  <c r="BA213" i="20"/>
  <c r="BA212" i="20" s="1"/>
  <c r="BA211" i="20" s="1"/>
  <c r="BA209" i="20"/>
  <c r="BA208" i="20" s="1"/>
  <c r="BA207" i="20" s="1"/>
  <c r="BA205" i="20"/>
  <c r="BA204" i="20" s="1"/>
  <c r="BA203" i="20" s="1"/>
  <c r="BA201" i="20"/>
  <c r="BA200" i="20" s="1"/>
  <c r="BA199" i="20" s="1"/>
  <c r="BA196" i="20"/>
  <c r="BA195" i="20" s="1"/>
  <c r="BA194" i="20" s="1"/>
  <c r="BA192" i="20"/>
  <c r="BA191" i="20" s="1"/>
  <c r="BA190" i="20" s="1"/>
  <c r="BA188" i="20"/>
  <c r="BA187" i="20" s="1"/>
  <c r="BA186" i="20" s="1"/>
  <c r="BA182" i="20"/>
  <c r="BA181" i="20" s="1"/>
  <c r="BA178" i="20"/>
  <c r="BA177" i="20" s="1"/>
  <c r="BA173" i="20"/>
  <c r="BA172" i="20" s="1"/>
  <c r="BA169" i="20"/>
  <c r="BA165" i="20"/>
  <c r="BA164" i="20" s="1"/>
  <c r="BA163" i="20" s="1"/>
  <c r="BA162" i="20"/>
  <c r="BC162" i="20" s="1"/>
  <c r="BG162" i="20" s="1"/>
  <c r="BA157" i="20"/>
  <c r="BA153" i="20"/>
  <c r="BA152" i="20" s="1"/>
  <c r="BA151" i="20" s="1"/>
  <c r="BA150" i="20"/>
  <c r="BA145" i="20"/>
  <c r="BA141" i="20"/>
  <c r="BA140" i="20" s="1"/>
  <c r="BA139" i="20" s="1"/>
  <c r="BA138" i="20"/>
  <c r="BC138" i="20" s="1"/>
  <c r="BG138" i="20" s="1"/>
  <c r="BA133" i="20"/>
  <c r="BA132" i="20" s="1"/>
  <c r="BA131" i="20" s="1"/>
  <c r="BA129" i="20"/>
  <c r="BA128" i="20" s="1"/>
  <c r="BA127" i="20" s="1"/>
  <c r="BA125" i="20"/>
  <c r="BA124" i="20" s="1"/>
  <c r="BA120" i="20"/>
  <c r="BA119" i="20" s="1"/>
  <c r="BA116" i="20"/>
  <c r="BA115" i="20" s="1"/>
  <c r="BA113" i="20"/>
  <c r="BA112" i="20" s="1"/>
  <c r="BA108" i="20"/>
  <c r="BA107" i="20" s="1"/>
  <c r="BA102" i="20"/>
  <c r="BA101" i="20" s="1"/>
  <c r="BA100" i="20" s="1"/>
  <c r="BA98" i="20"/>
  <c r="BA97" i="20" s="1"/>
  <c r="BA96" i="20" s="1"/>
  <c r="BA94" i="20"/>
  <c r="BA93" i="20" s="1"/>
  <c r="BA92" i="20" s="1"/>
  <c r="BA90" i="20"/>
  <c r="BA89" i="20" s="1"/>
  <c r="BA85" i="20"/>
  <c r="BA84" i="20" s="1"/>
  <c r="BA81" i="20"/>
  <c r="BA80" i="20" s="1"/>
  <c r="BA77" i="20"/>
  <c r="BA76" i="20" s="1"/>
  <c r="BA73" i="20"/>
  <c r="BA71" i="20"/>
  <c r="BA67" i="20"/>
  <c r="BA66" i="20" s="1"/>
  <c r="BA65" i="20" s="1"/>
  <c r="BA63" i="20"/>
  <c r="BA62" i="20" s="1"/>
  <c r="BA58" i="20"/>
  <c r="BA57" i="20" s="1"/>
  <c r="BA54" i="20"/>
  <c r="BA53" i="20" s="1"/>
  <c r="BA52" i="20" s="1"/>
  <c r="BA50" i="20"/>
  <c r="BA49" i="20" s="1"/>
  <c r="BA48" i="20" s="1"/>
  <c r="BA46" i="20"/>
  <c r="BA45" i="20" s="1"/>
  <c r="BA44" i="20" s="1"/>
  <c r="BA42" i="20"/>
  <c r="BA41" i="20" s="1"/>
  <c r="BA40" i="20" s="1"/>
  <c r="BA38" i="20"/>
  <c r="BA37" i="20" s="1"/>
  <c r="BA33" i="20"/>
  <c r="BA32" i="20" s="1"/>
  <c r="BA29" i="20"/>
  <c r="BA28" i="20" s="1"/>
  <c r="BA24" i="20"/>
  <c r="BA23" i="20" s="1"/>
  <c r="AS914" i="20"/>
  <c r="AS913" i="20" s="1"/>
  <c r="AS911" i="20"/>
  <c r="AS910" i="20" s="1"/>
  <c r="AS907" i="20"/>
  <c r="AS900" i="20"/>
  <c r="AS899" i="20" s="1"/>
  <c r="AS898" i="20" s="1"/>
  <c r="AS896" i="20"/>
  <c r="AS895" i="20" s="1"/>
  <c r="AS894" i="20" s="1"/>
  <c r="AS892" i="20"/>
  <c r="AS891" i="20" s="1"/>
  <c r="AS890" i="20" s="1"/>
  <c r="AS885" i="20"/>
  <c r="AS884" i="20" s="1"/>
  <c r="AS883" i="20" s="1"/>
  <c r="AS882" i="20" s="1"/>
  <c r="AS880" i="20"/>
  <c r="AS879" i="20" s="1"/>
  <c r="AS875" i="20"/>
  <c r="AS874" i="20" s="1"/>
  <c r="AS870" i="20"/>
  <c r="AS869" i="20" s="1"/>
  <c r="AS868" i="20" s="1"/>
  <c r="AS867" i="20" s="1"/>
  <c r="AS863" i="20"/>
  <c r="AS862" i="20" s="1"/>
  <c r="AS861" i="20" s="1"/>
  <c r="AS860" i="20" s="1"/>
  <c r="AS856" i="20"/>
  <c r="AS855" i="20" s="1"/>
  <c r="AS854" i="20" s="1"/>
  <c r="AS853" i="20" s="1"/>
  <c r="AS850" i="20"/>
  <c r="AS849" i="20" s="1"/>
  <c r="AS848" i="20" s="1"/>
  <c r="AS847" i="20" s="1"/>
  <c r="AS844" i="20"/>
  <c r="AS843" i="20" s="1"/>
  <c r="AS842" i="20" s="1"/>
  <c r="AS841" i="20" s="1"/>
  <c r="AS838" i="20"/>
  <c r="AS837" i="20" s="1"/>
  <c r="AS836" i="20" s="1"/>
  <c r="AS835" i="20" s="1"/>
  <c r="AS832" i="20"/>
  <c r="AS831" i="20" s="1"/>
  <c r="AS830" i="20" s="1"/>
  <c r="AS828" i="20"/>
  <c r="AS827" i="20" s="1"/>
  <c r="AS825" i="20"/>
  <c r="AS824" i="20" s="1"/>
  <c r="AS815" i="20"/>
  <c r="AS814" i="20" s="1"/>
  <c r="AS812" i="20"/>
  <c r="AS811" i="20" s="1"/>
  <c r="AS804" i="20"/>
  <c r="AS803" i="20" s="1"/>
  <c r="AS801" i="20"/>
  <c r="AS800" i="20" s="1"/>
  <c r="AS797" i="20"/>
  <c r="AS796" i="20" s="1"/>
  <c r="AS794" i="20"/>
  <c r="AS793" i="20" s="1"/>
  <c r="AS790" i="20"/>
  <c r="AS789" i="20" s="1"/>
  <c r="AS787" i="20"/>
  <c r="AS786" i="20" s="1"/>
  <c r="AS780" i="20"/>
  <c r="AS779" i="20" s="1"/>
  <c r="AS778" i="20" s="1"/>
  <c r="AS777" i="20" s="1"/>
  <c r="AS776" i="20" s="1"/>
  <c r="AS775" i="20" s="1"/>
  <c r="AS773" i="20"/>
  <c r="AS772" i="20" s="1"/>
  <c r="AS771" i="20" s="1"/>
  <c r="AS770" i="20" s="1"/>
  <c r="AS769" i="20" s="1"/>
  <c r="AS768" i="20" s="1"/>
  <c r="AS767" i="20" s="1"/>
  <c r="AS765" i="20"/>
  <c r="AS764" i="20" s="1"/>
  <c r="AS763" i="20" s="1"/>
  <c r="AS760" i="20"/>
  <c r="AS759" i="20" s="1"/>
  <c r="AS758" i="20" s="1"/>
  <c r="AS756" i="20"/>
  <c r="AS755" i="20" s="1"/>
  <c r="AS754" i="20" s="1"/>
  <c r="AS752" i="20"/>
  <c r="AS751" i="20" s="1"/>
  <c r="AS748" i="20"/>
  <c r="AS747" i="20" s="1"/>
  <c r="AS741" i="20"/>
  <c r="AS740" i="20" s="1"/>
  <c r="AS739" i="20" s="1"/>
  <c r="AS738" i="20" s="1"/>
  <c r="AS737" i="20" s="1"/>
  <c r="AS736" i="20" s="1"/>
  <c r="AS734" i="20"/>
  <c r="AS733" i="20" s="1"/>
  <c r="AS732" i="20" s="1"/>
  <c r="AS730" i="20"/>
  <c r="AS729" i="20" s="1"/>
  <c r="AS728" i="20" s="1"/>
  <c r="AS723" i="20"/>
  <c r="AS722" i="20" s="1"/>
  <c r="AS721" i="20" s="1"/>
  <c r="AS719" i="20"/>
  <c r="AS718" i="20" s="1"/>
  <c r="AS716" i="20"/>
  <c r="AS715" i="20" s="1"/>
  <c r="AS711" i="20"/>
  <c r="AS710" i="20" s="1"/>
  <c r="AS704" i="20"/>
  <c r="AS703" i="20" s="1"/>
  <c r="AS702" i="20" s="1"/>
  <c r="AS696" i="20"/>
  <c r="AS695" i="20" s="1"/>
  <c r="AS694" i="20" s="1"/>
  <c r="AS692" i="20"/>
  <c r="AS691" i="20" s="1"/>
  <c r="AS690" i="20" s="1"/>
  <c r="AS688" i="20"/>
  <c r="AS687" i="20" s="1"/>
  <c r="AS686" i="20" s="1"/>
  <c r="AS684" i="20"/>
  <c r="AS683" i="20" s="1"/>
  <c r="AS682" i="20" s="1"/>
  <c r="AS680" i="20"/>
  <c r="AS679" i="20" s="1"/>
  <c r="AS678" i="20" s="1"/>
  <c r="AS676" i="20"/>
  <c r="AS675" i="20" s="1"/>
  <c r="AS674" i="20" s="1"/>
  <c r="AS672" i="20"/>
  <c r="AS671" i="20" s="1"/>
  <c r="AS670" i="20" s="1"/>
  <c r="AS668" i="20"/>
  <c r="AS667" i="20" s="1"/>
  <c r="AS666" i="20" s="1"/>
  <c r="AS664" i="20"/>
  <c r="AS663" i="20" s="1"/>
  <c r="AS661" i="20"/>
  <c r="AS660" i="20" s="1"/>
  <c r="AS658" i="20"/>
  <c r="AS657" i="20" s="1"/>
  <c r="AS651" i="20"/>
  <c r="AS650" i="20" s="1"/>
  <c r="AS646" i="20"/>
  <c r="AS645" i="20" s="1"/>
  <c r="AS640" i="20"/>
  <c r="AS639" i="20" s="1"/>
  <c r="AS638" i="20" s="1"/>
  <c r="AS637" i="20" s="1"/>
  <c r="AS636" i="20" s="1"/>
  <c r="AS630" i="20"/>
  <c r="AS629" i="20" s="1"/>
  <c r="AS628" i="20" s="1"/>
  <c r="AS626" i="20"/>
  <c r="AS625" i="20" s="1"/>
  <c r="AS623" i="20"/>
  <c r="AS618" i="20"/>
  <c r="AS617" i="20" s="1"/>
  <c r="AS616" i="20" s="1"/>
  <c r="AS614" i="20"/>
  <c r="AS611" i="20"/>
  <c r="AS603" i="20"/>
  <c r="AS602" i="20" s="1"/>
  <c r="AS601" i="20" s="1"/>
  <c r="AS600" i="20" s="1"/>
  <c r="AS599" i="20" s="1"/>
  <c r="AS597" i="20"/>
  <c r="AS596" i="20" s="1"/>
  <c r="AS595" i="20" s="1"/>
  <c r="AS593" i="20"/>
  <c r="AS592" i="20" s="1"/>
  <c r="AS591" i="20" s="1"/>
  <c r="AS589" i="20"/>
  <c r="AS588" i="20" s="1"/>
  <c r="AS587" i="20" s="1"/>
  <c r="AS585" i="20"/>
  <c r="AS584" i="20" s="1"/>
  <c r="AS583" i="20" s="1"/>
  <c r="AS581" i="20"/>
  <c r="AS580" i="20" s="1"/>
  <c r="AS578" i="20"/>
  <c r="AS576" i="20"/>
  <c r="AS573" i="20"/>
  <c r="AS569" i="20"/>
  <c r="AS568" i="20" s="1"/>
  <c r="AS567" i="20" s="1"/>
  <c r="AS565" i="20"/>
  <c r="AS564" i="20" s="1"/>
  <c r="AS562" i="20"/>
  <c r="AS557" i="20"/>
  <c r="AS553" i="20"/>
  <c r="AS552" i="20" s="1"/>
  <c r="AS551" i="20" s="1"/>
  <c r="AS548" i="20"/>
  <c r="AS547" i="20" s="1"/>
  <c r="AS546" i="20" s="1"/>
  <c r="AS545" i="20"/>
  <c r="AS540" i="20"/>
  <c r="AS539" i="20" s="1"/>
  <c r="AS538" i="20" s="1"/>
  <c r="AS536" i="20"/>
  <c r="AS535" i="20" s="1"/>
  <c r="AS534" i="20" s="1"/>
  <c r="AS531" i="20"/>
  <c r="AS530" i="20" s="1"/>
  <c r="AS529" i="20" s="1"/>
  <c r="AS528" i="20" s="1"/>
  <c r="AS525" i="20"/>
  <c r="AS524" i="20" s="1"/>
  <c r="AS523" i="20" s="1"/>
  <c r="AS521" i="20"/>
  <c r="AS516" i="20"/>
  <c r="AS515" i="20" s="1"/>
  <c r="AS514" i="20" s="1"/>
  <c r="AS513" i="20"/>
  <c r="AS508" i="20"/>
  <c r="AS507" i="20" s="1"/>
  <c r="AS506" i="20" s="1"/>
  <c r="AS503" i="20"/>
  <c r="AS502" i="20" s="1"/>
  <c r="AS501" i="20" s="1"/>
  <c r="AS500" i="20" s="1"/>
  <c r="AS495" i="20"/>
  <c r="AS494" i="20" s="1"/>
  <c r="AS492" i="20"/>
  <c r="AS491" i="20" s="1"/>
  <c r="AS488" i="20"/>
  <c r="AS487" i="20" s="1"/>
  <c r="AS486" i="20" s="1"/>
  <c r="AS484" i="20"/>
  <c r="AS483" i="20" s="1"/>
  <c r="AS482" i="20" s="1"/>
  <c r="AS480" i="20"/>
  <c r="AS479" i="20" s="1"/>
  <c r="AS476" i="20"/>
  <c r="AS475" i="20" s="1"/>
  <c r="AS469" i="20"/>
  <c r="AS468" i="20" s="1"/>
  <c r="AS467" i="20" s="1"/>
  <c r="AS465" i="20"/>
  <c r="AS464" i="20" s="1"/>
  <c r="AS463" i="20" s="1"/>
  <c r="AS461" i="20"/>
  <c r="AS460" i="20" s="1"/>
  <c r="AS458" i="20"/>
  <c r="AS457" i="20" s="1"/>
  <c r="AS455" i="20"/>
  <c r="AS454" i="20" s="1"/>
  <c r="AS451" i="20"/>
  <c r="AS450" i="20" s="1"/>
  <c r="AS449" i="20" s="1"/>
  <c r="AS443" i="20"/>
  <c r="AS442" i="20" s="1"/>
  <c r="AS440" i="20"/>
  <c r="AS439" i="20" s="1"/>
  <c r="AS435" i="20"/>
  <c r="AS434" i="20" s="1"/>
  <c r="AS428" i="20"/>
  <c r="AS427" i="20" s="1"/>
  <c r="AS426" i="20" s="1"/>
  <c r="AS425" i="20" s="1"/>
  <c r="AS423" i="20"/>
  <c r="AS422" i="20" s="1"/>
  <c r="AS420" i="20"/>
  <c r="AS419" i="20" s="1"/>
  <c r="AS416" i="20"/>
  <c r="AS415" i="20" s="1"/>
  <c r="AS413" i="20"/>
  <c r="AS412" i="20" s="1"/>
  <c r="AS404" i="20"/>
  <c r="AS403" i="20" s="1"/>
  <c r="AS402" i="20" s="1"/>
  <c r="AS400" i="20"/>
  <c r="AS399" i="20" s="1"/>
  <c r="AS398" i="20" s="1"/>
  <c r="AS394" i="20"/>
  <c r="AS393" i="20" s="1"/>
  <c r="AS390" i="20"/>
  <c r="AS389" i="20" s="1"/>
  <c r="AS386" i="20"/>
  <c r="AS385" i="20" s="1"/>
  <c r="AS382" i="20"/>
  <c r="AS381" i="20" s="1"/>
  <c r="AS378" i="20"/>
  <c r="AS377" i="20" s="1"/>
  <c r="AS372" i="20"/>
  <c r="AS371" i="20" s="1"/>
  <c r="AS370" i="20" s="1"/>
  <c r="AS369" i="20" s="1"/>
  <c r="AS368" i="20" s="1"/>
  <c r="AS365" i="20"/>
  <c r="AS364" i="20" s="1"/>
  <c r="AS363" i="20" s="1"/>
  <c r="AS361" i="20"/>
  <c r="AS360" i="20" s="1"/>
  <c r="AS350" i="20"/>
  <c r="AS349" i="20" s="1"/>
  <c r="AS348" i="20" s="1"/>
  <c r="AS346" i="20"/>
  <c r="AS345" i="20" s="1"/>
  <c r="AS344" i="20" s="1"/>
  <c r="AS342" i="20"/>
  <c r="AS341" i="20" s="1"/>
  <c r="AS340" i="20" s="1"/>
  <c r="AS334" i="20"/>
  <c r="AS333" i="20" s="1"/>
  <c r="AS332" i="20" s="1"/>
  <c r="AS329" i="20"/>
  <c r="AS328" i="20" s="1"/>
  <c r="AS327" i="20" s="1"/>
  <c r="AS323" i="20"/>
  <c r="AS322" i="20" s="1"/>
  <c r="AS320" i="20"/>
  <c r="AS319" i="20" s="1"/>
  <c r="AS318" i="20" s="1"/>
  <c r="AS316" i="20"/>
  <c r="AS315" i="20" s="1"/>
  <c r="AS314" i="20" s="1"/>
  <c r="AS312" i="20"/>
  <c r="AS310" i="20"/>
  <c r="AS305" i="20"/>
  <c r="AS304" i="20" s="1"/>
  <c r="AS303" i="20" s="1"/>
  <c r="AS302" i="20" s="1"/>
  <c r="AS300" i="20"/>
  <c r="AS299" i="20" s="1"/>
  <c r="AS298" i="20" s="1"/>
  <c r="AS297" i="20" s="1"/>
  <c r="AS295" i="20"/>
  <c r="AS294" i="20" s="1"/>
  <c r="AS293" i="20" s="1"/>
  <c r="AS292" i="20" s="1"/>
  <c r="AS290" i="20"/>
  <c r="AS289" i="20" s="1"/>
  <c r="AS288" i="20" s="1"/>
  <c r="AS287" i="20" s="1"/>
  <c r="AS285" i="20"/>
  <c r="AS284" i="20" s="1"/>
  <c r="AS283" i="20" s="1"/>
  <c r="AS282" i="20" s="1"/>
  <c r="AS280" i="20"/>
  <c r="AS279" i="20" s="1"/>
  <c r="AS277" i="20"/>
  <c r="AS276" i="20" s="1"/>
  <c r="AS273" i="20"/>
  <c r="AS272" i="20" s="1"/>
  <c r="AS269" i="20"/>
  <c r="AS268" i="20" s="1"/>
  <c r="AS265" i="20"/>
  <c r="AS264" i="20" s="1"/>
  <c r="AS263" i="20" s="1"/>
  <c r="AS261" i="20"/>
  <c r="AS260" i="20" s="1"/>
  <c r="AS258" i="20"/>
  <c r="AS257" i="20" s="1"/>
  <c r="AS254" i="20"/>
  <c r="AS253" i="20" s="1"/>
  <c r="AS251" i="20"/>
  <c r="AS250" i="20" s="1"/>
  <c r="AS248" i="20"/>
  <c r="AS247" i="20" s="1"/>
  <c r="AS244" i="20"/>
  <c r="AS243" i="20" s="1"/>
  <c r="AS240" i="20"/>
  <c r="AS239" i="20" s="1"/>
  <c r="AS236" i="20"/>
  <c r="AS235" i="20" s="1"/>
  <c r="AS234" i="20" s="1"/>
  <c r="AS232" i="20"/>
  <c r="AS231" i="20" s="1"/>
  <c r="AS230" i="20" s="1"/>
  <c r="AS227" i="20"/>
  <c r="AS226" i="20" s="1"/>
  <c r="AS224" i="20"/>
  <c r="AS223" i="20" s="1"/>
  <c r="AS220" i="20"/>
  <c r="AS219" i="20" s="1"/>
  <c r="AS216" i="20"/>
  <c r="AS215" i="20" s="1"/>
  <c r="AS213" i="20"/>
  <c r="AS212" i="20" s="1"/>
  <c r="AS209" i="20"/>
  <c r="AS208" i="20" s="1"/>
  <c r="AS207" i="20" s="1"/>
  <c r="AS205" i="20"/>
  <c r="AS204" i="20" s="1"/>
  <c r="AS203" i="20" s="1"/>
  <c r="AS201" i="20"/>
  <c r="AS200" i="20" s="1"/>
  <c r="AS199" i="20" s="1"/>
  <c r="AS196" i="20"/>
  <c r="AS195" i="20" s="1"/>
  <c r="AS194" i="20" s="1"/>
  <c r="AS192" i="20"/>
  <c r="AS191" i="20" s="1"/>
  <c r="AS190" i="20" s="1"/>
  <c r="AS188" i="20"/>
  <c r="AS187" i="20" s="1"/>
  <c r="AS186" i="20" s="1"/>
  <c r="AS182" i="20"/>
  <c r="AS181" i="20" s="1"/>
  <c r="AS178" i="20"/>
  <c r="AS177" i="20" s="1"/>
  <c r="AS173" i="20"/>
  <c r="AS172" i="20" s="1"/>
  <c r="AS169" i="20"/>
  <c r="AS168" i="20" s="1"/>
  <c r="AS167" i="20" s="1"/>
  <c r="AS165" i="20"/>
  <c r="AS164" i="20" s="1"/>
  <c r="AS157" i="20"/>
  <c r="AS156" i="20" s="1"/>
  <c r="AS153" i="20"/>
  <c r="AS152" i="20" s="1"/>
  <c r="AS151" i="20" s="1"/>
  <c r="AS150" i="20"/>
  <c r="AS145" i="20"/>
  <c r="AS144" i="20" s="1"/>
  <c r="AS143" i="20" s="1"/>
  <c r="AS141" i="20"/>
  <c r="AS140" i="20" s="1"/>
  <c r="AS133" i="20"/>
  <c r="AS132" i="20" s="1"/>
  <c r="AS131" i="20" s="1"/>
  <c r="AS129" i="20"/>
  <c r="AS128" i="20" s="1"/>
  <c r="AS127" i="20" s="1"/>
  <c r="AS125" i="20"/>
  <c r="AS124" i="20" s="1"/>
  <c r="AS120" i="20"/>
  <c r="AS119" i="20" s="1"/>
  <c r="AS116" i="20"/>
  <c r="AS115" i="20" s="1"/>
  <c r="AS113" i="20"/>
  <c r="AS112" i="20" s="1"/>
  <c r="AS108" i="20"/>
  <c r="AS107" i="20" s="1"/>
  <c r="AS102" i="20"/>
  <c r="AS101" i="20" s="1"/>
  <c r="AS100" i="20" s="1"/>
  <c r="AS98" i="20"/>
  <c r="AS97" i="20" s="1"/>
  <c r="AS96" i="20" s="1"/>
  <c r="AS94" i="20"/>
  <c r="AS93" i="20" s="1"/>
  <c r="AS92" i="20" s="1"/>
  <c r="AS90" i="20"/>
  <c r="AS89" i="20" s="1"/>
  <c r="AS85" i="20"/>
  <c r="AS84" i="20" s="1"/>
  <c r="AS81" i="20"/>
  <c r="AS80" i="20" s="1"/>
  <c r="AS77" i="20"/>
  <c r="AS76" i="20" s="1"/>
  <c r="AS73" i="20"/>
  <c r="AS71" i="20"/>
  <c r="AS67" i="20"/>
  <c r="AS66" i="20" s="1"/>
  <c r="AS65" i="20" s="1"/>
  <c r="AS63" i="20"/>
  <c r="AS62" i="20" s="1"/>
  <c r="AS58" i="20"/>
  <c r="AS57" i="20" s="1"/>
  <c r="AS54" i="20"/>
  <c r="AS53" i="20" s="1"/>
  <c r="AS52" i="20" s="1"/>
  <c r="AS50" i="20"/>
  <c r="AS49" i="20" s="1"/>
  <c r="AS48" i="20" s="1"/>
  <c r="AS46" i="20"/>
  <c r="AS45" i="20" s="1"/>
  <c r="AS44" i="20" s="1"/>
  <c r="AS42" i="20"/>
  <c r="AS41" i="20" s="1"/>
  <c r="AS40" i="20" s="1"/>
  <c r="AS38" i="20"/>
  <c r="AS37" i="20" s="1"/>
  <c r="AS33" i="20"/>
  <c r="AS32" i="20" s="1"/>
  <c r="AS29" i="20"/>
  <c r="AS28" i="20" s="1"/>
  <c r="AS24" i="20"/>
  <c r="AS23" i="20" s="1"/>
  <c r="AR914" i="20"/>
  <c r="AR913" i="20" s="1"/>
  <c r="AR911" i="20"/>
  <c r="AR910" i="20" s="1"/>
  <c r="AR907" i="20"/>
  <c r="AR900" i="20"/>
  <c r="AR899" i="20" s="1"/>
  <c r="AR898" i="20" s="1"/>
  <c r="AR896" i="20"/>
  <c r="AR895" i="20" s="1"/>
  <c r="AR894" i="20" s="1"/>
  <c r="AR892" i="20"/>
  <c r="AR891" i="20" s="1"/>
  <c r="AR890" i="20" s="1"/>
  <c r="AR885" i="20"/>
  <c r="AR884" i="20" s="1"/>
  <c r="AR883" i="20" s="1"/>
  <c r="AR882" i="20" s="1"/>
  <c r="AR880" i="20"/>
  <c r="AR879" i="20" s="1"/>
  <c r="AR875" i="20"/>
  <c r="AR874" i="20" s="1"/>
  <c r="AR870" i="20"/>
  <c r="AR869" i="20" s="1"/>
  <c r="AR868" i="20" s="1"/>
  <c r="AR867" i="20" s="1"/>
  <c r="AR863" i="20"/>
  <c r="AR862" i="20" s="1"/>
  <c r="AR861" i="20" s="1"/>
  <c r="AR860" i="20" s="1"/>
  <c r="AR856" i="20"/>
  <c r="AR855" i="20" s="1"/>
  <c r="AR854" i="20" s="1"/>
  <c r="AR853" i="20" s="1"/>
  <c r="AR850" i="20"/>
  <c r="AR849" i="20" s="1"/>
  <c r="AR848" i="20" s="1"/>
  <c r="AR847" i="20" s="1"/>
  <c r="AR844" i="20"/>
  <c r="AR843" i="20" s="1"/>
  <c r="AR842" i="20" s="1"/>
  <c r="AR841" i="20" s="1"/>
  <c r="AR838" i="20"/>
  <c r="AR837" i="20" s="1"/>
  <c r="AR836" i="20" s="1"/>
  <c r="AR835" i="20" s="1"/>
  <c r="AR832" i="20"/>
  <c r="AR831" i="20" s="1"/>
  <c r="AR830" i="20" s="1"/>
  <c r="AR828" i="20"/>
  <c r="AR827" i="20" s="1"/>
  <c r="AR825" i="20"/>
  <c r="AR824" i="20" s="1"/>
  <c r="AR815" i="20"/>
  <c r="AR814" i="20" s="1"/>
  <c r="AR812" i="20"/>
  <c r="AR811" i="20" s="1"/>
  <c r="AR804" i="20"/>
  <c r="AR803" i="20" s="1"/>
  <c r="AR801" i="20"/>
  <c r="AR800" i="20" s="1"/>
  <c r="AR797" i="20"/>
  <c r="AR796" i="20" s="1"/>
  <c r="AR794" i="20"/>
  <c r="AR793" i="20" s="1"/>
  <c r="AR790" i="20"/>
  <c r="AR789" i="20" s="1"/>
  <c r="AR787" i="20"/>
  <c r="AR786" i="20" s="1"/>
  <c r="AR780" i="20"/>
  <c r="AR779" i="20" s="1"/>
  <c r="AR778" i="20" s="1"/>
  <c r="AR777" i="20" s="1"/>
  <c r="AR776" i="20" s="1"/>
  <c r="AR775" i="20" s="1"/>
  <c r="AR773" i="20"/>
  <c r="AR772" i="20" s="1"/>
  <c r="AR771" i="20" s="1"/>
  <c r="AR770" i="20" s="1"/>
  <c r="AR769" i="20" s="1"/>
  <c r="AR768" i="20" s="1"/>
  <c r="AR767" i="20" s="1"/>
  <c r="AR765" i="20"/>
  <c r="AR764" i="20" s="1"/>
  <c r="AR763" i="20" s="1"/>
  <c r="AR760" i="20"/>
  <c r="AR759" i="20" s="1"/>
  <c r="AR758" i="20" s="1"/>
  <c r="AR756" i="20"/>
  <c r="AR755" i="20" s="1"/>
  <c r="AR754" i="20" s="1"/>
  <c r="AR752" i="20"/>
  <c r="AR751" i="20" s="1"/>
  <c r="AR748" i="20"/>
  <c r="AR747" i="20" s="1"/>
  <c r="AR741" i="20"/>
  <c r="AR740" i="20" s="1"/>
  <c r="AR739" i="20" s="1"/>
  <c r="AR738" i="20" s="1"/>
  <c r="AR737" i="20" s="1"/>
  <c r="AR736" i="20" s="1"/>
  <c r="AR734" i="20"/>
  <c r="AR733" i="20" s="1"/>
  <c r="AR732" i="20" s="1"/>
  <c r="AR730" i="20"/>
  <c r="AR729" i="20" s="1"/>
  <c r="AR728" i="20" s="1"/>
  <c r="AR723" i="20"/>
  <c r="AR722" i="20" s="1"/>
  <c r="AR721" i="20" s="1"/>
  <c r="AR719" i="20"/>
  <c r="AR718" i="20" s="1"/>
  <c r="AR716" i="20"/>
  <c r="AR715" i="20" s="1"/>
  <c r="AR711" i="20"/>
  <c r="AR710" i="20" s="1"/>
  <c r="AR704" i="20"/>
  <c r="AR703" i="20" s="1"/>
  <c r="AR702" i="20" s="1"/>
  <c r="AR696" i="20"/>
  <c r="AR695" i="20" s="1"/>
  <c r="AR694" i="20" s="1"/>
  <c r="AR692" i="20"/>
  <c r="AR691" i="20" s="1"/>
  <c r="AR690" i="20" s="1"/>
  <c r="AR688" i="20"/>
  <c r="AR687" i="20" s="1"/>
  <c r="AR686" i="20" s="1"/>
  <c r="AR684" i="20"/>
  <c r="AR683" i="20" s="1"/>
  <c r="AR682" i="20" s="1"/>
  <c r="AR680" i="20"/>
  <c r="AR679" i="20" s="1"/>
  <c r="AR678" i="20" s="1"/>
  <c r="AR676" i="20"/>
  <c r="AR675" i="20" s="1"/>
  <c r="AR674" i="20" s="1"/>
  <c r="AR672" i="20"/>
  <c r="AR671" i="20" s="1"/>
  <c r="AR670" i="20" s="1"/>
  <c r="AR668" i="20"/>
  <c r="AR667" i="20" s="1"/>
  <c r="AR666" i="20" s="1"/>
  <c r="AR664" i="20"/>
  <c r="AR663" i="20" s="1"/>
  <c r="AR661" i="20"/>
  <c r="AR660" i="20" s="1"/>
  <c r="AR658" i="20"/>
  <c r="AR657" i="20" s="1"/>
  <c r="AR651" i="20"/>
  <c r="AR650" i="20" s="1"/>
  <c r="AR646" i="20"/>
  <c r="AR645" i="20" s="1"/>
  <c r="AR640" i="20"/>
  <c r="AR639" i="20" s="1"/>
  <c r="AR638" i="20" s="1"/>
  <c r="AR637" i="20" s="1"/>
  <c r="AR636" i="20" s="1"/>
  <c r="AR630" i="20"/>
  <c r="AR629" i="20" s="1"/>
  <c r="AR628" i="20" s="1"/>
  <c r="AR626" i="20"/>
  <c r="AR625" i="20" s="1"/>
  <c r="AR623" i="20"/>
  <c r="AR618" i="20"/>
  <c r="AR617" i="20" s="1"/>
  <c r="AR616" i="20" s="1"/>
  <c r="AR614" i="20"/>
  <c r="AR613" i="20" s="1"/>
  <c r="AR612" i="20" s="1"/>
  <c r="AR611" i="20"/>
  <c r="AR603" i="20"/>
  <c r="AR602" i="20" s="1"/>
  <c r="AR601" i="20" s="1"/>
  <c r="AR600" i="20" s="1"/>
  <c r="AR599" i="20" s="1"/>
  <c r="AR597" i="20"/>
  <c r="AR596" i="20" s="1"/>
  <c r="AR595" i="20" s="1"/>
  <c r="AR593" i="20"/>
  <c r="AR592" i="20" s="1"/>
  <c r="AR591" i="20" s="1"/>
  <c r="AR589" i="20"/>
  <c r="AR588" i="20" s="1"/>
  <c r="AR587" i="20" s="1"/>
  <c r="AR585" i="20"/>
  <c r="AR584" i="20" s="1"/>
  <c r="AR583" i="20" s="1"/>
  <c r="AR581" i="20"/>
  <c r="AR580" i="20" s="1"/>
  <c r="AR578" i="20"/>
  <c r="AR576" i="20"/>
  <c r="AR573" i="20"/>
  <c r="AR569" i="20"/>
  <c r="AR568" i="20" s="1"/>
  <c r="AR567" i="20" s="1"/>
  <c r="AR565" i="20"/>
  <c r="AR564" i="20" s="1"/>
  <c r="AR563" i="20" s="1"/>
  <c r="AR562" i="20"/>
  <c r="AR557" i="20"/>
  <c r="AR556" i="20" s="1"/>
  <c r="AR555" i="20" s="1"/>
  <c r="AR553" i="20"/>
  <c r="AR552" i="20" s="1"/>
  <c r="AR551" i="20" s="1"/>
  <c r="AR548" i="20"/>
  <c r="AR545" i="20"/>
  <c r="AR540" i="20"/>
  <c r="AR539" i="20" s="1"/>
  <c r="AR538" i="20" s="1"/>
  <c r="AR536" i="20"/>
  <c r="AR535" i="20" s="1"/>
  <c r="AR534" i="20" s="1"/>
  <c r="AR531" i="20"/>
  <c r="AR530" i="20" s="1"/>
  <c r="AR529" i="20" s="1"/>
  <c r="AR528" i="20" s="1"/>
  <c r="AR525" i="20"/>
  <c r="AR524" i="20" s="1"/>
  <c r="AR523" i="20" s="1"/>
  <c r="AR521" i="20"/>
  <c r="AR516" i="20"/>
  <c r="AR515" i="20" s="1"/>
  <c r="AR513" i="20"/>
  <c r="AR508" i="20"/>
  <c r="AR507" i="20" s="1"/>
  <c r="AR506" i="20" s="1"/>
  <c r="AR503" i="20"/>
  <c r="AR502" i="20" s="1"/>
  <c r="AR501" i="20" s="1"/>
  <c r="AR500" i="20" s="1"/>
  <c r="AR495" i="20"/>
  <c r="AR494" i="20" s="1"/>
  <c r="AR492" i="20"/>
  <c r="AR491" i="20" s="1"/>
  <c r="AR488" i="20"/>
  <c r="AR487" i="20" s="1"/>
  <c r="AR486" i="20" s="1"/>
  <c r="AR484" i="20"/>
  <c r="AR483" i="20" s="1"/>
  <c r="AR482" i="20" s="1"/>
  <c r="AR480" i="20"/>
  <c r="AR479" i="20" s="1"/>
  <c r="AR476" i="20"/>
  <c r="AR475" i="20" s="1"/>
  <c r="AR469" i="20"/>
  <c r="AR468" i="20" s="1"/>
  <c r="AR467" i="20" s="1"/>
  <c r="AR465" i="20"/>
  <c r="AR464" i="20" s="1"/>
  <c r="AR463" i="20" s="1"/>
  <c r="AR461" i="20"/>
  <c r="AR460" i="20" s="1"/>
  <c r="AR455" i="20"/>
  <c r="AR454" i="20" s="1"/>
  <c r="AR451" i="20"/>
  <c r="AR450" i="20" s="1"/>
  <c r="AR449" i="20" s="1"/>
  <c r="AR443" i="20"/>
  <c r="AR442" i="20" s="1"/>
  <c r="AR440" i="20"/>
  <c r="AR439" i="20" s="1"/>
  <c r="AR435" i="20"/>
  <c r="AR434" i="20" s="1"/>
  <c r="AR428" i="20"/>
  <c r="AR427" i="20" s="1"/>
  <c r="AR426" i="20" s="1"/>
  <c r="AR425" i="20" s="1"/>
  <c r="AR423" i="20"/>
  <c r="AR422" i="20" s="1"/>
  <c r="AR420" i="20"/>
  <c r="AR419" i="20" s="1"/>
  <c r="AR416" i="20"/>
  <c r="AR415" i="20" s="1"/>
  <c r="AR413" i="20"/>
  <c r="AR412" i="20" s="1"/>
  <c r="AR404" i="20"/>
  <c r="AR403" i="20" s="1"/>
  <c r="AR402" i="20" s="1"/>
  <c r="AR400" i="20"/>
  <c r="AR399" i="20" s="1"/>
  <c r="AR398" i="20" s="1"/>
  <c r="AR394" i="20"/>
  <c r="AR393" i="20" s="1"/>
  <c r="AR390" i="20"/>
  <c r="AR389" i="20" s="1"/>
  <c r="AR386" i="20"/>
  <c r="AR385" i="20" s="1"/>
  <c r="AR382" i="20"/>
  <c r="AR381" i="20" s="1"/>
  <c r="AR378" i="20"/>
  <c r="AR377" i="20" s="1"/>
  <c r="AR372" i="20"/>
  <c r="AR371" i="20" s="1"/>
  <c r="AR370" i="20" s="1"/>
  <c r="AR369" i="20" s="1"/>
  <c r="AR368" i="20" s="1"/>
  <c r="AR365" i="20"/>
  <c r="AR364" i="20" s="1"/>
  <c r="AR363" i="20" s="1"/>
  <c r="AR361" i="20"/>
  <c r="AR360" i="20" s="1"/>
  <c r="AR358" i="20"/>
  <c r="AU358" i="20" s="1"/>
  <c r="AY358" i="20" s="1"/>
  <c r="AR350" i="20"/>
  <c r="AR349" i="20" s="1"/>
  <c r="AR348" i="20" s="1"/>
  <c r="AR346" i="20"/>
  <c r="AR345" i="20" s="1"/>
  <c r="AR344" i="20" s="1"/>
  <c r="AR342" i="20"/>
  <c r="AR341" i="20" s="1"/>
  <c r="AR340" i="20" s="1"/>
  <c r="AR338" i="20"/>
  <c r="AR334" i="20"/>
  <c r="AR333" i="20" s="1"/>
  <c r="AR332" i="20" s="1"/>
  <c r="AR329" i="20"/>
  <c r="AR328" i="20" s="1"/>
  <c r="AR323" i="20"/>
  <c r="AR322" i="20" s="1"/>
  <c r="AR320" i="20"/>
  <c r="AR316" i="20"/>
  <c r="AR315" i="20" s="1"/>
  <c r="AR314" i="20" s="1"/>
  <c r="AR312" i="20"/>
  <c r="AR310" i="20"/>
  <c r="AR305" i="20"/>
  <c r="AR304" i="20" s="1"/>
  <c r="AR303" i="20" s="1"/>
  <c r="AR302" i="20" s="1"/>
  <c r="AR300" i="20"/>
  <c r="AR299" i="20" s="1"/>
  <c r="AR298" i="20" s="1"/>
  <c r="AR297" i="20" s="1"/>
  <c r="AR295" i="20"/>
  <c r="AR294" i="20" s="1"/>
  <c r="AR293" i="20" s="1"/>
  <c r="AR292" i="20" s="1"/>
  <c r="AR290" i="20"/>
  <c r="AR289" i="20" s="1"/>
  <c r="AR288" i="20" s="1"/>
  <c r="AR287" i="20" s="1"/>
  <c r="AR285" i="20"/>
  <c r="AR284" i="20" s="1"/>
  <c r="AR283" i="20" s="1"/>
  <c r="AR282" i="20" s="1"/>
  <c r="AR280" i="20"/>
  <c r="AR279" i="20" s="1"/>
  <c r="AR277" i="20"/>
  <c r="AR276" i="20" s="1"/>
  <c r="AR273" i="20"/>
  <c r="AR272" i="20" s="1"/>
  <c r="AR269" i="20"/>
  <c r="AR268" i="20" s="1"/>
  <c r="AR265" i="20"/>
  <c r="AR264" i="20" s="1"/>
  <c r="AR263" i="20" s="1"/>
  <c r="AR261" i="20"/>
  <c r="AR260" i="20" s="1"/>
  <c r="AR256" i="20" s="1"/>
  <c r="AR254" i="20"/>
  <c r="AR253" i="20" s="1"/>
  <c r="AR251" i="20"/>
  <c r="AR250" i="20" s="1"/>
  <c r="AR248" i="20"/>
  <c r="AR247" i="20" s="1"/>
  <c r="AR244" i="20"/>
  <c r="AR243" i="20" s="1"/>
  <c r="AR240" i="20"/>
  <c r="AR239" i="20" s="1"/>
  <c r="AR236" i="20"/>
  <c r="AR235" i="20" s="1"/>
  <c r="AR234" i="20" s="1"/>
  <c r="AR232" i="20"/>
  <c r="AR231" i="20" s="1"/>
  <c r="AR230" i="20" s="1"/>
  <c r="AR227" i="20"/>
  <c r="AR226" i="20" s="1"/>
  <c r="AR224" i="20"/>
  <c r="AR223" i="20" s="1"/>
  <c r="AR220" i="20"/>
  <c r="AR219" i="20" s="1"/>
  <c r="AR216" i="20"/>
  <c r="AR215" i="20" s="1"/>
  <c r="AR213" i="20"/>
  <c r="AR212" i="20" s="1"/>
  <c r="AR211" i="20" s="1"/>
  <c r="AR209" i="20"/>
  <c r="AR208" i="20" s="1"/>
  <c r="AR207" i="20" s="1"/>
  <c r="AR205" i="20"/>
  <c r="AR204" i="20" s="1"/>
  <c r="AR203" i="20" s="1"/>
  <c r="AR201" i="20"/>
  <c r="AR200" i="20" s="1"/>
  <c r="AR199" i="20" s="1"/>
  <c r="AR196" i="20"/>
  <c r="AR195" i="20" s="1"/>
  <c r="AR194" i="20" s="1"/>
  <c r="AR192" i="20"/>
  <c r="AR191" i="20" s="1"/>
  <c r="AR190" i="20" s="1"/>
  <c r="AR188" i="20"/>
  <c r="AR187" i="20" s="1"/>
  <c r="AR186" i="20" s="1"/>
  <c r="AR182" i="20"/>
  <c r="AR181" i="20" s="1"/>
  <c r="AR178" i="20"/>
  <c r="AR177" i="20" s="1"/>
  <c r="AR173" i="20"/>
  <c r="AR172" i="20" s="1"/>
  <c r="AR169" i="20"/>
  <c r="AR168" i="20" s="1"/>
  <c r="AR167" i="20" s="1"/>
  <c r="AR165" i="20"/>
  <c r="AR164" i="20" s="1"/>
  <c r="AR162" i="20"/>
  <c r="AU162" i="20" s="1"/>
  <c r="AY162" i="20" s="1"/>
  <c r="AR157" i="20"/>
  <c r="AR156" i="20" s="1"/>
  <c r="AR155" i="20" s="1"/>
  <c r="AR153" i="20"/>
  <c r="AR152" i="20" s="1"/>
  <c r="AR151" i="20" s="1"/>
  <c r="AR150" i="20"/>
  <c r="AR145" i="20"/>
  <c r="AR141" i="20"/>
  <c r="AR140" i="20" s="1"/>
  <c r="AR138" i="20"/>
  <c r="AU138" i="20" s="1"/>
  <c r="AY138" i="20" s="1"/>
  <c r="AR133" i="20"/>
  <c r="AR132" i="20" s="1"/>
  <c r="AR131" i="20" s="1"/>
  <c r="AR129" i="20"/>
  <c r="AR128" i="20" s="1"/>
  <c r="AR127" i="20" s="1"/>
  <c r="AR125" i="20"/>
  <c r="AR124" i="20" s="1"/>
  <c r="AR120" i="20"/>
  <c r="AR119" i="20" s="1"/>
  <c r="AR116" i="20"/>
  <c r="AR115" i="20" s="1"/>
  <c r="AR113" i="20"/>
  <c r="AR112" i="20" s="1"/>
  <c r="AR108" i="20"/>
  <c r="AR107" i="20" s="1"/>
  <c r="AR102" i="20"/>
  <c r="AR101" i="20" s="1"/>
  <c r="AR100" i="20" s="1"/>
  <c r="AR98" i="20"/>
  <c r="AR97" i="20" s="1"/>
  <c r="AR96" i="20" s="1"/>
  <c r="AR94" i="20"/>
  <c r="AR93" i="20" s="1"/>
  <c r="AR92" i="20" s="1"/>
  <c r="AR90" i="20"/>
  <c r="AR89" i="20" s="1"/>
  <c r="AR85" i="20"/>
  <c r="AR84" i="20" s="1"/>
  <c r="AR81" i="20"/>
  <c r="AR80" i="20" s="1"/>
  <c r="AR77" i="20"/>
  <c r="AR76" i="20" s="1"/>
  <c r="AR73" i="20"/>
  <c r="AR71" i="20"/>
  <c r="AR67" i="20"/>
  <c r="AR66" i="20" s="1"/>
  <c r="AR65" i="20" s="1"/>
  <c r="AR63" i="20"/>
  <c r="AR62" i="20" s="1"/>
  <c r="AR58" i="20"/>
  <c r="AR57" i="20" s="1"/>
  <c r="AR54" i="20"/>
  <c r="AR53" i="20" s="1"/>
  <c r="AR52" i="20" s="1"/>
  <c r="AR50" i="20"/>
  <c r="AR49" i="20" s="1"/>
  <c r="AR48" i="20" s="1"/>
  <c r="AR46" i="20"/>
  <c r="AR45" i="20" s="1"/>
  <c r="AR44" i="20" s="1"/>
  <c r="AR42" i="20"/>
  <c r="AR41" i="20" s="1"/>
  <c r="AR40" i="20" s="1"/>
  <c r="AR38" i="20"/>
  <c r="AR37" i="20" s="1"/>
  <c r="AR33" i="20"/>
  <c r="AR32" i="20" s="1"/>
  <c r="AR29" i="20"/>
  <c r="AR28" i="20" s="1"/>
  <c r="AR24" i="20"/>
  <c r="AR23" i="20" s="1"/>
  <c r="AY809" i="20" l="1"/>
  <c r="AY808" i="20" s="1"/>
  <c r="AY807" i="20" s="1"/>
  <c r="AY806" i="20" s="1"/>
  <c r="AS903" i="20"/>
  <c r="AS902" i="20" s="1"/>
  <c r="BB903" i="20"/>
  <c r="BB902" i="20" s="1"/>
  <c r="AR903" i="20"/>
  <c r="AR902" i="20" s="1"/>
  <c r="BA903" i="20"/>
  <c r="BA902" i="20" s="1"/>
  <c r="BG807" i="20"/>
  <c r="BG806" i="20" s="1"/>
  <c r="BG106" i="20"/>
  <c r="AY106" i="20"/>
  <c r="BG171" i="20"/>
  <c r="BG384" i="20"/>
  <c r="BG375" i="20" s="1"/>
  <c r="BG374" i="20" s="1"/>
  <c r="BG367" i="20" s="1"/>
  <c r="BG859" i="20"/>
  <c r="AY384" i="20"/>
  <c r="AY375" i="20" s="1"/>
  <c r="AY374" i="20" s="1"/>
  <c r="AY367" i="20" s="1"/>
  <c r="BG515" i="20"/>
  <c r="BG512" i="20"/>
  <c r="AY859" i="20"/>
  <c r="AY515" i="20"/>
  <c r="AY512" i="20"/>
  <c r="BG152" i="20"/>
  <c r="BG149" i="20"/>
  <c r="BG625" i="20"/>
  <c r="BG622" i="20"/>
  <c r="AY547" i="20"/>
  <c r="AY544" i="20"/>
  <c r="BG24" i="20"/>
  <c r="BG23" i="20" s="1"/>
  <c r="BG22" i="20" s="1"/>
  <c r="BG564" i="20"/>
  <c r="BG561" i="20"/>
  <c r="AY431" i="20"/>
  <c r="AY430" i="20" s="1"/>
  <c r="AY152" i="20"/>
  <c r="AY149" i="20"/>
  <c r="AY356" i="20"/>
  <c r="AY359" i="20"/>
  <c r="AY355" i="20" s="1"/>
  <c r="AY354" i="20" s="1"/>
  <c r="AY353" i="20" s="1"/>
  <c r="AY352" i="20" s="1"/>
  <c r="BG136" i="20"/>
  <c r="BG139" i="20"/>
  <c r="BG135" i="20" s="1"/>
  <c r="AY564" i="20"/>
  <c r="AY561" i="20"/>
  <c r="BG356" i="20"/>
  <c r="BG359" i="20"/>
  <c r="BG355" i="20" s="1"/>
  <c r="BG354" i="20" s="1"/>
  <c r="BG353" i="20" s="1"/>
  <c r="BG352" i="20" s="1"/>
  <c r="AY160" i="20"/>
  <c r="AY163" i="20"/>
  <c r="AY159" i="20" s="1"/>
  <c r="AY613" i="20"/>
  <c r="AY610" i="20"/>
  <c r="BG160" i="20"/>
  <c r="BG163" i="20"/>
  <c r="BG159" i="20" s="1"/>
  <c r="BG610" i="20"/>
  <c r="BG613" i="20"/>
  <c r="AY625" i="20"/>
  <c r="AY622" i="20"/>
  <c r="BG547" i="20"/>
  <c r="BG544" i="20"/>
  <c r="AY171" i="20"/>
  <c r="AY136" i="20"/>
  <c r="AY139" i="20"/>
  <c r="AY135" i="20" s="1"/>
  <c r="AS376" i="20"/>
  <c r="AR275" i="20"/>
  <c r="BA70" i="20"/>
  <c r="BA69" i="20" s="1"/>
  <c r="AS785" i="20"/>
  <c r="BB561" i="20"/>
  <c r="BB608" i="20"/>
  <c r="BB211" i="20"/>
  <c r="AS474" i="20"/>
  <c r="AR909" i="20"/>
  <c r="AR70" i="20"/>
  <c r="AR69" i="20" s="1"/>
  <c r="BA376" i="20"/>
  <c r="BA572" i="20"/>
  <c r="BA571" i="20" s="1"/>
  <c r="BB309" i="20"/>
  <c r="BB308" i="20" s="1"/>
  <c r="BB799" i="20"/>
  <c r="BA149" i="20"/>
  <c r="BA83" i="20"/>
  <c r="BA418" i="20"/>
  <c r="BA75" i="20"/>
  <c r="AR160" i="20"/>
  <c r="AS356" i="20"/>
  <c r="BA785" i="20"/>
  <c r="BB474" i="20"/>
  <c r="AS211" i="20"/>
  <c r="BA337" i="20"/>
  <c r="BC337" i="20" s="1"/>
  <c r="BB137" i="20"/>
  <c r="BB149" i="20"/>
  <c r="BB453" i="20"/>
  <c r="BB572" i="20"/>
  <c r="BB571" i="20" s="1"/>
  <c r="BB622" i="20"/>
  <c r="BB792" i="20"/>
  <c r="BB411" i="20"/>
  <c r="BB644" i="20"/>
  <c r="BB643" i="20" s="1"/>
  <c r="BB642" i="20" s="1"/>
  <c r="AR873" i="20"/>
  <c r="AR872" i="20" s="1"/>
  <c r="BA357" i="20"/>
  <c r="BB22" i="20"/>
  <c r="BB376" i="20"/>
  <c r="AR22" i="20"/>
  <c r="BA275" i="20"/>
  <c r="BA309" i="20"/>
  <c r="BA308" i="20" s="1"/>
  <c r="BB70" i="20"/>
  <c r="BB69" i="20" s="1"/>
  <c r="BB75" i="20"/>
  <c r="BB834" i="20"/>
  <c r="AR246" i="20"/>
  <c r="AR337" i="20"/>
  <c r="AU338" i="20"/>
  <c r="AR792" i="20"/>
  <c r="AR785" i="20"/>
  <c r="AS31" i="20"/>
  <c r="AR376" i="20"/>
  <c r="AR889" i="20"/>
  <c r="AS22" i="20"/>
  <c r="AS70" i="20"/>
  <c r="AS69" i="20" s="1"/>
  <c r="AS572" i="20"/>
  <c r="AS571" i="20" s="1"/>
  <c r="AS709" i="20"/>
  <c r="AS708" i="20" s="1"/>
  <c r="AS707" i="20" s="1"/>
  <c r="AS706" i="20" s="1"/>
  <c r="AS746" i="20"/>
  <c r="AS745" i="20" s="1"/>
  <c r="AS744" i="20" s="1"/>
  <c r="AS743" i="20" s="1"/>
  <c r="AS873" i="20"/>
  <c r="AS872" i="20" s="1"/>
  <c r="BA31" i="20"/>
  <c r="BA161" i="20"/>
  <c r="BA238" i="20"/>
  <c r="BA433" i="20"/>
  <c r="BA561" i="20"/>
  <c r="BA727" i="20"/>
  <c r="BA726" i="20" s="1"/>
  <c r="BA799" i="20"/>
  <c r="BA810" i="20"/>
  <c r="BA809" i="20" s="1"/>
  <c r="BA873" i="20"/>
  <c r="BA872" i="20" s="1"/>
  <c r="BB31" i="20"/>
  <c r="BB83" i="20"/>
  <c r="BB156" i="20"/>
  <c r="BB148" i="20" s="1"/>
  <c r="BB357" i="20"/>
  <c r="BB418" i="20"/>
  <c r="BB564" i="20"/>
  <c r="BB563" i="20" s="1"/>
  <c r="BB559" i="20" s="1"/>
  <c r="BB610" i="20"/>
  <c r="BB656" i="20"/>
  <c r="BB655" i="20" s="1"/>
  <c r="BB654" i="20" s="1"/>
  <c r="BB653" i="20" s="1"/>
  <c r="BB727" i="20"/>
  <c r="BB726" i="20" s="1"/>
  <c r="BB889" i="20"/>
  <c r="BA411" i="20"/>
  <c r="BA474" i="20"/>
  <c r="BB161" i="20"/>
  <c r="BB238" i="20"/>
  <c r="BB256" i="20"/>
  <c r="BB267" i="20"/>
  <c r="BB384" i="20"/>
  <c r="BB433" i="20"/>
  <c r="BB810" i="20"/>
  <c r="BB909" i="20"/>
  <c r="AS75" i="20"/>
  <c r="AS137" i="20"/>
  <c r="BA22" i="20"/>
  <c r="BA171" i="20"/>
  <c r="BA512" i="20"/>
  <c r="BB218" i="20"/>
  <c r="BB246" i="20"/>
  <c r="BB275" i="20"/>
  <c r="BB544" i="20"/>
  <c r="BB785" i="20"/>
  <c r="BB873" i="20"/>
  <c r="BB872" i="20" s="1"/>
  <c r="AR547" i="20"/>
  <c r="AR543" i="20" s="1"/>
  <c r="AR544" i="20"/>
  <c r="AR309" i="20"/>
  <c r="AR308" i="20" s="1"/>
  <c r="AR561" i="20"/>
  <c r="AR149" i="20"/>
  <c r="AR609" i="20"/>
  <c r="AR610" i="20"/>
  <c r="AS267" i="20"/>
  <c r="BB106" i="20"/>
  <c r="BB163" i="20"/>
  <c r="BB159" i="20" s="1"/>
  <c r="BB160" i="20"/>
  <c r="BB171" i="20"/>
  <c r="BB510" i="20"/>
  <c r="BB505" i="20" s="1"/>
  <c r="BB499" i="20" s="1"/>
  <c r="AR267" i="20"/>
  <c r="AR147" i="20"/>
  <c r="AR148" i="20"/>
  <c r="AS610" i="20"/>
  <c r="AS613" i="20"/>
  <c r="AS612" i="20" s="1"/>
  <c r="AS608" i="20" s="1"/>
  <c r="BB56" i="20"/>
  <c r="AR418" i="20"/>
  <c r="AR746" i="20"/>
  <c r="AR745" i="20" s="1"/>
  <c r="AR744" i="20" s="1"/>
  <c r="AR743" i="20" s="1"/>
  <c r="AS275" i="20"/>
  <c r="AS418" i="20"/>
  <c r="AS433" i="20"/>
  <c r="BA246" i="20"/>
  <c r="BA267" i="20"/>
  <c r="BA656" i="20"/>
  <c r="BA655" i="20" s="1"/>
  <c r="BA654" i="20" s="1"/>
  <c r="BA653" i="20" s="1"/>
  <c r="BA834" i="20"/>
  <c r="BB546" i="20"/>
  <c r="BB542" i="20" s="1"/>
  <c r="BB543" i="20"/>
  <c r="BB709" i="20"/>
  <c r="BB708" i="20" s="1"/>
  <c r="BB707" i="20" s="1"/>
  <c r="BB706" i="20" s="1"/>
  <c r="BB746" i="20"/>
  <c r="BB745" i="20" s="1"/>
  <c r="BB744" i="20" s="1"/>
  <c r="BB743" i="20" s="1"/>
  <c r="BB823" i="20"/>
  <c r="BB822" i="20" s="1"/>
  <c r="BB821" i="20" s="1"/>
  <c r="AS621" i="20"/>
  <c r="AS810" i="20"/>
  <c r="BA156" i="20"/>
  <c r="BA543" i="20"/>
  <c r="BA644" i="20"/>
  <c r="BA643" i="20" s="1"/>
  <c r="BA642" i="20" s="1"/>
  <c r="BA792" i="20"/>
  <c r="BB140" i="20"/>
  <c r="BB319" i="20"/>
  <c r="BB318" i="20" s="1"/>
  <c r="BB356" i="20"/>
  <c r="BB609" i="20"/>
  <c r="BA56" i="20"/>
  <c r="BA218" i="20"/>
  <c r="BB511" i="20"/>
  <c r="BB624" i="20"/>
  <c r="BB620" i="20" s="1"/>
  <c r="BB621" i="20"/>
  <c r="AS160" i="20"/>
  <c r="AS309" i="20"/>
  <c r="AS308" i="20" s="1"/>
  <c r="AS453" i="20"/>
  <c r="AS727" i="20"/>
  <c r="AS726" i="20" s="1"/>
  <c r="BA137" i="20"/>
  <c r="BA453" i="20"/>
  <c r="BA610" i="20"/>
  <c r="BA622" i="20"/>
  <c r="BB355" i="20"/>
  <c r="BB354" i="20" s="1"/>
  <c r="BB353" i="20" s="1"/>
  <c r="BB352" i="20" s="1"/>
  <c r="BB512" i="20"/>
  <c r="AR727" i="20"/>
  <c r="AR726" i="20" s="1"/>
  <c r="BA106" i="20"/>
  <c r="BA359" i="20"/>
  <c r="BA355" i="20" s="1"/>
  <c r="BA354" i="20" s="1"/>
  <c r="BA353" i="20" s="1"/>
  <c r="BA352" i="20" s="1"/>
  <c r="BA356" i="20"/>
  <c r="AR31" i="20"/>
  <c r="AR56" i="20"/>
  <c r="AR75" i="20"/>
  <c r="AR238" i="20"/>
  <c r="AR357" i="20"/>
  <c r="AR512" i="20"/>
  <c r="AR622" i="20"/>
  <c r="AR644" i="20"/>
  <c r="AR643" i="20" s="1"/>
  <c r="AR642" i="20" s="1"/>
  <c r="AR106" i="20"/>
  <c r="AR137" i="20"/>
  <c r="AR453" i="20"/>
  <c r="AS56" i="20"/>
  <c r="AS163" i="20"/>
  <c r="AS159" i="20" s="1"/>
  <c r="AS161" i="20"/>
  <c r="AS359" i="20"/>
  <c r="AS355" i="20" s="1"/>
  <c r="AS354" i="20" s="1"/>
  <c r="AS353" i="20" s="1"/>
  <c r="AS352" i="20" s="1"/>
  <c r="AS512" i="20"/>
  <c r="AS561" i="20"/>
  <c r="AS622" i="20"/>
  <c r="BA144" i="20"/>
  <c r="BA168" i="20"/>
  <c r="BA514" i="20"/>
  <c r="BA520" i="20"/>
  <c r="BA519" i="20" s="1"/>
  <c r="BA546" i="20"/>
  <c r="BA542" i="20" s="1"/>
  <c r="BA560" i="20"/>
  <c r="BA709" i="20"/>
  <c r="BA708" i="20" s="1"/>
  <c r="BA707" i="20" s="1"/>
  <c r="BA706" i="20" s="1"/>
  <c r="BA889" i="20"/>
  <c r="BA909" i="20"/>
  <c r="AR171" i="20"/>
  <c r="AR411" i="20"/>
  <c r="AR474" i="20"/>
  <c r="AR709" i="20"/>
  <c r="AR708" i="20" s="1"/>
  <c r="AR707" i="20" s="1"/>
  <c r="AR706" i="20" s="1"/>
  <c r="AR810" i="20"/>
  <c r="AR809" i="20" s="1"/>
  <c r="AR823" i="20"/>
  <c r="AR822" i="20" s="1"/>
  <c r="AR821" i="20" s="1"/>
  <c r="BA544" i="20"/>
  <c r="BA609" i="20"/>
  <c r="BA612" i="20"/>
  <c r="BA608" i="20" s="1"/>
  <c r="BA624" i="20"/>
  <c r="BA620" i="20" s="1"/>
  <c r="BA621" i="20"/>
  <c r="AR83" i="20"/>
  <c r="AR218" i="20"/>
  <c r="AR433" i="20"/>
  <c r="AR608" i="20"/>
  <c r="AR656" i="20"/>
  <c r="AR799" i="20"/>
  <c r="AS106" i="20"/>
  <c r="AS218" i="20"/>
  <c r="AS238" i="20"/>
  <c r="AS256" i="20"/>
  <c r="AS411" i="20"/>
  <c r="AS544" i="20"/>
  <c r="AS792" i="20"/>
  <c r="BA384" i="20"/>
  <c r="BA559" i="20"/>
  <c r="BA746" i="20"/>
  <c r="BA745" i="20" s="1"/>
  <c r="BA744" i="20" s="1"/>
  <c r="BA743" i="20" s="1"/>
  <c r="BA823" i="20"/>
  <c r="BA822" i="20" s="1"/>
  <c r="BA821" i="20" s="1"/>
  <c r="AS136" i="20"/>
  <c r="AS139" i="20"/>
  <c r="AS135" i="20" s="1"/>
  <c r="AS171" i="20"/>
  <c r="AS384" i="20"/>
  <c r="AS83" i="20"/>
  <c r="AS246" i="20"/>
  <c r="AS148" i="20"/>
  <c r="AS155" i="20"/>
  <c r="AS147" i="20" s="1"/>
  <c r="AS149" i="20"/>
  <c r="AS644" i="20"/>
  <c r="AS643" i="20" s="1"/>
  <c r="AS642" i="20" s="1"/>
  <c r="AS656" i="20"/>
  <c r="AS799" i="20"/>
  <c r="AS889" i="20"/>
  <c r="AS357" i="20"/>
  <c r="AS520" i="20"/>
  <c r="AS519" i="20" s="1"/>
  <c r="AS510" i="20" s="1"/>
  <c r="AS505" i="20" s="1"/>
  <c r="AS499" i="20" s="1"/>
  <c r="AS556" i="20"/>
  <c r="AS555" i="20" s="1"/>
  <c r="AS542" i="20" s="1"/>
  <c r="AS560" i="20"/>
  <c r="AS563" i="20"/>
  <c r="AS559" i="20" s="1"/>
  <c r="AS624" i="20"/>
  <c r="AS620" i="20" s="1"/>
  <c r="AS823" i="20"/>
  <c r="AS822" i="20" s="1"/>
  <c r="AS821" i="20" s="1"/>
  <c r="AS834" i="20"/>
  <c r="AS909" i="20"/>
  <c r="AR356" i="20"/>
  <c r="AR359" i="20"/>
  <c r="AR355" i="20" s="1"/>
  <c r="AR354" i="20" s="1"/>
  <c r="AR353" i="20" s="1"/>
  <c r="AR352" i="20" s="1"/>
  <c r="AR161" i="20"/>
  <c r="AR559" i="20"/>
  <c r="AR139" i="20"/>
  <c r="AR144" i="20"/>
  <c r="AR143" i="20" s="1"/>
  <c r="AR163" i="20"/>
  <c r="AR159" i="20" s="1"/>
  <c r="AR514" i="20"/>
  <c r="AR520" i="20"/>
  <c r="AR519" i="20" s="1"/>
  <c r="AR560" i="20"/>
  <c r="AR572" i="20"/>
  <c r="AR571" i="20" s="1"/>
  <c r="AR384" i="20"/>
  <c r="AR624" i="20"/>
  <c r="AR620" i="20" s="1"/>
  <c r="AR621" i="20"/>
  <c r="AR834" i="20"/>
  <c r="Z915" i="20"/>
  <c r="Z901" i="20"/>
  <c r="AH901" i="20" s="1"/>
  <c r="Z897" i="20"/>
  <c r="AH897" i="20" s="1"/>
  <c r="Z893" i="20"/>
  <c r="AH893" i="20" s="1"/>
  <c r="Z888" i="20"/>
  <c r="AH888" i="20" s="1"/>
  <c r="AP888" i="20" s="1"/>
  <c r="Z887" i="20"/>
  <c r="AH887" i="20" s="1"/>
  <c r="AP887" i="20" s="1"/>
  <c r="Z886" i="20"/>
  <c r="AH886" i="20" s="1"/>
  <c r="AP886" i="20" s="1"/>
  <c r="Z881" i="20"/>
  <c r="AH881" i="20" s="1"/>
  <c r="Z878" i="20"/>
  <c r="AH878" i="20" s="1"/>
  <c r="AP878" i="20" s="1"/>
  <c r="Z877" i="20"/>
  <c r="AH877" i="20" s="1"/>
  <c r="AP877" i="20" s="1"/>
  <c r="Z876" i="20"/>
  <c r="AH876" i="20" s="1"/>
  <c r="AP876" i="20" s="1"/>
  <c r="Z871" i="20"/>
  <c r="AH871" i="20" s="1"/>
  <c r="Z866" i="20"/>
  <c r="AH866" i="20" s="1"/>
  <c r="AP866" i="20" s="1"/>
  <c r="Z865" i="20"/>
  <c r="AH865" i="20" s="1"/>
  <c r="AP865" i="20" s="1"/>
  <c r="Z864" i="20"/>
  <c r="AH864" i="20" s="1"/>
  <c r="AP864" i="20" s="1"/>
  <c r="Z858" i="20"/>
  <c r="AH858" i="20" s="1"/>
  <c r="AP858" i="20" s="1"/>
  <c r="Z857" i="20"/>
  <c r="AH857" i="20" s="1"/>
  <c r="AP857" i="20" s="1"/>
  <c r="Z852" i="20"/>
  <c r="AH852" i="20" s="1"/>
  <c r="AP852" i="20" s="1"/>
  <c r="Z851" i="20"/>
  <c r="AH851" i="20" s="1"/>
  <c r="AP851" i="20" s="1"/>
  <c r="Z846" i="20"/>
  <c r="AH846" i="20" s="1"/>
  <c r="AP846" i="20" s="1"/>
  <c r="Z845" i="20"/>
  <c r="AH845" i="20" s="1"/>
  <c r="AP845" i="20" s="1"/>
  <c r="Z840" i="20"/>
  <c r="AH840" i="20" s="1"/>
  <c r="AP840" i="20" s="1"/>
  <c r="Z839" i="20"/>
  <c r="AH839" i="20" s="1"/>
  <c r="AP839" i="20" s="1"/>
  <c r="Z813" i="20"/>
  <c r="AH813" i="20" s="1"/>
  <c r="Z805" i="20"/>
  <c r="AH805" i="20" s="1"/>
  <c r="Z798" i="20"/>
  <c r="AH798" i="20" s="1"/>
  <c r="Z791" i="20"/>
  <c r="AH791" i="20" s="1"/>
  <c r="Z781" i="20"/>
  <c r="AH781" i="20" s="1"/>
  <c r="Z774" i="20"/>
  <c r="AH774" i="20" s="1"/>
  <c r="Z766" i="20"/>
  <c r="AH766" i="20" s="1"/>
  <c r="Z762" i="20"/>
  <c r="AH762" i="20" s="1"/>
  <c r="AP762" i="20" s="1"/>
  <c r="Z753" i="20"/>
  <c r="AH753" i="20" s="1"/>
  <c r="Z749" i="20"/>
  <c r="AH749" i="20" s="1"/>
  <c r="AP749" i="20" s="1"/>
  <c r="Z742" i="20"/>
  <c r="AH742" i="20" s="1"/>
  <c r="Z724" i="20"/>
  <c r="AH724" i="20" s="1"/>
  <c r="Z720" i="20"/>
  <c r="AH720" i="20" s="1"/>
  <c r="Z717" i="20"/>
  <c r="AH717" i="20" s="1"/>
  <c r="Z714" i="20"/>
  <c r="AH714" i="20" s="1"/>
  <c r="AP714" i="20" s="1"/>
  <c r="Z713" i="20"/>
  <c r="AH713" i="20" s="1"/>
  <c r="AP713" i="20" s="1"/>
  <c r="Z712" i="20"/>
  <c r="AH712" i="20" s="1"/>
  <c r="AP712" i="20" s="1"/>
  <c r="Z705" i="20"/>
  <c r="AH705" i="20" s="1"/>
  <c r="Z697" i="20"/>
  <c r="AH697" i="20" s="1"/>
  <c r="Z693" i="20"/>
  <c r="AH693" i="20" s="1"/>
  <c r="Z689" i="20"/>
  <c r="AH689" i="20" s="1"/>
  <c r="Z685" i="20"/>
  <c r="AH685" i="20" s="1"/>
  <c r="Z681" i="20"/>
  <c r="AH681" i="20" s="1"/>
  <c r="Z677" i="20"/>
  <c r="AH677" i="20" s="1"/>
  <c r="Z673" i="20"/>
  <c r="AH673" i="20" s="1"/>
  <c r="AH672" i="20" s="1"/>
  <c r="AH671" i="20" s="1"/>
  <c r="AH670" i="20" s="1"/>
  <c r="Z669" i="20"/>
  <c r="AH669" i="20" s="1"/>
  <c r="Z652" i="20"/>
  <c r="AH652" i="20" s="1"/>
  <c r="Z649" i="20"/>
  <c r="AH649" i="20" s="1"/>
  <c r="AP649" i="20" s="1"/>
  <c r="Z648" i="20"/>
  <c r="AH648" i="20" s="1"/>
  <c r="AP648" i="20" s="1"/>
  <c r="Z647" i="20"/>
  <c r="AH647" i="20" s="1"/>
  <c r="AP647" i="20" s="1"/>
  <c r="Z641" i="20"/>
  <c r="AH641" i="20" s="1"/>
  <c r="Z631" i="20"/>
  <c r="AH631" i="20" s="1"/>
  <c r="Z619" i="20"/>
  <c r="AH619" i="20" s="1"/>
  <c r="Z604" i="20"/>
  <c r="AH604" i="20" s="1"/>
  <c r="Z598" i="20"/>
  <c r="AH598" i="20" s="1"/>
  <c r="Z594" i="20"/>
  <c r="AH594" i="20" s="1"/>
  <c r="Z590" i="20"/>
  <c r="AH590" i="20" s="1"/>
  <c r="Z586" i="20"/>
  <c r="AH586" i="20" s="1"/>
  <c r="Z582" i="20"/>
  <c r="AH582" i="20" s="1"/>
  <c r="Z579" i="20"/>
  <c r="Z577" i="20"/>
  <c r="AH577" i="20" s="1"/>
  <c r="Z575" i="20"/>
  <c r="AH575" i="20" s="1"/>
  <c r="AP575" i="20" s="1"/>
  <c r="Z574" i="20"/>
  <c r="AH574" i="20" s="1"/>
  <c r="AP574" i="20" s="1"/>
  <c r="Z558" i="20"/>
  <c r="AH558" i="20" s="1"/>
  <c r="Z554" i="20"/>
  <c r="AH554" i="20" s="1"/>
  <c r="Z550" i="20"/>
  <c r="AH550" i="20" s="1"/>
  <c r="AP550" i="20" s="1"/>
  <c r="Z541" i="20"/>
  <c r="AH541" i="20" s="1"/>
  <c r="Z537" i="20"/>
  <c r="AH537" i="20" s="1"/>
  <c r="Z532" i="20"/>
  <c r="AH532" i="20" s="1"/>
  <c r="Z526" i="20"/>
  <c r="AH526" i="20" s="1"/>
  <c r="Z522" i="20"/>
  <c r="AH522" i="20" s="1"/>
  <c r="Z518" i="20"/>
  <c r="Z509" i="20"/>
  <c r="AH509" i="20" s="1"/>
  <c r="Z504" i="20"/>
  <c r="AH504" i="20" s="1"/>
  <c r="Z496" i="20"/>
  <c r="AH496" i="20" s="1"/>
  <c r="Z493" i="20"/>
  <c r="AH493" i="20" s="1"/>
  <c r="Z489" i="20"/>
  <c r="AH489" i="20" s="1"/>
  <c r="Z485" i="20"/>
  <c r="AH485" i="20" s="1"/>
  <c r="Z477" i="20"/>
  <c r="AH477" i="20" s="1"/>
  <c r="AP477" i="20" s="1"/>
  <c r="Z466" i="20"/>
  <c r="AH466" i="20" s="1"/>
  <c r="Z462" i="20"/>
  <c r="AH462" i="20" s="1"/>
  <c r="Z456" i="20"/>
  <c r="AH456" i="20" s="1"/>
  <c r="Z452" i="20"/>
  <c r="AH452" i="20" s="1"/>
  <c r="Z448" i="20"/>
  <c r="AH448" i="20" s="1"/>
  <c r="AP448" i="20" s="1"/>
  <c r="Z447" i="20"/>
  <c r="Z446" i="20"/>
  <c r="Z445" i="20"/>
  <c r="Z444" i="20"/>
  <c r="AH444" i="20" s="1"/>
  <c r="Z441" i="20"/>
  <c r="AH441" i="20" s="1"/>
  <c r="Z438" i="20"/>
  <c r="AH438" i="20" s="1"/>
  <c r="AP438" i="20" s="1"/>
  <c r="Z437" i="20"/>
  <c r="AH437" i="20" s="1"/>
  <c r="AP437" i="20" s="1"/>
  <c r="Z436" i="20"/>
  <c r="AH436" i="20" s="1"/>
  <c r="AP436" i="20" s="1"/>
  <c r="Z429" i="20"/>
  <c r="AH429" i="20" s="1"/>
  <c r="AH428" i="20" s="1"/>
  <c r="AH427" i="20" s="1"/>
  <c r="AH426" i="20" s="1"/>
  <c r="AH425" i="20" s="1"/>
  <c r="Z424" i="20"/>
  <c r="AH424" i="20" s="1"/>
  <c r="Z421" i="20"/>
  <c r="AH421" i="20" s="1"/>
  <c r="AH420" i="20" s="1"/>
  <c r="AH419" i="20" s="1"/>
  <c r="Z417" i="20"/>
  <c r="AH417" i="20" s="1"/>
  <c r="Z414" i="20"/>
  <c r="AH414" i="20" s="1"/>
  <c r="Z407" i="20"/>
  <c r="Z406" i="20"/>
  <c r="Z401" i="20"/>
  <c r="AH401" i="20" s="1"/>
  <c r="Z397" i="20"/>
  <c r="AH397" i="20" s="1"/>
  <c r="Z396" i="20"/>
  <c r="AH396" i="20" s="1"/>
  <c r="AP396" i="20" s="1"/>
  <c r="AP394" i="20" s="1"/>
  <c r="AP393" i="20" s="1"/>
  <c r="Z395" i="20"/>
  <c r="AH395" i="20" s="1"/>
  <c r="Z392" i="20"/>
  <c r="AH392" i="20" s="1"/>
  <c r="AP392" i="20" s="1"/>
  <c r="Z388" i="20"/>
  <c r="AH388" i="20" s="1"/>
  <c r="AP388" i="20" s="1"/>
  <c r="Z387" i="20"/>
  <c r="AH387" i="20" s="1"/>
  <c r="AP387" i="20" s="1"/>
  <c r="Z380" i="20"/>
  <c r="AH380" i="20" s="1"/>
  <c r="AP380" i="20" s="1"/>
  <c r="Z379" i="20"/>
  <c r="AH379" i="20" s="1"/>
  <c r="AP379" i="20" s="1"/>
  <c r="Z373" i="20"/>
  <c r="AH373" i="20" s="1"/>
  <c r="Z366" i="20"/>
  <c r="AH366" i="20" s="1"/>
  <c r="Z362" i="20"/>
  <c r="AH362" i="20" s="1"/>
  <c r="Z347" i="20"/>
  <c r="AH347" i="20" s="1"/>
  <c r="Z343" i="20"/>
  <c r="AH343" i="20" s="1"/>
  <c r="Z339" i="20"/>
  <c r="AH339" i="20" s="1"/>
  <c r="Z335" i="20"/>
  <c r="AH335" i="20" s="1"/>
  <c r="Z331" i="20"/>
  <c r="AH331" i="20" s="1"/>
  <c r="AP331" i="20" s="1"/>
  <c r="Z326" i="20"/>
  <c r="Z313" i="20"/>
  <c r="AH313" i="20" s="1"/>
  <c r="Z311" i="20"/>
  <c r="AH311" i="20" s="1"/>
  <c r="Z307" i="20"/>
  <c r="Z271" i="20"/>
  <c r="AH271" i="20" s="1"/>
  <c r="AP271" i="20" s="1"/>
  <c r="Z262" i="20"/>
  <c r="AH262" i="20" s="1"/>
  <c r="Z255" i="20"/>
  <c r="AH255" i="20" s="1"/>
  <c r="Z249" i="20"/>
  <c r="AH249" i="20" s="1"/>
  <c r="Z242" i="20"/>
  <c r="AH242" i="20" s="1"/>
  <c r="AP242" i="20" s="1"/>
  <c r="Z237" i="20"/>
  <c r="AH237" i="20" s="1"/>
  <c r="Z233" i="20"/>
  <c r="Z228" i="20"/>
  <c r="AH228" i="20" s="1"/>
  <c r="AP228" i="20" s="1"/>
  <c r="Z221" i="20"/>
  <c r="AH221" i="20" s="1"/>
  <c r="AP221" i="20" s="1"/>
  <c r="Z210" i="20"/>
  <c r="AH210" i="20" s="1"/>
  <c r="AH209" i="20" s="1"/>
  <c r="AH208" i="20" s="1"/>
  <c r="AH207" i="20" s="1"/>
  <c r="Z189" i="20"/>
  <c r="AH189" i="20" s="1"/>
  <c r="Z185" i="20"/>
  <c r="AH185" i="20" s="1"/>
  <c r="AP185" i="20" s="1"/>
  <c r="Z184" i="20"/>
  <c r="AH184" i="20" s="1"/>
  <c r="AP184" i="20" s="1"/>
  <c r="Z183" i="20"/>
  <c r="AH183" i="20" s="1"/>
  <c r="AP183" i="20" s="1"/>
  <c r="Z180" i="20"/>
  <c r="AH180" i="20" s="1"/>
  <c r="AP180" i="20" s="1"/>
  <c r="Z176" i="20"/>
  <c r="AH176" i="20" s="1"/>
  <c r="AP176" i="20" s="1"/>
  <c r="Z175" i="20"/>
  <c r="AH175" i="20" s="1"/>
  <c r="AP175" i="20" s="1"/>
  <c r="Z174" i="20"/>
  <c r="AH174" i="20" s="1"/>
  <c r="AP174" i="20" s="1"/>
  <c r="Z170" i="20"/>
  <c r="AH170" i="20" s="1"/>
  <c r="Z166" i="20"/>
  <c r="AH166" i="20" s="1"/>
  <c r="Z158" i="20"/>
  <c r="AH158" i="20" s="1"/>
  <c r="Z146" i="20"/>
  <c r="AH146" i="20" s="1"/>
  <c r="Z134" i="20"/>
  <c r="AH134" i="20" s="1"/>
  <c r="Z130" i="20"/>
  <c r="AH130" i="20" s="1"/>
  <c r="Z126" i="20"/>
  <c r="AH126" i="20" s="1"/>
  <c r="Z123" i="20"/>
  <c r="AH123" i="20" s="1"/>
  <c r="Z122" i="20"/>
  <c r="AH122" i="20" s="1"/>
  <c r="Z121" i="20"/>
  <c r="AH121" i="20" s="1"/>
  <c r="Z118" i="20"/>
  <c r="AH118" i="20" s="1"/>
  <c r="AP118" i="20" s="1"/>
  <c r="Z117" i="20"/>
  <c r="AH117" i="20" s="1"/>
  <c r="AP117" i="20" s="1"/>
  <c r="Z111" i="20"/>
  <c r="AH111" i="20" s="1"/>
  <c r="AP111" i="20" s="1"/>
  <c r="Z110" i="20"/>
  <c r="AH110" i="20" s="1"/>
  <c r="AP110" i="20" s="1"/>
  <c r="Z109" i="20"/>
  <c r="AH109" i="20" s="1"/>
  <c r="AP109" i="20" s="1"/>
  <c r="Z105" i="20"/>
  <c r="AH105" i="20" s="1"/>
  <c r="AP105" i="20" s="1"/>
  <c r="Z104" i="20"/>
  <c r="AH104" i="20" s="1"/>
  <c r="AP104" i="20" s="1"/>
  <c r="Z103" i="20"/>
  <c r="AH103" i="20" s="1"/>
  <c r="AP103" i="20" s="1"/>
  <c r="Z99" i="20"/>
  <c r="AH99" i="20" s="1"/>
  <c r="Z95" i="20"/>
  <c r="AH95" i="20" s="1"/>
  <c r="Z91" i="20"/>
  <c r="AH91" i="20" s="1"/>
  <c r="Z88" i="20"/>
  <c r="AH88" i="20" s="1"/>
  <c r="AP88" i="20" s="1"/>
  <c r="Z87" i="20"/>
  <c r="AH87" i="20" s="1"/>
  <c r="AP87" i="20" s="1"/>
  <c r="Z86" i="20"/>
  <c r="AH86" i="20" s="1"/>
  <c r="AP86" i="20" s="1"/>
  <c r="Z74" i="20"/>
  <c r="AH74" i="20" s="1"/>
  <c r="Z72" i="20"/>
  <c r="AH72" i="20" s="1"/>
  <c r="Z68" i="20"/>
  <c r="AH68" i="20" s="1"/>
  <c r="Z64" i="20"/>
  <c r="AH64" i="20" s="1"/>
  <c r="Z61" i="20"/>
  <c r="AH61" i="20" s="1"/>
  <c r="AP61" i="20" s="1"/>
  <c r="Z60" i="20"/>
  <c r="AH60" i="20" s="1"/>
  <c r="AP60" i="20" s="1"/>
  <c r="Z59" i="20"/>
  <c r="AH59" i="20" s="1"/>
  <c r="AP59" i="20" s="1"/>
  <c r="Z55" i="20"/>
  <c r="AH55" i="20" s="1"/>
  <c r="Z51" i="20"/>
  <c r="AH51" i="20" s="1"/>
  <c r="Z47" i="20"/>
  <c r="AH47" i="20" s="1"/>
  <c r="Z43" i="20"/>
  <c r="AH43" i="20" s="1"/>
  <c r="Z39" i="20"/>
  <c r="AH39" i="20" s="1"/>
  <c r="Z36" i="20"/>
  <c r="AH36" i="20" s="1"/>
  <c r="AP36" i="20" s="1"/>
  <c r="Z35" i="20"/>
  <c r="AH35" i="20" s="1"/>
  <c r="AP35" i="20" s="1"/>
  <c r="Z34" i="20"/>
  <c r="AH34" i="20" s="1"/>
  <c r="AP34" i="20" s="1"/>
  <c r="Z30" i="20"/>
  <c r="AH30" i="20" s="1"/>
  <c r="Z27" i="20"/>
  <c r="AH27" i="20" s="1"/>
  <c r="AP27" i="20" s="1"/>
  <c r="Z26" i="20"/>
  <c r="AH26" i="20" s="1"/>
  <c r="AP26" i="20" s="1"/>
  <c r="BB809" i="20" l="1"/>
  <c r="BB808" i="20" s="1"/>
  <c r="BB807" i="20" s="1"/>
  <c r="BB806" i="20" s="1"/>
  <c r="AS809" i="20"/>
  <c r="AS808" i="20" s="1"/>
  <c r="AS807" i="20" s="1"/>
  <c r="AS806" i="20" s="1"/>
  <c r="AH254" i="20"/>
  <c r="AH253" i="20" s="1"/>
  <c r="AP255" i="20"/>
  <c r="AP254" i="20" s="1"/>
  <c r="AP253" i="20" s="1"/>
  <c r="AR607" i="20"/>
  <c r="AR606" i="20" s="1"/>
  <c r="AR605" i="20" s="1"/>
  <c r="BA607" i="20"/>
  <c r="BA606" i="20" s="1"/>
  <c r="BA605" i="20" s="1"/>
  <c r="AS607" i="20"/>
  <c r="BB607" i="20"/>
  <c r="BB606" i="20" s="1"/>
  <c r="BB605" i="20" s="1"/>
  <c r="AS655" i="20"/>
  <c r="AS654" i="20" s="1"/>
  <c r="AS653" i="20" s="1"/>
  <c r="AR655" i="20"/>
  <c r="AR654" i="20" s="1"/>
  <c r="AR653" i="20" s="1"/>
  <c r="AP378" i="20"/>
  <c r="AP377" i="20" s="1"/>
  <c r="AP850" i="20"/>
  <c r="AP849" i="20" s="1"/>
  <c r="AP848" i="20" s="1"/>
  <c r="AP847" i="20" s="1"/>
  <c r="AH73" i="20"/>
  <c r="AP74" i="20"/>
  <c r="AP73" i="20" s="1"/>
  <c r="AH334" i="20"/>
  <c r="AH333" i="20" s="1"/>
  <c r="AH332" i="20" s="1"/>
  <c r="AP335" i="20"/>
  <c r="AP334" i="20" s="1"/>
  <c r="AP333" i="20" s="1"/>
  <c r="AP332" i="20" s="1"/>
  <c r="AH451" i="20"/>
  <c r="AH450" i="20" s="1"/>
  <c r="AH449" i="20" s="1"/>
  <c r="AP452" i="20"/>
  <c r="AP451" i="20" s="1"/>
  <c r="AP450" i="20" s="1"/>
  <c r="AP449" i="20" s="1"/>
  <c r="AH521" i="20"/>
  <c r="AH520" i="20" s="1"/>
  <c r="AH519" i="20" s="1"/>
  <c r="AP522" i="20"/>
  <c r="AP521" i="20" s="1"/>
  <c r="AP520" i="20" s="1"/>
  <c r="AP519" i="20" s="1"/>
  <c r="AH29" i="20"/>
  <c r="AH28" i="20" s="1"/>
  <c r="AP30" i="20"/>
  <c r="AP29" i="20" s="1"/>
  <c r="AP28" i="20" s="1"/>
  <c r="AH54" i="20"/>
  <c r="AH53" i="20" s="1"/>
  <c r="AH52" i="20" s="1"/>
  <c r="AP55" i="20"/>
  <c r="AP54" i="20" s="1"/>
  <c r="AP53" i="20" s="1"/>
  <c r="AP52" i="20" s="1"/>
  <c r="AP33" i="20"/>
  <c r="AP32" i="20" s="1"/>
  <c r="AH42" i="20"/>
  <c r="AH41" i="20" s="1"/>
  <c r="AH40" i="20" s="1"/>
  <c r="AP43" i="20"/>
  <c r="AP42" i="20" s="1"/>
  <c r="AP41" i="20" s="1"/>
  <c r="AP40" i="20" s="1"/>
  <c r="AP58" i="20"/>
  <c r="AP57" i="20" s="1"/>
  <c r="AH67" i="20"/>
  <c r="AH66" i="20" s="1"/>
  <c r="AH65" i="20" s="1"/>
  <c r="AP68" i="20"/>
  <c r="AP67" i="20" s="1"/>
  <c r="AP66" i="20" s="1"/>
  <c r="AP65" i="20" s="1"/>
  <c r="AH98" i="20"/>
  <c r="AH97" i="20" s="1"/>
  <c r="AH96" i="20" s="1"/>
  <c r="AP99" i="20"/>
  <c r="AP98" i="20" s="1"/>
  <c r="AP97" i="20" s="1"/>
  <c r="AP96" i="20" s="1"/>
  <c r="AP108" i="20"/>
  <c r="AP107" i="20" s="1"/>
  <c r="AP116" i="20"/>
  <c r="AP115" i="20" s="1"/>
  <c r="AH125" i="20"/>
  <c r="AH124" i="20" s="1"/>
  <c r="AP126" i="20"/>
  <c r="AP125" i="20" s="1"/>
  <c r="AP124" i="20" s="1"/>
  <c r="AH157" i="20"/>
  <c r="AH156" i="20" s="1"/>
  <c r="AH155" i="20" s="1"/>
  <c r="AP158" i="20"/>
  <c r="AP157" i="20" s="1"/>
  <c r="AP156" i="20" s="1"/>
  <c r="AP155" i="20" s="1"/>
  <c r="AH342" i="20"/>
  <c r="AH341" i="20" s="1"/>
  <c r="AH340" i="20" s="1"/>
  <c r="AP343" i="20"/>
  <c r="AP342" i="20" s="1"/>
  <c r="AP341" i="20" s="1"/>
  <c r="AP340" i="20" s="1"/>
  <c r="AH372" i="20"/>
  <c r="AH371" i="20" s="1"/>
  <c r="AH370" i="20" s="1"/>
  <c r="AH369" i="20" s="1"/>
  <c r="AH368" i="20" s="1"/>
  <c r="AP373" i="20"/>
  <c r="AP372" i="20" s="1"/>
  <c r="AP371" i="20" s="1"/>
  <c r="AP370" i="20" s="1"/>
  <c r="AP369" i="20" s="1"/>
  <c r="AP368" i="20" s="1"/>
  <c r="AP386" i="20"/>
  <c r="AP385" i="20" s="1"/>
  <c r="AH413" i="20"/>
  <c r="AH412" i="20" s="1"/>
  <c r="AP414" i="20"/>
  <c r="AP413" i="20" s="1"/>
  <c r="AP412" i="20" s="1"/>
  <c r="AH440" i="20"/>
  <c r="AH439" i="20" s="1"/>
  <c r="AP441" i="20"/>
  <c r="AP440" i="20" s="1"/>
  <c r="AP439" i="20" s="1"/>
  <c r="AH461" i="20"/>
  <c r="AH460" i="20" s="1"/>
  <c r="AP462" i="20"/>
  <c r="AP461" i="20" s="1"/>
  <c r="AP460" i="20" s="1"/>
  <c r="AH488" i="20"/>
  <c r="AH487" i="20" s="1"/>
  <c r="AH486" i="20" s="1"/>
  <c r="AP489" i="20"/>
  <c r="AP488" i="20" s="1"/>
  <c r="AP487" i="20" s="1"/>
  <c r="AP486" i="20" s="1"/>
  <c r="AH508" i="20"/>
  <c r="AH507" i="20" s="1"/>
  <c r="AH506" i="20" s="1"/>
  <c r="AP509" i="20"/>
  <c r="AP508" i="20" s="1"/>
  <c r="AP507" i="20" s="1"/>
  <c r="AP506" i="20" s="1"/>
  <c r="AH531" i="20"/>
  <c r="AH530" i="20" s="1"/>
  <c r="AH529" i="20" s="1"/>
  <c r="AH528" i="20" s="1"/>
  <c r="AP532" i="20"/>
  <c r="AP531" i="20" s="1"/>
  <c r="AP530" i="20" s="1"/>
  <c r="AP529" i="20" s="1"/>
  <c r="AP528" i="20" s="1"/>
  <c r="AH553" i="20"/>
  <c r="AH552" i="20" s="1"/>
  <c r="AH551" i="20" s="1"/>
  <c r="AP554" i="20"/>
  <c r="AP553" i="20" s="1"/>
  <c r="AP552" i="20" s="1"/>
  <c r="AP551" i="20" s="1"/>
  <c r="AH576" i="20"/>
  <c r="AP577" i="20"/>
  <c r="AP576" i="20" s="1"/>
  <c r="AH589" i="20"/>
  <c r="AH588" i="20" s="1"/>
  <c r="AH587" i="20" s="1"/>
  <c r="AP590" i="20"/>
  <c r="AP589" i="20" s="1"/>
  <c r="AP588" i="20" s="1"/>
  <c r="AP587" i="20" s="1"/>
  <c r="AH618" i="20"/>
  <c r="AH617" i="20" s="1"/>
  <c r="AH616" i="20" s="1"/>
  <c r="AP619" i="20"/>
  <c r="AP618" i="20" s="1"/>
  <c r="AP617" i="20" s="1"/>
  <c r="AP616" i="20" s="1"/>
  <c r="AH688" i="20"/>
  <c r="AH687" i="20" s="1"/>
  <c r="AH686" i="20" s="1"/>
  <c r="AP689" i="20"/>
  <c r="AP688" i="20" s="1"/>
  <c r="AP687" i="20" s="1"/>
  <c r="AP686" i="20" s="1"/>
  <c r="AP711" i="20"/>
  <c r="AP710" i="20" s="1"/>
  <c r="AH719" i="20"/>
  <c r="AH718" i="20" s="1"/>
  <c r="AP720" i="20"/>
  <c r="AP719" i="20" s="1"/>
  <c r="AP718" i="20" s="1"/>
  <c r="AH752" i="20"/>
  <c r="AH751" i="20" s="1"/>
  <c r="AP753" i="20"/>
  <c r="AP752" i="20" s="1"/>
  <c r="AP751" i="20" s="1"/>
  <c r="AH780" i="20"/>
  <c r="AH779" i="20" s="1"/>
  <c r="AH778" i="20" s="1"/>
  <c r="AH777" i="20" s="1"/>
  <c r="AH776" i="20" s="1"/>
  <c r="AH775" i="20" s="1"/>
  <c r="AP781" i="20"/>
  <c r="AP780" i="20" s="1"/>
  <c r="AP779" i="20" s="1"/>
  <c r="AP778" i="20" s="1"/>
  <c r="AP777" i="20" s="1"/>
  <c r="AP776" i="20" s="1"/>
  <c r="AP775" i="20" s="1"/>
  <c r="AH812" i="20"/>
  <c r="AH811" i="20" s="1"/>
  <c r="AP813" i="20"/>
  <c r="AP812" i="20" s="1"/>
  <c r="AP811" i="20" s="1"/>
  <c r="AP844" i="20"/>
  <c r="AP843" i="20" s="1"/>
  <c r="AP842" i="20" s="1"/>
  <c r="AP841" i="20" s="1"/>
  <c r="AP856" i="20"/>
  <c r="AP855" i="20" s="1"/>
  <c r="AP854" i="20" s="1"/>
  <c r="AP853" i="20" s="1"/>
  <c r="AH870" i="20"/>
  <c r="AH869" i="20" s="1"/>
  <c r="AH868" i="20" s="1"/>
  <c r="AH867" i="20" s="1"/>
  <c r="AP871" i="20"/>
  <c r="AP870" i="20" s="1"/>
  <c r="AP869" i="20" s="1"/>
  <c r="AP868" i="20" s="1"/>
  <c r="AP867" i="20" s="1"/>
  <c r="AH880" i="20"/>
  <c r="AH879" i="20" s="1"/>
  <c r="AP881" i="20"/>
  <c r="AP880" i="20" s="1"/>
  <c r="AP879" i="20" s="1"/>
  <c r="AH892" i="20"/>
  <c r="AH891" i="20" s="1"/>
  <c r="AH890" i="20" s="1"/>
  <c r="AP893" i="20"/>
  <c r="AP892" i="20" s="1"/>
  <c r="AP891" i="20" s="1"/>
  <c r="AP890" i="20" s="1"/>
  <c r="AY624" i="20"/>
  <c r="AY620" i="20" s="1"/>
  <c r="AY621" i="20"/>
  <c r="AH50" i="20"/>
  <c r="AH49" i="20" s="1"/>
  <c r="AH48" i="20" s="1"/>
  <c r="AP51" i="20"/>
  <c r="AP50" i="20" s="1"/>
  <c r="AP49" i="20" s="1"/>
  <c r="AP48" i="20" s="1"/>
  <c r="AH90" i="20"/>
  <c r="AH89" i="20" s="1"/>
  <c r="AP91" i="20"/>
  <c r="AP90" i="20" s="1"/>
  <c r="AP89" i="20" s="1"/>
  <c r="AH133" i="20"/>
  <c r="AH132" i="20" s="1"/>
  <c r="AH131" i="20" s="1"/>
  <c r="AP134" i="20"/>
  <c r="AP133" i="20" s="1"/>
  <c r="AP132" i="20" s="1"/>
  <c r="AP131" i="20" s="1"/>
  <c r="AH188" i="20"/>
  <c r="AH187" i="20" s="1"/>
  <c r="AH186" i="20" s="1"/>
  <c r="AP189" i="20"/>
  <c r="AP188" i="20" s="1"/>
  <c r="AP187" i="20" s="1"/>
  <c r="AP186" i="20" s="1"/>
  <c r="AH310" i="20"/>
  <c r="AP311" i="20"/>
  <c r="AP310" i="20" s="1"/>
  <c r="AH46" i="20"/>
  <c r="AH45" i="20" s="1"/>
  <c r="AH44" i="20" s="1"/>
  <c r="AP47" i="20"/>
  <c r="AP46" i="20" s="1"/>
  <c r="AP45" i="20" s="1"/>
  <c r="AP44" i="20" s="1"/>
  <c r="AH71" i="20"/>
  <c r="AH70" i="20" s="1"/>
  <c r="AH69" i="20" s="1"/>
  <c r="AP72" i="20"/>
  <c r="AP71" i="20" s="1"/>
  <c r="AP102" i="20"/>
  <c r="AP101" i="20" s="1"/>
  <c r="AP100" i="20" s="1"/>
  <c r="AH129" i="20"/>
  <c r="AH128" i="20" s="1"/>
  <c r="AH127" i="20" s="1"/>
  <c r="AP130" i="20"/>
  <c r="AP129" i="20" s="1"/>
  <c r="AP128" i="20" s="1"/>
  <c r="AP127" i="20" s="1"/>
  <c r="AH165" i="20"/>
  <c r="AH164" i="20" s="1"/>
  <c r="AP166" i="20"/>
  <c r="AP165" i="20" s="1"/>
  <c r="AH248" i="20"/>
  <c r="AH247" i="20" s="1"/>
  <c r="AP249" i="20"/>
  <c r="AP248" i="20" s="1"/>
  <c r="AP247" i="20" s="1"/>
  <c r="AH346" i="20"/>
  <c r="AH345" i="20" s="1"/>
  <c r="AH344" i="20" s="1"/>
  <c r="AP347" i="20"/>
  <c r="AP346" i="20" s="1"/>
  <c r="AP345" i="20" s="1"/>
  <c r="AP344" i="20" s="1"/>
  <c r="AH400" i="20"/>
  <c r="AH399" i="20" s="1"/>
  <c r="AH398" i="20" s="1"/>
  <c r="AP401" i="20"/>
  <c r="AP400" i="20" s="1"/>
  <c r="AP399" i="20" s="1"/>
  <c r="AP398" i="20" s="1"/>
  <c r="AH416" i="20"/>
  <c r="AH415" i="20" s="1"/>
  <c r="AP417" i="20"/>
  <c r="AP416" i="20" s="1"/>
  <c r="AP415" i="20" s="1"/>
  <c r="AP435" i="20"/>
  <c r="AP434" i="20" s="1"/>
  <c r="AH443" i="20"/>
  <c r="AH442" i="20" s="1"/>
  <c r="AP444" i="20"/>
  <c r="AP443" i="20" s="1"/>
  <c r="AP442" i="20" s="1"/>
  <c r="AH465" i="20"/>
  <c r="AH464" i="20" s="1"/>
  <c r="AH463" i="20" s="1"/>
  <c r="AP466" i="20"/>
  <c r="AP465" i="20" s="1"/>
  <c r="AP464" i="20" s="1"/>
  <c r="AP463" i="20" s="1"/>
  <c r="AH492" i="20"/>
  <c r="AH491" i="20" s="1"/>
  <c r="AH490" i="20" s="1"/>
  <c r="AP493" i="20"/>
  <c r="AP492" i="20" s="1"/>
  <c r="AP491" i="20" s="1"/>
  <c r="AH536" i="20"/>
  <c r="AH535" i="20" s="1"/>
  <c r="AH534" i="20" s="1"/>
  <c r="AP537" i="20"/>
  <c r="AP536" i="20" s="1"/>
  <c r="AP535" i="20" s="1"/>
  <c r="AP534" i="20" s="1"/>
  <c r="AH557" i="20"/>
  <c r="AH556" i="20" s="1"/>
  <c r="AH555" i="20" s="1"/>
  <c r="AP558" i="20"/>
  <c r="AP557" i="20" s="1"/>
  <c r="AP556" i="20" s="1"/>
  <c r="AP555" i="20" s="1"/>
  <c r="AH593" i="20"/>
  <c r="AH592" i="20" s="1"/>
  <c r="AH591" i="20" s="1"/>
  <c r="AP594" i="20"/>
  <c r="AP593" i="20" s="1"/>
  <c r="AP592" i="20" s="1"/>
  <c r="AP591" i="20" s="1"/>
  <c r="AH630" i="20"/>
  <c r="AH629" i="20" s="1"/>
  <c r="AH628" i="20" s="1"/>
  <c r="AP631" i="20"/>
  <c r="AP630" i="20" s="1"/>
  <c r="AP629" i="20" s="1"/>
  <c r="AP628" i="20" s="1"/>
  <c r="AH676" i="20"/>
  <c r="AH675" i="20" s="1"/>
  <c r="AH674" i="20" s="1"/>
  <c r="AP677" i="20"/>
  <c r="AP676" i="20" s="1"/>
  <c r="AP675" i="20" s="1"/>
  <c r="AP674" i="20" s="1"/>
  <c r="AH692" i="20"/>
  <c r="AH691" i="20" s="1"/>
  <c r="AH690" i="20" s="1"/>
  <c r="AP693" i="20"/>
  <c r="AP692" i="20" s="1"/>
  <c r="AP691" i="20" s="1"/>
  <c r="AP690" i="20" s="1"/>
  <c r="AH723" i="20"/>
  <c r="AH722" i="20" s="1"/>
  <c r="AH721" i="20" s="1"/>
  <c r="AP724" i="20"/>
  <c r="AP723" i="20" s="1"/>
  <c r="AP722" i="20" s="1"/>
  <c r="AP721" i="20" s="1"/>
  <c r="AH790" i="20"/>
  <c r="AH789" i="20" s="1"/>
  <c r="AP791" i="20"/>
  <c r="AP790" i="20" s="1"/>
  <c r="AP789" i="20" s="1"/>
  <c r="AP838" i="20"/>
  <c r="AP837" i="20" s="1"/>
  <c r="AP836" i="20" s="1"/>
  <c r="AP835" i="20" s="1"/>
  <c r="AP863" i="20"/>
  <c r="AP862" i="20" s="1"/>
  <c r="AP861" i="20" s="1"/>
  <c r="AP860" i="20" s="1"/>
  <c r="AP875" i="20"/>
  <c r="AP874" i="20" s="1"/>
  <c r="AP885" i="20"/>
  <c r="AP884" i="20" s="1"/>
  <c r="AP883" i="20" s="1"/>
  <c r="AP882" i="20" s="1"/>
  <c r="AH896" i="20"/>
  <c r="AH895" i="20" s="1"/>
  <c r="AH894" i="20" s="1"/>
  <c r="AP897" i="20"/>
  <c r="AP896" i="20" s="1"/>
  <c r="AP895" i="20" s="1"/>
  <c r="AP894" i="20" s="1"/>
  <c r="BG609" i="20"/>
  <c r="BG612" i="20"/>
  <c r="BG608" i="20" s="1"/>
  <c r="AY560" i="20"/>
  <c r="AY563" i="20"/>
  <c r="AY559" i="20" s="1"/>
  <c r="AY546" i="20"/>
  <c r="AY542" i="20" s="1"/>
  <c r="AY543" i="20"/>
  <c r="BG151" i="20"/>
  <c r="BG147" i="20" s="1"/>
  <c r="BG21" i="20" s="1"/>
  <c r="BG20" i="20" s="1"/>
  <c r="BG19" i="20" s="1"/>
  <c r="BG18" i="20" s="1"/>
  <c r="BG148" i="20"/>
  <c r="AH495" i="20"/>
  <c r="AH494" i="20" s="1"/>
  <c r="AP496" i="20"/>
  <c r="AP495" i="20" s="1"/>
  <c r="AP494" i="20" s="1"/>
  <c r="AH540" i="20"/>
  <c r="AH539" i="20" s="1"/>
  <c r="AH538" i="20" s="1"/>
  <c r="AP541" i="20"/>
  <c r="AP540" i="20" s="1"/>
  <c r="AP539" i="20" s="1"/>
  <c r="AP538" i="20" s="1"/>
  <c r="AH581" i="20"/>
  <c r="AH580" i="20" s="1"/>
  <c r="AP582" i="20"/>
  <c r="AP581" i="20" s="1"/>
  <c r="AP580" i="20" s="1"/>
  <c r="AH597" i="20"/>
  <c r="AH596" i="20" s="1"/>
  <c r="AH595" i="20" s="1"/>
  <c r="AP598" i="20"/>
  <c r="AP597" i="20" s="1"/>
  <c r="AP596" i="20" s="1"/>
  <c r="AP595" i="20" s="1"/>
  <c r="AH640" i="20"/>
  <c r="AH639" i="20" s="1"/>
  <c r="AH638" i="20" s="1"/>
  <c r="AH637" i="20" s="1"/>
  <c r="AH636" i="20" s="1"/>
  <c r="AP641" i="20"/>
  <c r="AP640" i="20" s="1"/>
  <c r="AP639" i="20" s="1"/>
  <c r="AP638" i="20" s="1"/>
  <c r="AP637" i="20" s="1"/>
  <c r="AP636" i="20" s="1"/>
  <c r="AH651" i="20"/>
  <c r="AH650" i="20" s="1"/>
  <c r="AP652" i="20"/>
  <c r="AP651" i="20" s="1"/>
  <c r="AP650" i="20" s="1"/>
  <c r="AH680" i="20"/>
  <c r="AH679" i="20" s="1"/>
  <c r="AH678" i="20" s="1"/>
  <c r="AP681" i="20"/>
  <c r="AP680" i="20" s="1"/>
  <c r="AP679" i="20" s="1"/>
  <c r="AP678" i="20" s="1"/>
  <c r="AH696" i="20"/>
  <c r="AH695" i="20" s="1"/>
  <c r="AH694" i="20" s="1"/>
  <c r="AP697" i="20"/>
  <c r="AP696" i="20" s="1"/>
  <c r="AP695" i="20" s="1"/>
  <c r="AP694" i="20" s="1"/>
  <c r="AH741" i="20"/>
  <c r="AH740" i="20" s="1"/>
  <c r="AH739" i="20" s="1"/>
  <c r="AH738" i="20" s="1"/>
  <c r="AH737" i="20" s="1"/>
  <c r="AH736" i="20" s="1"/>
  <c r="AP742" i="20"/>
  <c r="AP741" i="20" s="1"/>
  <c r="AP740" i="20" s="1"/>
  <c r="AP739" i="20" s="1"/>
  <c r="AP738" i="20" s="1"/>
  <c r="AP737" i="20" s="1"/>
  <c r="AP736" i="20" s="1"/>
  <c r="AH765" i="20"/>
  <c r="AH764" i="20" s="1"/>
  <c r="AH763" i="20" s="1"/>
  <c r="AP766" i="20"/>
  <c r="AP765" i="20" s="1"/>
  <c r="AP764" i="20" s="1"/>
  <c r="AP763" i="20" s="1"/>
  <c r="AH797" i="20"/>
  <c r="AH796" i="20" s="1"/>
  <c r="AP798" i="20"/>
  <c r="AP797" i="20" s="1"/>
  <c r="AP796" i="20" s="1"/>
  <c r="AH900" i="20"/>
  <c r="AH899" i="20" s="1"/>
  <c r="AH898" i="20" s="1"/>
  <c r="AP901" i="20"/>
  <c r="AP900" i="20" s="1"/>
  <c r="AP899" i="20" s="1"/>
  <c r="AP898" i="20" s="1"/>
  <c r="BG546" i="20"/>
  <c r="BG542" i="20" s="1"/>
  <c r="BG543" i="20"/>
  <c r="AY612" i="20"/>
  <c r="AY608" i="20" s="1"/>
  <c r="AY607" i="20" s="1"/>
  <c r="AY609" i="20"/>
  <c r="BG563" i="20"/>
  <c r="BG559" i="20" s="1"/>
  <c r="BG533" i="20" s="1"/>
  <c r="BG527" i="20" s="1"/>
  <c r="BG560" i="20"/>
  <c r="BG514" i="20"/>
  <c r="BG510" i="20" s="1"/>
  <c r="BG505" i="20" s="1"/>
  <c r="BG499" i="20" s="1"/>
  <c r="BG511" i="20"/>
  <c r="AH169" i="20"/>
  <c r="AH168" i="20" s="1"/>
  <c r="AH167" i="20" s="1"/>
  <c r="AP170" i="20"/>
  <c r="AP169" i="20" s="1"/>
  <c r="AP168" i="20" s="1"/>
  <c r="AP167" i="20" s="1"/>
  <c r="AH361" i="20"/>
  <c r="AH360" i="20" s="1"/>
  <c r="AP362" i="20"/>
  <c r="AP361" i="20" s="1"/>
  <c r="AH38" i="20"/>
  <c r="AH37" i="20" s="1"/>
  <c r="AP39" i="20"/>
  <c r="AP38" i="20" s="1"/>
  <c r="AP37" i="20" s="1"/>
  <c r="AH63" i="20"/>
  <c r="AH62" i="20" s="1"/>
  <c r="AP64" i="20"/>
  <c r="AP63" i="20" s="1"/>
  <c r="AP62" i="20" s="1"/>
  <c r="AP85" i="20"/>
  <c r="AP84" i="20" s="1"/>
  <c r="AH94" i="20"/>
  <c r="AH93" i="20" s="1"/>
  <c r="AH92" i="20" s="1"/>
  <c r="AP95" i="20"/>
  <c r="AP94" i="20" s="1"/>
  <c r="AP93" i="20" s="1"/>
  <c r="AP92" i="20" s="1"/>
  <c r="AH145" i="20"/>
  <c r="AH144" i="20" s="1"/>
  <c r="AH143" i="20" s="1"/>
  <c r="AP146" i="20"/>
  <c r="AP145" i="20" s="1"/>
  <c r="AP144" i="20" s="1"/>
  <c r="AP143" i="20" s="1"/>
  <c r="AP173" i="20"/>
  <c r="AP172" i="20" s="1"/>
  <c r="AP182" i="20"/>
  <c r="AP181" i="20" s="1"/>
  <c r="AH236" i="20"/>
  <c r="AH235" i="20" s="1"/>
  <c r="AH234" i="20" s="1"/>
  <c r="AP237" i="20"/>
  <c r="AP236" i="20" s="1"/>
  <c r="AP235" i="20" s="1"/>
  <c r="AP234" i="20" s="1"/>
  <c r="AH261" i="20"/>
  <c r="AH260" i="20" s="1"/>
  <c r="AP262" i="20"/>
  <c r="AP261" i="20" s="1"/>
  <c r="AP260" i="20" s="1"/>
  <c r="AH312" i="20"/>
  <c r="AP313" i="20"/>
  <c r="AP312" i="20" s="1"/>
  <c r="AH338" i="20"/>
  <c r="AH337" i="20" s="1"/>
  <c r="AH336" i="20" s="1"/>
  <c r="AP339" i="20"/>
  <c r="AH365" i="20"/>
  <c r="AH364" i="20" s="1"/>
  <c r="AH363" i="20" s="1"/>
  <c r="AP366" i="20"/>
  <c r="AP365" i="20" s="1"/>
  <c r="AP364" i="20" s="1"/>
  <c r="AP363" i="20" s="1"/>
  <c r="AH423" i="20"/>
  <c r="AH422" i="20" s="1"/>
  <c r="AH418" i="20" s="1"/>
  <c r="AP424" i="20"/>
  <c r="AP423" i="20" s="1"/>
  <c r="AP422" i="20" s="1"/>
  <c r="AP418" i="20" s="1"/>
  <c r="AH455" i="20"/>
  <c r="AH454" i="20" s="1"/>
  <c r="AP456" i="20"/>
  <c r="AP455" i="20" s="1"/>
  <c r="AP454" i="20" s="1"/>
  <c r="AH484" i="20"/>
  <c r="AH483" i="20" s="1"/>
  <c r="AH482" i="20" s="1"/>
  <c r="AP485" i="20"/>
  <c r="AP484" i="20" s="1"/>
  <c r="AP483" i="20" s="1"/>
  <c r="AP482" i="20" s="1"/>
  <c r="AH503" i="20"/>
  <c r="AH502" i="20" s="1"/>
  <c r="AH501" i="20" s="1"/>
  <c r="AH500" i="20" s="1"/>
  <c r="AP504" i="20"/>
  <c r="AP503" i="20" s="1"/>
  <c r="AP502" i="20" s="1"/>
  <c r="AP501" i="20" s="1"/>
  <c r="AP500" i="20" s="1"/>
  <c r="AH525" i="20"/>
  <c r="AH524" i="20" s="1"/>
  <c r="AH523" i="20" s="1"/>
  <c r="AP526" i="20"/>
  <c r="AP525" i="20" s="1"/>
  <c r="AP524" i="20" s="1"/>
  <c r="AP523" i="20" s="1"/>
  <c r="AP573" i="20"/>
  <c r="AH585" i="20"/>
  <c r="AH584" i="20" s="1"/>
  <c r="AH583" i="20" s="1"/>
  <c r="AP586" i="20"/>
  <c r="AP585" i="20" s="1"/>
  <c r="AP584" i="20" s="1"/>
  <c r="AP583" i="20" s="1"/>
  <c r="AH603" i="20"/>
  <c r="AH602" i="20" s="1"/>
  <c r="AH601" i="20" s="1"/>
  <c r="AH600" i="20" s="1"/>
  <c r="AH599" i="20" s="1"/>
  <c r="AP604" i="20"/>
  <c r="AP603" i="20" s="1"/>
  <c r="AP602" i="20" s="1"/>
  <c r="AP601" i="20" s="1"/>
  <c r="AP600" i="20" s="1"/>
  <c r="AP599" i="20" s="1"/>
  <c r="AP646" i="20"/>
  <c r="AP645" i="20" s="1"/>
  <c r="AH668" i="20"/>
  <c r="AH667" i="20" s="1"/>
  <c r="AH666" i="20" s="1"/>
  <c r="AP669" i="20"/>
  <c r="AP668" i="20" s="1"/>
  <c r="AP667" i="20" s="1"/>
  <c r="AP666" i="20" s="1"/>
  <c r="AH684" i="20"/>
  <c r="AH683" i="20" s="1"/>
  <c r="AH682" i="20" s="1"/>
  <c r="AP685" i="20"/>
  <c r="AP684" i="20" s="1"/>
  <c r="AP683" i="20" s="1"/>
  <c r="AP682" i="20" s="1"/>
  <c r="AH704" i="20"/>
  <c r="AH703" i="20" s="1"/>
  <c r="AH702" i="20" s="1"/>
  <c r="AP705" i="20"/>
  <c r="AP704" i="20" s="1"/>
  <c r="AP703" i="20" s="1"/>
  <c r="AP702" i="20" s="1"/>
  <c r="AH716" i="20"/>
  <c r="AH715" i="20" s="1"/>
  <c r="AP717" i="20"/>
  <c r="AP716" i="20" s="1"/>
  <c r="AP715" i="20" s="1"/>
  <c r="AH773" i="20"/>
  <c r="AH772" i="20" s="1"/>
  <c r="AH771" i="20" s="1"/>
  <c r="AH770" i="20" s="1"/>
  <c r="AH769" i="20" s="1"/>
  <c r="AH768" i="20" s="1"/>
  <c r="AH767" i="20" s="1"/>
  <c r="AP774" i="20"/>
  <c r="AP773" i="20" s="1"/>
  <c r="AP772" i="20" s="1"/>
  <c r="AP771" i="20" s="1"/>
  <c r="AP770" i="20" s="1"/>
  <c r="AP769" i="20" s="1"/>
  <c r="AP768" i="20" s="1"/>
  <c r="AP767" i="20" s="1"/>
  <c r="AH804" i="20"/>
  <c r="AH803" i="20" s="1"/>
  <c r="AP805" i="20"/>
  <c r="AP804" i="20" s="1"/>
  <c r="AP803" i="20" s="1"/>
  <c r="AH915" i="20"/>
  <c r="AH914" i="20" s="1"/>
  <c r="AH913" i="20" s="1"/>
  <c r="AY151" i="20"/>
  <c r="AY147" i="20" s="1"/>
  <c r="AY21" i="20" s="1"/>
  <c r="AY20" i="20" s="1"/>
  <c r="AY19" i="20" s="1"/>
  <c r="AY18" i="20" s="1"/>
  <c r="AY148" i="20"/>
  <c r="BG624" i="20"/>
  <c r="BG620" i="20" s="1"/>
  <c r="BG621" i="20"/>
  <c r="AY511" i="20"/>
  <c r="AY514" i="20"/>
  <c r="AY510" i="20" s="1"/>
  <c r="AY505" i="20" s="1"/>
  <c r="AY499" i="20" s="1"/>
  <c r="AH844" i="20"/>
  <c r="AH843" i="20" s="1"/>
  <c r="AH842" i="20" s="1"/>
  <c r="AH841" i="20" s="1"/>
  <c r="AH573" i="20"/>
  <c r="AH572" i="20" s="1"/>
  <c r="AH856" i="20"/>
  <c r="AH855" i="20" s="1"/>
  <c r="AH854" i="20" s="1"/>
  <c r="AH853" i="20" s="1"/>
  <c r="AH116" i="20"/>
  <c r="AH115" i="20" s="1"/>
  <c r="AH58" i="20"/>
  <c r="AH57" i="20" s="1"/>
  <c r="AH711" i="20"/>
  <c r="AH710" i="20" s="1"/>
  <c r="AH33" i="20"/>
  <c r="AH32" i="20" s="1"/>
  <c r="AH108" i="20"/>
  <c r="AH107" i="20" s="1"/>
  <c r="AH378" i="20"/>
  <c r="AH377" i="20" s="1"/>
  <c r="AH435" i="20"/>
  <c r="AH434" i="20" s="1"/>
  <c r="AH863" i="20"/>
  <c r="AH862" i="20" s="1"/>
  <c r="AH861" i="20" s="1"/>
  <c r="AH860" i="20" s="1"/>
  <c r="AH875" i="20"/>
  <c r="AH874" i="20" s="1"/>
  <c r="AH885" i="20"/>
  <c r="AH884" i="20" s="1"/>
  <c r="AH883" i="20" s="1"/>
  <c r="AH882" i="20" s="1"/>
  <c r="AH394" i="20"/>
  <c r="AH393" i="20" s="1"/>
  <c r="AH838" i="20"/>
  <c r="AH837" i="20" s="1"/>
  <c r="AH836" i="20" s="1"/>
  <c r="AH835" i="20" s="1"/>
  <c r="AH850" i="20"/>
  <c r="AH849" i="20" s="1"/>
  <c r="AH848" i="20" s="1"/>
  <c r="AH847" i="20" s="1"/>
  <c r="AH85" i="20"/>
  <c r="AH84" i="20" s="1"/>
  <c r="AH173" i="20"/>
  <c r="AH172" i="20" s="1"/>
  <c r="AH182" i="20"/>
  <c r="AH181" i="20" s="1"/>
  <c r="AH386" i="20"/>
  <c r="AH385" i="20" s="1"/>
  <c r="AH646" i="20"/>
  <c r="AH645" i="20" s="1"/>
  <c r="Z324" i="20"/>
  <c r="AH326" i="20"/>
  <c r="AH102" i="20"/>
  <c r="AH101" i="20" s="1"/>
  <c r="AH100" i="20" s="1"/>
  <c r="AH120" i="20"/>
  <c r="AH119" i="20" s="1"/>
  <c r="AS375" i="20"/>
  <c r="AS374" i="20" s="1"/>
  <c r="AS367" i="20" s="1"/>
  <c r="BA784" i="20"/>
  <c r="BA783" i="20" s="1"/>
  <c r="BA782" i="20" s="1"/>
  <c r="BA375" i="20"/>
  <c r="BA374" i="20" s="1"/>
  <c r="BA367" i="20" s="1"/>
  <c r="AS725" i="20"/>
  <c r="BA410" i="20"/>
  <c r="BA409" i="20" s="1"/>
  <c r="BA408" i="20" s="1"/>
  <c r="AS431" i="20"/>
  <c r="AS430" i="20" s="1"/>
  <c r="AR859" i="20"/>
  <c r="AR784" i="20"/>
  <c r="AR783" i="20" s="1"/>
  <c r="AR782" i="20" s="1"/>
  <c r="BB560" i="20"/>
  <c r="BB155" i="20"/>
  <c r="BB147" i="20" s="1"/>
  <c r="BB533" i="20"/>
  <c r="BB527" i="20" s="1"/>
  <c r="BB498" i="20" s="1"/>
  <c r="AR725" i="20"/>
  <c r="BB410" i="20"/>
  <c r="BB409" i="20" s="1"/>
  <c r="BB408" i="20" s="1"/>
  <c r="AS859" i="20"/>
  <c r="BA725" i="20"/>
  <c r="BB431" i="20"/>
  <c r="BB430" i="20" s="1"/>
  <c r="BA336" i="20"/>
  <c r="BC336" i="20" s="1"/>
  <c r="AR546" i="20"/>
  <c r="AR542" i="20" s="1"/>
  <c r="AR533" i="20" s="1"/>
  <c r="AR527" i="20" s="1"/>
  <c r="BA431" i="20"/>
  <c r="BA430" i="20" s="1"/>
  <c r="BB859" i="20"/>
  <c r="BB375" i="20"/>
  <c r="BB374" i="20" s="1"/>
  <c r="BB367" i="20" s="1"/>
  <c r="AR375" i="20"/>
  <c r="AR374" i="20" s="1"/>
  <c r="AR367" i="20" s="1"/>
  <c r="AS609" i="20"/>
  <c r="BA533" i="20"/>
  <c r="BA527" i="20" s="1"/>
  <c r="BA859" i="20"/>
  <c r="BB784" i="20"/>
  <c r="BB783" i="20" s="1"/>
  <c r="BB782" i="20" s="1"/>
  <c r="AS784" i="20"/>
  <c r="AS783" i="20" s="1"/>
  <c r="AS782" i="20" s="1"/>
  <c r="AU337" i="20"/>
  <c r="AR336" i="20"/>
  <c r="AU336" i="20" s="1"/>
  <c r="BB725" i="20"/>
  <c r="AS606" i="20"/>
  <c r="AS605" i="20" s="1"/>
  <c r="AS543" i="20"/>
  <c r="BB136" i="20"/>
  <c r="BB139" i="20"/>
  <c r="BB135" i="20" s="1"/>
  <c r="BA148" i="20"/>
  <c r="BA155" i="20"/>
  <c r="BA147" i="20" s="1"/>
  <c r="AR431" i="20"/>
  <c r="AR430" i="20" s="1"/>
  <c r="AS410" i="20"/>
  <c r="AS409" i="20" s="1"/>
  <c r="AS408" i="20" s="1"/>
  <c r="AR410" i="20"/>
  <c r="AR409" i="20" s="1"/>
  <c r="AR408" i="20" s="1"/>
  <c r="AR135" i="20"/>
  <c r="AS533" i="20"/>
  <c r="AS527" i="20" s="1"/>
  <c r="AS498" i="20" s="1"/>
  <c r="BA510" i="20"/>
  <c r="BA505" i="20" s="1"/>
  <c r="BA499" i="20" s="1"/>
  <c r="BA511" i="20"/>
  <c r="BA167" i="20"/>
  <c r="BA159" i="20" s="1"/>
  <c r="BA160" i="20"/>
  <c r="AR808" i="20"/>
  <c r="AR807" i="20" s="1"/>
  <c r="AR806" i="20" s="1"/>
  <c r="BA143" i="20"/>
  <c r="BA135" i="20" s="1"/>
  <c r="BA136" i="20"/>
  <c r="BA808" i="20"/>
  <c r="BA807" i="20" s="1"/>
  <c r="BA806" i="20" s="1"/>
  <c r="AS21" i="20"/>
  <c r="AS20" i="20" s="1"/>
  <c r="AS19" i="20" s="1"/>
  <c r="AS511" i="20"/>
  <c r="AR510" i="20"/>
  <c r="AR505" i="20" s="1"/>
  <c r="AR499" i="20" s="1"/>
  <c r="AR511" i="20"/>
  <c r="AR136" i="20"/>
  <c r="W914" i="20"/>
  <c r="V914" i="20"/>
  <c r="V913" i="20" s="1"/>
  <c r="U914" i="20"/>
  <c r="U913" i="20" s="1"/>
  <c r="T914" i="20"/>
  <c r="T913" i="20" s="1"/>
  <c r="W913" i="20"/>
  <c r="W911" i="20"/>
  <c r="V911" i="20"/>
  <c r="U911" i="20"/>
  <c r="T911" i="20"/>
  <c r="T910" i="20" s="1"/>
  <c r="W910" i="20"/>
  <c r="V910" i="20"/>
  <c r="U910" i="20"/>
  <c r="W907" i="20"/>
  <c r="W903" i="20" s="1"/>
  <c r="W902" i="20" s="1"/>
  <c r="V907" i="20"/>
  <c r="V903" i="20" s="1"/>
  <c r="V902" i="20" s="1"/>
  <c r="U907" i="20"/>
  <c r="U903" i="20" s="1"/>
  <c r="U902" i="20" s="1"/>
  <c r="T907" i="20"/>
  <c r="T903" i="20" s="1"/>
  <c r="T902" i="20" s="1"/>
  <c r="W900" i="20"/>
  <c r="W899" i="20" s="1"/>
  <c r="W898" i="20" s="1"/>
  <c r="V900" i="20"/>
  <c r="V899" i="20" s="1"/>
  <c r="V898" i="20" s="1"/>
  <c r="U900" i="20"/>
  <c r="U899" i="20" s="1"/>
  <c r="U898" i="20" s="1"/>
  <c r="T900" i="20"/>
  <c r="T899" i="20" s="1"/>
  <c r="T898" i="20" s="1"/>
  <c r="W896" i="20"/>
  <c r="W895" i="20" s="1"/>
  <c r="W894" i="20" s="1"/>
  <c r="V896" i="20"/>
  <c r="V895" i="20" s="1"/>
  <c r="V894" i="20" s="1"/>
  <c r="U896" i="20"/>
  <c r="U895" i="20" s="1"/>
  <c r="U894" i="20" s="1"/>
  <c r="T896" i="20"/>
  <c r="T895" i="20" s="1"/>
  <c r="T894" i="20" s="1"/>
  <c r="W892" i="20"/>
  <c r="W891" i="20" s="1"/>
  <c r="W890" i="20" s="1"/>
  <c r="V892" i="20"/>
  <c r="V891" i="20" s="1"/>
  <c r="V890" i="20" s="1"/>
  <c r="U892" i="20"/>
  <c r="U891" i="20" s="1"/>
  <c r="U890" i="20" s="1"/>
  <c r="T892" i="20"/>
  <c r="T891" i="20" s="1"/>
  <c r="T890" i="20" s="1"/>
  <c r="W885" i="20"/>
  <c r="W884" i="20" s="1"/>
  <c r="W883" i="20" s="1"/>
  <c r="W882" i="20" s="1"/>
  <c r="V885" i="20"/>
  <c r="V884" i="20" s="1"/>
  <c r="V883" i="20" s="1"/>
  <c r="V882" i="20" s="1"/>
  <c r="U885" i="20"/>
  <c r="U884" i="20" s="1"/>
  <c r="U883" i="20" s="1"/>
  <c r="U882" i="20" s="1"/>
  <c r="T885" i="20"/>
  <c r="T884" i="20" s="1"/>
  <c r="T883" i="20" s="1"/>
  <c r="T882" i="20" s="1"/>
  <c r="W880" i="20"/>
  <c r="V880" i="20"/>
  <c r="V879" i="20" s="1"/>
  <c r="U880" i="20"/>
  <c r="U879" i="20" s="1"/>
  <c r="T880" i="20"/>
  <c r="T879" i="20" s="1"/>
  <c r="W879" i="20"/>
  <c r="W875" i="20"/>
  <c r="W874" i="20" s="1"/>
  <c r="V875" i="20"/>
  <c r="V874" i="20" s="1"/>
  <c r="U875" i="20"/>
  <c r="U874" i="20" s="1"/>
  <c r="T875" i="20"/>
  <c r="T874" i="20" s="1"/>
  <c r="W870" i="20"/>
  <c r="V870" i="20"/>
  <c r="V869" i="20" s="1"/>
  <c r="V868" i="20" s="1"/>
  <c r="V867" i="20" s="1"/>
  <c r="U870" i="20"/>
  <c r="U869" i="20" s="1"/>
  <c r="U868" i="20" s="1"/>
  <c r="U867" i="20" s="1"/>
  <c r="T870" i="20"/>
  <c r="T869" i="20" s="1"/>
  <c r="T868" i="20" s="1"/>
  <c r="T867" i="20" s="1"/>
  <c r="W869" i="20"/>
  <c r="W868" i="20" s="1"/>
  <c r="W867" i="20" s="1"/>
  <c r="W863" i="20"/>
  <c r="V863" i="20"/>
  <c r="V862" i="20" s="1"/>
  <c r="V861" i="20" s="1"/>
  <c r="V860" i="20" s="1"/>
  <c r="U863" i="20"/>
  <c r="U862" i="20" s="1"/>
  <c r="U861" i="20" s="1"/>
  <c r="U860" i="20" s="1"/>
  <c r="T863" i="20"/>
  <c r="T862" i="20" s="1"/>
  <c r="T861" i="20" s="1"/>
  <c r="T860" i="20" s="1"/>
  <c r="W862" i="20"/>
  <c r="W861" i="20" s="1"/>
  <c r="W860" i="20" s="1"/>
  <c r="W856" i="20"/>
  <c r="V856" i="20"/>
  <c r="V855" i="20" s="1"/>
  <c r="V854" i="20" s="1"/>
  <c r="V853" i="20" s="1"/>
  <c r="U856" i="20"/>
  <c r="U855" i="20" s="1"/>
  <c r="U854" i="20" s="1"/>
  <c r="U853" i="20" s="1"/>
  <c r="T856" i="20"/>
  <c r="T855" i="20" s="1"/>
  <c r="T854" i="20" s="1"/>
  <c r="T853" i="20" s="1"/>
  <c r="W855" i="20"/>
  <c r="W854" i="20" s="1"/>
  <c r="W853" i="20" s="1"/>
  <c r="W850" i="20"/>
  <c r="W849" i="20" s="1"/>
  <c r="W848" i="20" s="1"/>
  <c r="W847" i="20" s="1"/>
  <c r="V850" i="20"/>
  <c r="V849" i="20" s="1"/>
  <c r="V848" i="20" s="1"/>
  <c r="V847" i="20" s="1"/>
  <c r="U850" i="20"/>
  <c r="U849" i="20" s="1"/>
  <c r="U848" i="20" s="1"/>
  <c r="U847" i="20" s="1"/>
  <c r="T850" i="20"/>
  <c r="T849" i="20" s="1"/>
  <c r="T848" i="20" s="1"/>
  <c r="T847" i="20" s="1"/>
  <c r="W844" i="20"/>
  <c r="W843" i="20" s="1"/>
  <c r="W842" i="20" s="1"/>
  <c r="W841" i="20" s="1"/>
  <c r="V844" i="20"/>
  <c r="V843" i="20" s="1"/>
  <c r="V842" i="20" s="1"/>
  <c r="V841" i="20" s="1"/>
  <c r="U844" i="20"/>
  <c r="U843" i="20" s="1"/>
  <c r="U842" i="20" s="1"/>
  <c r="U841" i="20" s="1"/>
  <c r="T844" i="20"/>
  <c r="T843" i="20" s="1"/>
  <c r="T842" i="20" s="1"/>
  <c r="T841" i="20" s="1"/>
  <c r="W838" i="20"/>
  <c r="W837" i="20" s="1"/>
  <c r="W836" i="20" s="1"/>
  <c r="W835" i="20" s="1"/>
  <c r="V838" i="20"/>
  <c r="V837" i="20" s="1"/>
  <c r="V836" i="20" s="1"/>
  <c r="V835" i="20" s="1"/>
  <c r="U838" i="20"/>
  <c r="U837" i="20" s="1"/>
  <c r="U836" i="20" s="1"/>
  <c r="U835" i="20" s="1"/>
  <c r="T838" i="20"/>
  <c r="T837" i="20" s="1"/>
  <c r="T836" i="20" s="1"/>
  <c r="T835" i="20" s="1"/>
  <c r="W832" i="20"/>
  <c r="W831" i="20" s="1"/>
  <c r="W830" i="20" s="1"/>
  <c r="V832" i="20"/>
  <c r="V831" i="20" s="1"/>
  <c r="V830" i="20" s="1"/>
  <c r="U832" i="20"/>
  <c r="U831" i="20" s="1"/>
  <c r="U830" i="20" s="1"/>
  <c r="T832" i="20"/>
  <c r="T831" i="20" s="1"/>
  <c r="T830" i="20" s="1"/>
  <c r="W828" i="20"/>
  <c r="W827" i="20" s="1"/>
  <c r="V828" i="20"/>
  <c r="V827" i="20" s="1"/>
  <c r="U828" i="20"/>
  <c r="U827" i="20" s="1"/>
  <c r="T828" i="20"/>
  <c r="T827" i="20" s="1"/>
  <c r="W825" i="20"/>
  <c r="W824" i="20" s="1"/>
  <c r="V825" i="20"/>
  <c r="V824" i="20" s="1"/>
  <c r="U825" i="20"/>
  <c r="U824" i="20" s="1"/>
  <c r="T825" i="20"/>
  <c r="T824" i="20" s="1"/>
  <c r="W815" i="20"/>
  <c r="W814" i="20" s="1"/>
  <c r="V815" i="20"/>
  <c r="V814" i="20" s="1"/>
  <c r="U815" i="20"/>
  <c r="U814" i="20" s="1"/>
  <c r="T815" i="20"/>
  <c r="T814" i="20" s="1"/>
  <c r="W812" i="20"/>
  <c r="W811" i="20" s="1"/>
  <c r="V812" i="20"/>
  <c r="V811" i="20" s="1"/>
  <c r="U812" i="20"/>
  <c r="U811" i="20" s="1"/>
  <c r="T812" i="20"/>
  <c r="T811" i="20" s="1"/>
  <c r="W804" i="20"/>
  <c r="W803" i="20" s="1"/>
  <c r="V804" i="20"/>
  <c r="V803" i="20" s="1"/>
  <c r="U804" i="20"/>
  <c r="U803" i="20" s="1"/>
  <c r="T804" i="20"/>
  <c r="T803" i="20" s="1"/>
  <c r="W801" i="20"/>
  <c r="W800" i="20" s="1"/>
  <c r="V801" i="20"/>
  <c r="V800" i="20" s="1"/>
  <c r="U801" i="20"/>
  <c r="U800" i="20" s="1"/>
  <c r="T801" i="20"/>
  <c r="T800" i="20" s="1"/>
  <c r="W797" i="20"/>
  <c r="W796" i="20" s="1"/>
  <c r="V797" i="20"/>
  <c r="V796" i="20" s="1"/>
  <c r="U797" i="20"/>
  <c r="U796" i="20" s="1"/>
  <c r="T797" i="20"/>
  <c r="T796" i="20" s="1"/>
  <c r="W794" i="20"/>
  <c r="W793" i="20" s="1"/>
  <c r="V794" i="20"/>
  <c r="V793" i="20" s="1"/>
  <c r="U794" i="20"/>
  <c r="U793" i="20" s="1"/>
  <c r="T794" i="20"/>
  <c r="T793" i="20" s="1"/>
  <c r="W790" i="20"/>
  <c r="W789" i="20" s="1"/>
  <c r="V790" i="20"/>
  <c r="V789" i="20" s="1"/>
  <c r="U790" i="20"/>
  <c r="U789" i="20" s="1"/>
  <c r="T790" i="20"/>
  <c r="T789" i="20" s="1"/>
  <c r="W787" i="20"/>
  <c r="W786" i="20" s="1"/>
  <c r="V787" i="20"/>
  <c r="V786" i="20" s="1"/>
  <c r="U787" i="20"/>
  <c r="U786" i="20" s="1"/>
  <c r="T787" i="20"/>
  <c r="T786" i="20" s="1"/>
  <c r="W780" i="20"/>
  <c r="W779" i="20" s="1"/>
  <c r="W778" i="20" s="1"/>
  <c r="W777" i="20" s="1"/>
  <c r="W776" i="20" s="1"/>
  <c r="W775" i="20" s="1"/>
  <c r="V780" i="20"/>
  <c r="V779" i="20" s="1"/>
  <c r="V778" i="20" s="1"/>
  <c r="V777" i="20" s="1"/>
  <c r="V776" i="20" s="1"/>
  <c r="V775" i="20" s="1"/>
  <c r="U780" i="20"/>
  <c r="U779" i="20" s="1"/>
  <c r="U778" i="20" s="1"/>
  <c r="U777" i="20" s="1"/>
  <c r="U776" i="20" s="1"/>
  <c r="U775" i="20" s="1"/>
  <c r="T780" i="20"/>
  <c r="T779" i="20" s="1"/>
  <c r="T778" i="20" s="1"/>
  <c r="T777" i="20" s="1"/>
  <c r="T776" i="20" s="1"/>
  <c r="T775" i="20" s="1"/>
  <c r="W773" i="20"/>
  <c r="W772" i="20" s="1"/>
  <c r="W771" i="20" s="1"/>
  <c r="W770" i="20" s="1"/>
  <c r="W769" i="20" s="1"/>
  <c r="W768" i="20" s="1"/>
  <c r="W767" i="20" s="1"/>
  <c r="V773" i="20"/>
  <c r="U773" i="20"/>
  <c r="U772" i="20" s="1"/>
  <c r="U771" i="20" s="1"/>
  <c r="U770" i="20" s="1"/>
  <c r="U769" i="20" s="1"/>
  <c r="U768" i="20" s="1"/>
  <c r="U767" i="20" s="1"/>
  <c r="T773" i="20"/>
  <c r="T772" i="20" s="1"/>
  <c r="T771" i="20" s="1"/>
  <c r="T770" i="20" s="1"/>
  <c r="T769" i="20" s="1"/>
  <c r="T768" i="20" s="1"/>
  <c r="T767" i="20" s="1"/>
  <c r="V772" i="20"/>
  <c r="V771" i="20" s="1"/>
  <c r="V770" i="20" s="1"/>
  <c r="V769" i="20" s="1"/>
  <c r="V768" i="20" s="1"/>
  <c r="V767" i="20" s="1"/>
  <c r="W765" i="20"/>
  <c r="V765" i="20"/>
  <c r="V764" i="20" s="1"/>
  <c r="V763" i="20" s="1"/>
  <c r="U765" i="20"/>
  <c r="U764" i="20" s="1"/>
  <c r="U763" i="20" s="1"/>
  <c r="T765" i="20"/>
  <c r="T764" i="20" s="1"/>
  <c r="T763" i="20" s="1"/>
  <c r="W764" i="20"/>
  <c r="W763" i="20" s="1"/>
  <c r="W760" i="20"/>
  <c r="W759" i="20" s="1"/>
  <c r="W758" i="20" s="1"/>
  <c r="V760" i="20"/>
  <c r="V759" i="20" s="1"/>
  <c r="V758" i="20" s="1"/>
  <c r="U760" i="20"/>
  <c r="U759" i="20" s="1"/>
  <c r="U758" i="20" s="1"/>
  <c r="T760" i="20"/>
  <c r="T759" i="20" s="1"/>
  <c r="T758" i="20" s="1"/>
  <c r="W756" i="20"/>
  <c r="V756" i="20"/>
  <c r="V755" i="20" s="1"/>
  <c r="V754" i="20" s="1"/>
  <c r="U756" i="20"/>
  <c r="U755" i="20" s="1"/>
  <c r="U754" i="20" s="1"/>
  <c r="T756" i="20"/>
  <c r="T755" i="20" s="1"/>
  <c r="T754" i="20" s="1"/>
  <c r="W755" i="20"/>
  <c r="W754" i="20" s="1"/>
  <c r="W752" i="20"/>
  <c r="W751" i="20" s="1"/>
  <c r="V752" i="20"/>
  <c r="V751" i="20" s="1"/>
  <c r="U752" i="20"/>
  <c r="U751" i="20" s="1"/>
  <c r="T752" i="20"/>
  <c r="T751" i="20" s="1"/>
  <c r="W748" i="20"/>
  <c r="W747" i="20" s="1"/>
  <c r="V748" i="20"/>
  <c r="V747" i="20" s="1"/>
  <c r="U748" i="20"/>
  <c r="U747" i="20" s="1"/>
  <c r="T748" i="20"/>
  <c r="T747" i="20" s="1"/>
  <c r="W741" i="20"/>
  <c r="V741" i="20"/>
  <c r="V740" i="20" s="1"/>
  <c r="V739" i="20" s="1"/>
  <c r="V738" i="20" s="1"/>
  <c r="V737" i="20" s="1"/>
  <c r="V736" i="20" s="1"/>
  <c r="U741" i="20"/>
  <c r="U740" i="20" s="1"/>
  <c r="U739" i="20" s="1"/>
  <c r="U738" i="20" s="1"/>
  <c r="U737" i="20" s="1"/>
  <c r="U736" i="20" s="1"/>
  <c r="T741" i="20"/>
  <c r="T740" i="20" s="1"/>
  <c r="T739" i="20" s="1"/>
  <c r="T738" i="20" s="1"/>
  <c r="T737" i="20" s="1"/>
  <c r="T736" i="20" s="1"/>
  <c r="W740" i="20"/>
  <c r="W739" i="20" s="1"/>
  <c r="W738" i="20" s="1"/>
  <c r="W737" i="20" s="1"/>
  <c r="W736" i="20" s="1"/>
  <c r="W734" i="20"/>
  <c r="V734" i="20"/>
  <c r="V733" i="20" s="1"/>
  <c r="V732" i="20" s="1"/>
  <c r="U734" i="20"/>
  <c r="U733" i="20" s="1"/>
  <c r="U732" i="20" s="1"/>
  <c r="T734" i="20"/>
  <c r="T733" i="20" s="1"/>
  <c r="T732" i="20" s="1"/>
  <c r="W733" i="20"/>
  <c r="W732" i="20" s="1"/>
  <c r="W730" i="20"/>
  <c r="V730" i="20"/>
  <c r="U730" i="20"/>
  <c r="U729" i="20" s="1"/>
  <c r="U728" i="20" s="1"/>
  <c r="T730" i="20"/>
  <c r="T729" i="20" s="1"/>
  <c r="T728" i="20" s="1"/>
  <c r="W729" i="20"/>
  <c r="W728" i="20" s="1"/>
  <c r="V729" i="20"/>
  <c r="V728" i="20" s="1"/>
  <c r="W723" i="20"/>
  <c r="V723" i="20"/>
  <c r="U723" i="20"/>
  <c r="U722" i="20" s="1"/>
  <c r="U721" i="20" s="1"/>
  <c r="T723" i="20"/>
  <c r="T722" i="20" s="1"/>
  <c r="T721" i="20" s="1"/>
  <c r="W722" i="20"/>
  <c r="W721" i="20" s="1"/>
  <c r="V722" i="20"/>
  <c r="V721" i="20" s="1"/>
  <c r="W719" i="20"/>
  <c r="W718" i="20" s="1"/>
  <c r="V719" i="20"/>
  <c r="V718" i="20" s="1"/>
  <c r="U719" i="20"/>
  <c r="U718" i="20" s="1"/>
  <c r="T719" i="20"/>
  <c r="T718" i="20" s="1"/>
  <c r="W716" i="20"/>
  <c r="V716" i="20"/>
  <c r="V715" i="20" s="1"/>
  <c r="U716" i="20"/>
  <c r="U715" i="20" s="1"/>
  <c r="T716" i="20"/>
  <c r="T715" i="20" s="1"/>
  <c r="W715" i="20"/>
  <c r="W711" i="20"/>
  <c r="W710" i="20" s="1"/>
  <c r="V711" i="20"/>
  <c r="V710" i="20" s="1"/>
  <c r="U711" i="20"/>
  <c r="U710" i="20" s="1"/>
  <c r="T711" i="20"/>
  <c r="T710" i="20" s="1"/>
  <c r="W704" i="20"/>
  <c r="W703" i="20" s="1"/>
  <c r="W702" i="20" s="1"/>
  <c r="V704" i="20"/>
  <c r="V703" i="20" s="1"/>
  <c r="V702" i="20" s="1"/>
  <c r="U704" i="20"/>
  <c r="U703" i="20" s="1"/>
  <c r="U702" i="20" s="1"/>
  <c r="T704" i="20"/>
  <c r="T703" i="20" s="1"/>
  <c r="T702" i="20" s="1"/>
  <c r="W696" i="20"/>
  <c r="W695" i="20" s="1"/>
  <c r="W694" i="20" s="1"/>
  <c r="V696" i="20"/>
  <c r="V695" i="20" s="1"/>
  <c r="V694" i="20" s="1"/>
  <c r="U696" i="20"/>
  <c r="U695" i="20" s="1"/>
  <c r="U694" i="20" s="1"/>
  <c r="T696" i="20"/>
  <c r="T695" i="20" s="1"/>
  <c r="T694" i="20" s="1"/>
  <c r="W692" i="20"/>
  <c r="W691" i="20" s="1"/>
  <c r="W690" i="20" s="1"/>
  <c r="V692" i="20"/>
  <c r="V691" i="20" s="1"/>
  <c r="V690" i="20" s="1"/>
  <c r="U692" i="20"/>
  <c r="U691" i="20" s="1"/>
  <c r="U690" i="20" s="1"/>
  <c r="T692" i="20"/>
  <c r="T691" i="20" s="1"/>
  <c r="T690" i="20" s="1"/>
  <c r="W688" i="20"/>
  <c r="V688" i="20"/>
  <c r="V687" i="20" s="1"/>
  <c r="V686" i="20" s="1"/>
  <c r="U688" i="20"/>
  <c r="U687" i="20" s="1"/>
  <c r="U686" i="20" s="1"/>
  <c r="T688" i="20"/>
  <c r="T687" i="20" s="1"/>
  <c r="T686" i="20" s="1"/>
  <c r="W687" i="20"/>
  <c r="W686" i="20" s="1"/>
  <c r="W684" i="20"/>
  <c r="V684" i="20"/>
  <c r="U684" i="20"/>
  <c r="U683" i="20" s="1"/>
  <c r="U682" i="20" s="1"/>
  <c r="T684" i="20"/>
  <c r="T683" i="20" s="1"/>
  <c r="T682" i="20" s="1"/>
  <c r="W683" i="20"/>
  <c r="W682" i="20" s="1"/>
  <c r="V683" i="20"/>
  <c r="V682" i="20" s="1"/>
  <c r="W680" i="20"/>
  <c r="W679" i="20" s="1"/>
  <c r="W678" i="20" s="1"/>
  <c r="V680" i="20"/>
  <c r="V679" i="20" s="1"/>
  <c r="V678" i="20" s="1"/>
  <c r="U680" i="20"/>
  <c r="U679" i="20" s="1"/>
  <c r="U678" i="20" s="1"/>
  <c r="T680" i="20"/>
  <c r="T679" i="20" s="1"/>
  <c r="T678" i="20" s="1"/>
  <c r="W676" i="20"/>
  <c r="W675" i="20" s="1"/>
  <c r="W674" i="20" s="1"/>
  <c r="V676" i="20"/>
  <c r="V675" i="20" s="1"/>
  <c r="V674" i="20" s="1"/>
  <c r="U676" i="20"/>
  <c r="U675" i="20" s="1"/>
  <c r="U674" i="20" s="1"/>
  <c r="T676" i="20"/>
  <c r="T675" i="20" s="1"/>
  <c r="T674" i="20" s="1"/>
  <c r="W672" i="20"/>
  <c r="W671" i="20" s="1"/>
  <c r="W670" i="20" s="1"/>
  <c r="V672" i="20"/>
  <c r="V671" i="20" s="1"/>
  <c r="V670" i="20" s="1"/>
  <c r="U672" i="20"/>
  <c r="U671" i="20" s="1"/>
  <c r="U670" i="20" s="1"/>
  <c r="T672" i="20"/>
  <c r="T671" i="20" s="1"/>
  <c r="T670" i="20" s="1"/>
  <c r="W668" i="20"/>
  <c r="W667" i="20" s="1"/>
  <c r="W666" i="20" s="1"/>
  <c r="V668" i="20"/>
  <c r="V667" i="20" s="1"/>
  <c r="V666" i="20" s="1"/>
  <c r="U668" i="20"/>
  <c r="U667" i="20" s="1"/>
  <c r="U666" i="20" s="1"/>
  <c r="T668" i="20"/>
  <c r="T667" i="20" s="1"/>
  <c r="T666" i="20" s="1"/>
  <c r="W664" i="20"/>
  <c r="W663" i="20" s="1"/>
  <c r="V664" i="20"/>
  <c r="V663" i="20" s="1"/>
  <c r="U664" i="20"/>
  <c r="U663" i="20" s="1"/>
  <c r="T664" i="20"/>
  <c r="T663" i="20" s="1"/>
  <c r="W661" i="20"/>
  <c r="V661" i="20"/>
  <c r="V660" i="20" s="1"/>
  <c r="U661" i="20"/>
  <c r="U660" i="20" s="1"/>
  <c r="T661" i="20"/>
  <c r="T660" i="20" s="1"/>
  <c r="W660" i="20"/>
  <c r="W658" i="20"/>
  <c r="W657" i="20" s="1"/>
  <c r="V658" i="20"/>
  <c r="V657" i="20" s="1"/>
  <c r="U658" i="20"/>
  <c r="U657" i="20" s="1"/>
  <c r="T658" i="20"/>
  <c r="T657" i="20" s="1"/>
  <c r="W651" i="20"/>
  <c r="W650" i="20" s="1"/>
  <c r="V651" i="20"/>
  <c r="V650" i="20" s="1"/>
  <c r="U651" i="20"/>
  <c r="U650" i="20" s="1"/>
  <c r="T651" i="20"/>
  <c r="T650" i="20" s="1"/>
  <c r="W646" i="20"/>
  <c r="W645" i="20" s="1"/>
  <c r="V646" i="20"/>
  <c r="V645" i="20" s="1"/>
  <c r="U646" i="20"/>
  <c r="U645" i="20" s="1"/>
  <c r="T646" i="20"/>
  <c r="T645" i="20" s="1"/>
  <c r="W640" i="20"/>
  <c r="W639" i="20" s="1"/>
  <c r="W638" i="20" s="1"/>
  <c r="W637" i="20" s="1"/>
  <c r="W636" i="20" s="1"/>
  <c r="V640" i="20"/>
  <c r="V639" i="20" s="1"/>
  <c r="V638" i="20" s="1"/>
  <c r="V637" i="20" s="1"/>
  <c r="V636" i="20" s="1"/>
  <c r="U640" i="20"/>
  <c r="U639" i="20" s="1"/>
  <c r="U638" i="20" s="1"/>
  <c r="U637" i="20" s="1"/>
  <c r="U636" i="20" s="1"/>
  <c r="T640" i="20"/>
  <c r="T639" i="20" s="1"/>
  <c r="T638" i="20" s="1"/>
  <c r="T637" i="20" s="1"/>
  <c r="T636" i="20" s="1"/>
  <c r="W630" i="20"/>
  <c r="W629" i="20" s="1"/>
  <c r="W628" i="20" s="1"/>
  <c r="V630" i="20"/>
  <c r="V629" i="20" s="1"/>
  <c r="V628" i="20" s="1"/>
  <c r="U630" i="20"/>
  <c r="U629" i="20" s="1"/>
  <c r="U628" i="20" s="1"/>
  <c r="T630" i="20"/>
  <c r="T629" i="20" s="1"/>
  <c r="W626" i="20"/>
  <c r="W625" i="20" s="1"/>
  <c r="W624" i="20" s="1"/>
  <c r="V626" i="20"/>
  <c r="V625" i="20" s="1"/>
  <c r="V624" i="20" s="1"/>
  <c r="U626" i="20"/>
  <c r="U625" i="20" s="1"/>
  <c r="U624" i="20" s="1"/>
  <c r="T626" i="20"/>
  <c r="T625" i="20" s="1"/>
  <c r="T624" i="20" s="1"/>
  <c r="W623" i="20"/>
  <c r="V623" i="20"/>
  <c r="U623" i="20"/>
  <c r="T623" i="20"/>
  <c r="W618" i="20"/>
  <c r="W617" i="20" s="1"/>
  <c r="W616" i="20" s="1"/>
  <c r="V618" i="20"/>
  <c r="V617" i="20" s="1"/>
  <c r="V616" i="20" s="1"/>
  <c r="U618" i="20"/>
  <c r="U617" i="20" s="1"/>
  <c r="U616" i="20" s="1"/>
  <c r="T618" i="20"/>
  <c r="T617" i="20" s="1"/>
  <c r="T616" i="20" s="1"/>
  <c r="W614" i="20"/>
  <c r="V614" i="20"/>
  <c r="U614" i="20"/>
  <c r="U613" i="20" s="1"/>
  <c r="T614" i="20"/>
  <c r="T613" i="20" s="1"/>
  <c r="T612" i="20" s="1"/>
  <c r="W613" i="20"/>
  <c r="W612" i="20" s="1"/>
  <c r="V613" i="20"/>
  <c r="V612" i="20" s="1"/>
  <c r="W611" i="20"/>
  <c r="V611" i="20"/>
  <c r="U611" i="20"/>
  <c r="T611" i="20"/>
  <c r="W603" i="20"/>
  <c r="V603" i="20"/>
  <c r="V602" i="20" s="1"/>
  <c r="V601" i="20" s="1"/>
  <c r="V600" i="20" s="1"/>
  <c r="V599" i="20" s="1"/>
  <c r="U603" i="20"/>
  <c r="U602" i="20" s="1"/>
  <c r="U601" i="20" s="1"/>
  <c r="U600" i="20" s="1"/>
  <c r="U599" i="20" s="1"/>
  <c r="T603" i="20"/>
  <c r="T602" i="20" s="1"/>
  <c r="T601" i="20" s="1"/>
  <c r="T600" i="20" s="1"/>
  <c r="T599" i="20" s="1"/>
  <c r="W602" i="20"/>
  <c r="W601" i="20" s="1"/>
  <c r="W600" i="20" s="1"/>
  <c r="W599" i="20" s="1"/>
  <c r="W597" i="20"/>
  <c r="W596" i="20" s="1"/>
  <c r="W595" i="20" s="1"/>
  <c r="V597" i="20"/>
  <c r="V596" i="20" s="1"/>
  <c r="V595" i="20" s="1"/>
  <c r="U597" i="20"/>
  <c r="U596" i="20" s="1"/>
  <c r="U595" i="20" s="1"/>
  <c r="T597" i="20"/>
  <c r="T596" i="20" s="1"/>
  <c r="T595" i="20" s="1"/>
  <c r="W593" i="20"/>
  <c r="W592" i="20" s="1"/>
  <c r="W591" i="20" s="1"/>
  <c r="V593" i="20"/>
  <c r="V592" i="20" s="1"/>
  <c r="V591" i="20" s="1"/>
  <c r="U593" i="20"/>
  <c r="U592" i="20" s="1"/>
  <c r="U591" i="20" s="1"/>
  <c r="T593" i="20"/>
  <c r="T592" i="20" s="1"/>
  <c r="T591" i="20" s="1"/>
  <c r="W589" i="20"/>
  <c r="W588" i="20" s="1"/>
  <c r="W587" i="20" s="1"/>
  <c r="V589" i="20"/>
  <c r="V588" i="20" s="1"/>
  <c r="V587" i="20" s="1"/>
  <c r="U589" i="20"/>
  <c r="U588" i="20" s="1"/>
  <c r="U587" i="20" s="1"/>
  <c r="T589" i="20"/>
  <c r="T588" i="20" s="1"/>
  <c r="T587" i="20" s="1"/>
  <c r="W585" i="20"/>
  <c r="W584" i="20" s="1"/>
  <c r="W583" i="20" s="1"/>
  <c r="V585" i="20"/>
  <c r="V584" i="20" s="1"/>
  <c r="V583" i="20" s="1"/>
  <c r="U585" i="20"/>
  <c r="U584" i="20" s="1"/>
  <c r="U583" i="20" s="1"/>
  <c r="T585" i="20"/>
  <c r="T584" i="20" s="1"/>
  <c r="T583" i="20" s="1"/>
  <c r="W581" i="20"/>
  <c r="W580" i="20" s="1"/>
  <c r="V581" i="20"/>
  <c r="V580" i="20" s="1"/>
  <c r="U581" i="20"/>
  <c r="U580" i="20" s="1"/>
  <c r="T581" i="20"/>
  <c r="T580" i="20" s="1"/>
  <c r="W578" i="20"/>
  <c r="V578" i="20"/>
  <c r="U578" i="20"/>
  <c r="T578" i="20"/>
  <c r="W576" i="20"/>
  <c r="V576" i="20"/>
  <c r="U576" i="20"/>
  <c r="T576" i="20"/>
  <c r="W573" i="20"/>
  <c r="W572" i="20" s="1"/>
  <c r="V573" i="20"/>
  <c r="V572" i="20" s="1"/>
  <c r="U573" i="20"/>
  <c r="U572" i="20" s="1"/>
  <c r="T573" i="20"/>
  <c r="W569" i="20"/>
  <c r="V569" i="20"/>
  <c r="U569" i="20"/>
  <c r="U568" i="20" s="1"/>
  <c r="T569" i="20"/>
  <c r="T568" i="20" s="1"/>
  <c r="W568" i="20"/>
  <c r="W567" i="20" s="1"/>
  <c r="V568" i="20"/>
  <c r="V567" i="20" s="1"/>
  <c r="W565" i="20"/>
  <c r="W564" i="20" s="1"/>
  <c r="W563" i="20" s="1"/>
  <c r="V565" i="20"/>
  <c r="V564" i="20" s="1"/>
  <c r="V563" i="20" s="1"/>
  <c r="U565" i="20"/>
  <c r="U564" i="20" s="1"/>
  <c r="U563" i="20" s="1"/>
  <c r="T565" i="20"/>
  <c r="T564" i="20" s="1"/>
  <c r="T563" i="20" s="1"/>
  <c r="W562" i="20"/>
  <c r="V562" i="20"/>
  <c r="U562" i="20"/>
  <c r="T562" i="20"/>
  <c r="W557" i="20"/>
  <c r="W556" i="20" s="1"/>
  <c r="W555" i="20" s="1"/>
  <c r="V557" i="20"/>
  <c r="V556" i="20" s="1"/>
  <c r="V555" i="20" s="1"/>
  <c r="U557" i="20"/>
  <c r="U556" i="20" s="1"/>
  <c r="U555" i="20" s="1"/>
  <c r="T557" i="20"/>
  <c r="T556" i="20" s="1"/>
  <c r="W553" i="20"/>
  <c r="V553" i="20"/>
  <c r="V552" i="20" s="1"/>
  <c r="V551" i="20" s="1"/>
  <c r="U553" i="20"/>
  <c r="U552" i="20" s="1"/>
  <c r="U551" i="20" s="1"/>
  <c r="T553" i="20"/>
  <c r="T552" i="20" s="1"/>
  <c r="T551" i="20" s="1"/>
  <c r="W552" i="20"/>
  <c r="W551" i="20" s="1"/>
  <c r="W548" i="20"/>
  <c r="W547" i="20" s="1"/>
  <c r="W546" i="20" s="1"/>
  <c r="V548" i="20"/>
  <c r="V547" i="20" s="1"/>
  <c r="V546" i="20" s="1"/>
  <c r="U548" i="20"/>
  <c r="U547" i="20" s="1"/>
  <c r="T548" i="20"/>
  <c r="T547" i="20" s="1"/>
  <c r="T546" i="20" s="1"/>
  <c r="W545" i="20"/>
  <c r="V545" i="20"/>
  <c r="U545" i="20"/>
  <c r="T545" i="20"/>
  <c r="W540" i="20"/>
  <c r="W539" i="20" s="1"/>
  <c r="W538" i="20" s="1"/>
  <c r="V540" i="20"/>
  <c r="V539" i="20" s="1"/>
  <c r="V538" i="20" s="1"/>
  <c r="U540" i="20"/>
  <c r="U539" i="20" s="1"/>
  <c r="U538" i="20" s="1"/>
  <c r="T540" i="20"/>
  <c r="T539" i="20" s="1"/>
  <c r="T538" i="20" s="1"/>
  <c r="W536" i="20"/>
  <c r="W535" i="20" s="1"/>
  <c r="W534" i="20" s="1"/>
  <c r="V536" i="20"/>
  <c r="V535" i="20" s="1"/>
  <c r="V534" i="20" s="1"/>
  <c r="U536" i="20"/>
  <c r="U535" i="20" s="1"/>
  <c r="U534" i="20" s="1"/>
  <c r="T536" i="20"/>
  <c r="T535" i="20" s="1"/>
  <c r="T534" i="20" s="1"/>
  <c r="W531" i="20"/>
  <c r="W530" i="20" s="1"/>
  <c r="W529" i="20" s="1"/>
  <c r="W528" i="20" s="1"/>
  <c r="V531" i="20"/>
  <c r="V530" i="20" s="1"/>
  <c r="V529" i="20" s="1"/>
  <c r="V528" i="20" s="1"/>
  <c r="U531" i="20"/>
  <c r="U530" i="20" s="1"/>
  <c r="U529" i="20" s="1"/>
  <c r="U528" i="20" s="1"/>
  <c r="T531" i="20"/>
  <c r="T530" i="20" s="1"/>
  <c r="T529" i="20" s="1"/>
  <c r="T528" i="20" s="1"/>
  <c r="W525" i="20"/>
  <c r="V525" i="20"/>
  <c r="U525" i="20"/>
  <c r="U524" i="20" s="1"/>
  <c r="U523" i="20" s="1"/>
  <c r="T525" i="20"/>
  <c r="T524" i="20" s="1"/>
  <c r="T523" i="20" s="1"/>
  <c r="W524" i="20"/>
  <c r="W523" i="20" s="1"/>
  <c r="V524" i="20"/>
  <c r="V523" i="20" s="1"/>
  <c r="W521" i="20"/>
  <c r="V521" i="20"/>
  <c r="U521" i="20"/>
  <c r="U520" i="20" s="1"/>
  <c r="U519" i="20" s="1"/>
  <c r="T521" i="20"/>
  <c r="T520" i="20" s="1"/>
  <c r="W520" i="20"/>
  <c r="V520" i="20"/>
  <c r="V519" i="20" s="1"/>
  <c r="W516" i="20"/>
  <c r="W515" i="20" s="1"/>
  <c r="W514" i="20" s="1"/>
  <c r="V516" i="20"/>
  <c r="V515" i="20" s="1"/>
  <c r="V514" i="20" s="1"/>
  <c r="U516" i="20"/>
  <c r="U515" i="20" s="1"/>
  <c r="U514" i="20" s="1"/>
  <c r="T516" i="20"/>
  <c r="T515" i="20" s="1"/>
  <c r="T514" i="20" s="1"/>
  <c r="W513" i="20"/>
  <c r="V513" i="20"/>
  <c r="U513" i="20"/>
  <c r="T513" i="20"/>
  <c r="W508" i="20"/>
  <c r="V508" i="20"/>
  <c r="V507" i="20" s="1"/>
  <c r="V506" i="20" s="1"/>
  <c r="U508" i="20"/>
  <c r="U507" i="20" s="1"/>
  <c r="U506" i="20" s="1"/>
  <c r="T508" i="20"/>
  <c r="T507" i="20" s="1"/>
  <c r="T506" i="20" s="1"/>
  <c r="W507" i="20"/>
  <c r="W506" i="20" s="1"/>
  <c r="W503" i="20"/>
  <c r="W502" i="20" s="1"/>
  <c r="W501" i="20" s="1"/>
  <c r="W500" i="20" s="1"/>
  <c r="V503" i="20"/>
  <c r="V502" i="20" s="1"/>
  <c r="V501" i="20" s="1"/>
  <c r="V500" i="20" s="1"/>
  <c r="U503" i="20"/>
  <c r="U502" i="20" s="1"/>
  <c r="U501" i="20" s="1"/>
  <c r="U500" i="20" s="1"/>
  <c r="T503" i="20"/>
  <c r="T502" i="20" s="1"/>
  <c r="T501" i="20" s="1"/>
  <c r="T500" i="20" s="1"/>
  <c r="W495" i="20"/>
  <c r="W494" i="20" s="1"/>
  <c r="V495" i="20"/>
  <c r="V494" i="20" s="1"/>
  <c r="U495" i="20"/>
  <c r="U494" i="20" s="1"/>
  <c r="T495" i="20"/>
  <c r="T494" i="20" s="1"/>
  <c r="W492" i="20"/>
  <c r="V492" i="20"/>
  <c r="U492" i="20"/>
  <c r="U491" i="20" s="1"/>
  <c r="U490" i="20" s="1"/>
  <c r="T492" i="20"/>
  <c r="T491" i="20" s="1"/>
  <c r="T490" i="20" s="1"/>
  <c r="W491" i="20"/>
  <c r="W490" i="20" s="1"/>
  <c r="V491" i="20"/>
  <c r="V490" i="20" s="1"/>
  <c r="W488" i="20"/>
  <c r="W487" i="20" s="1"/>
  <c r="W486" i="20" s="1"/>
  <c r="V488" i="20"/>
  <c r="V487" i="20" s="1"/>
  <c r="V486" i="20" s="1"/>
  <c r="U488" i="20"/>
  <c r="U487" i="20" s="1"/>
  <c r="U486" i="20" s="1"/>
  <c r="T488" i="20"/>
  <c r="T487" i="20" s="1"/>
  <c r="T486" i="20" s="1"/>
  <c r="W484" i="20"/>
  <c r="W483" i="20" s="1"/>
  <c r="W482" i="20" s="1"/>
  <c r="V484" i="20"/>
  <c r="V483" i="20" s="1"/>
  <c r="V482" i="20" s="1"/>
  <c r="U484" i="20"/>
  <c r="U483" i="20" s="1"/>
  <c r="U482" i="20" s="1"/>
  <c r="T484" i="20"/>
  <c r="T483" i="20" s="1"/>
  <c r="T482" i="20" s="1"/>
  <c r="W480" i="20"/>
  <c r="W479" i="20" s="1"/>
  <c r="V480" i="20"/>
  <c r="V479" i="20" s="1"/>
  <c r="U480" i="20"/>
  <c r="U479" i="20" s="1"/>
  <c r="T480" i="20"/>
  <c r="T479" i="20" s="1"/>
  <c r="W476" i="20"/>
  <c r="W475" i="20" s="1"/>
  <c r="V476" i="20"/>
  <c r="V475" i="20" s="1"/>
  <c r="U476" i="20"/>
  <c r="U475" i="20" s="1"/>
  <c r="T476" i="20"/>
  <c r="T475" i="20" s="1"/>
  <c r="W469" i="20"/>
  <c r="W468" i="20" s="1"/>
  <c r="W467" i="20" s="1"/>
  <c r="V469" i="20"/>
  <c r="V468" i="20" s="1"/>
  <c r="V467" i="20" s="1"/>
  <c r="U469" i="20"/>
  <c r="U468" i="20" s="1"/>
  <c r="U467" i="20" s="1"/>
  <c r="T469" i="20"/>
  <c r="T468" i="20" s="1"/>
  <c r="T467" i="20" s="1"/>
  <c r="W465" i="20"/>
  <c r="W464" i="20" s="1"/>
  <c r="W463" i="20" s="1"/>
  <c r="V465" i="20"/>
  <c r="V464" i="20" s="1"/>
  <c r="V463" i="20" s="1"/>
  <c r="U465" i="20"/>
  <c r="U464" i="20" s="1"/>
  <c r="U463" i="20" s="1"/>
  <c r="T465" i="20"/>
  <c r="T464" i="20" s="1"/>
  <c r="T463" i="20" s="1"/>
  <c r="W461" i="20"/>
  <c r="V461" i="20"/>
  <c r="U461" i="20"/>
  <c r="U460" i="20" s="1"/>
  <c r="T461" i="20"/>
  <c r="T460" i="20" s="1"/>
  <c r="W460" i="20"/>
  <c r="V460" i="20"/>
  <c r="W458" i="20"/>
  <c r="W457" i="20" s="1"/>
  <c r="V458" i="20"/>
  <c r="V457" i="20" s="1"/>
  <c r="U458" i="20"/>
  <c r="U457" i="20" s="1"/>
  <c r="T458" i="20"/>
  <c r="T457" i="20" s="1"/>
  <c r="W455" i="20"/>
  <c r="W454" i="20" s="1"/>
  <c r="V455" i="20"/>
  <c r="V454" i="20" s="1"/>
  <c r="U455" i="20"/>
  <c r="U454" i="20" s="1"/>
  <c r="T455" i="20"/>
  <c r="T454" i="20" s="1"/>
  <c r="W451" i="20"/>
  <c r="W450" i="20" s="1"/>
  <c r="W449" i="20" s="1"/>
  <c r="V451" i="20"/>
  <c r="V450" i="20" s="1"/>
  <c r="V449" i="20" s="1"/>
  <c r="U451" i="20"/>
  <c r="U450" i="20" s="1"/>
  <c r="U449" i="20" s="1"/>
  <c r="T451" i="20"/>
  <c r="T450" i="20" s="1"/>
  <c r="T449" i="20" s="1"/>
  <c r="W443" i="20"/>
  <c r="V443" i="20"/>
  <c r="V442" i="20" s="1"/>
  <c r="U443" i="20"/>
  <c r="U442" i="20" s="1"/>
  <c r="T443" i="20"/>
  <c r="T442" i="20" s="1"/>
  <c r="W442" i="20"/>
  <c r="W440" i="20"/>
  <c r="W439" i="20" s="1"/>
  <c r="V440" i="20"/>
  <c r="V439" i="20" s="1"/>
  <c r="U440" i="20"/>
  <c r="U439" i="20" s="1"/>
  <c r="T440" i="20"/>
  <c r="T439" i="20" s="1"/>
  <c r="W435" i="20"/>
  <c r="V435" i="20"/>
  <c r="U435" i="20"/>
  <c r="U434" i="20" s="1"/>
  <c r="T435" i="20"/>
  <c r="T434" i="20" s="1"/>
  <c r="W434" i="20"/>
  <c r="V434" i="20"/>
  <c r="W428" i="20"/>
  <c r="W427" i="20" s="1"/>
  <c r="W426" i="20" s="1"/>
  <c r="W425" i="20" s="1"/>
  <c r="V428" i="20"/>
  <c r="V427" i="20" s="1"/>
  <c r="V426" i="20" s="1"/>
  <c r="V425" i="20" s="1"/>
  <c r="U428" i="20"/>
  <c r="U427" i="20" s="1"/>
  <c r="U426" i="20" s="1"/>
  <c r="U425" i="20" s="1"/>
  <c r="T428" i="20"/>
  <c r="T427" i="20" s="1"/>
  <c r="T426" i="20" s="1"/>
  <c r="T425" i="20" s="1"/>
  <c r="W423" i="20"/>
  <c r="V423" i="20"/>
  <c r="V422" i="20" s="1"/>
  <c r="U423" i="20"/>
  <c r="U422" i="20" s="1"/>
  <c r="T423" i="20"/>
  <c r="T422" i="20" s="1"/>
  <c r="W422" i="20"/>
  <c r="W420" i="20"/>
  <c r="W419" i="20" s="1"/>
  <c r="V420" i="20"/>
  <c r="V419" i="20" s="1"/>
  <c r="U420" i="20"/>
  <c r="U419" i="20" s="1"/>
  <c r="T420" i="20"/>
  <c r="T419" i="20" s="1"/>
  <c r="W416" i="20"/>
  <c r="W415" i="20" s="1"/>
  <c r="V416" i="20"/>
  <c r="V415" i="20" s="1"/>
  <c r="U416" i="20"/>
  <c r="U415" i="20" s="1"/>
  <c r="T416" i="20"/>
  <c r="T415" i="20" s="1"/>
  <c r="W413" i="20"/>
  <c r="W412" i="20" s="1"/>
  <c r="V413" i="20"/>
  <c r="V412" i="20" s="1"/>
  <c r="U413" i="20"/>
  <c r="U412" i="20" s="1"/>
  <c r="T413" i="20"/>
  <c r="T412" i="20" s="1"/>
  <c r="W404" i="20"/>
  <c r="W403" i="20" s="1"/>
  <c r="W402" i="20" s="1"/>
  <c r="V404" i="20"/>
  <c r="V403" i="20" s="1"/>
  <c r="V402" i="20" s="1"/>
  <c r="U404" i="20"/>
  <c r="U403" i="20" s="1"/>
  <c r="U402" i="20" s="1"/>
  <c r="T404" i="20"/>
  <c r="T403" i="20" s="1"/>
  <c r="T402" i="20" s="1"/>
  <c r="W400" i="20"/>
  <c r="W399" i="20" s="1"/>
  <c r="W398" i="20" s="1"/>
  <c r="V400" i="20"/>
  <c r="V399" i="20" s="1"/>
  <c r="V398" i="20" s="1"/>
  <c r="U400" i="20"/>
  <c r="U399" i="20" s="1"/>
  <c r="U398" i="20" s="1"/>
  <c r="T400" i="20"/>
  <c r="T399" i="20" s="1"/>
  <c r="T398" i="20" s="1"/>
  <c r="W394" i="20"/>
  <c r="W393" i="20" s="1"/>
  <c r="V394" i="20"/>
  <c r="V393" i="20" s="1"/>
  <c r="U394" i="20"/>
  <c r="U393" i="20" s="1"/>
  <c r="T394" i="20"/>
  <c r="T393" i="20" s="1"/>
  <c r="W390" i="20"/>
  <c r="W389" i="20" s="1"/>
  <c r="V390" i="20"/>
  <c r="V389" i="20" s="1"/>
  <c r="U390" i="20"/>
  <c r="U389" i="20" s="1"/>
  <c r="T390" i="20"/>
  <c r="T389" i="20" s="1"/>
  <c r="W386" i="20"/>
  <c r="V386" i="20"/>
  <c r="U386" i="20"/>
  <c r="U385" i="20" s="1"/>
  <c r="T386" i="20"/>
  <c r="T385" i="20" s="1"/>
  <c r="W385" i="20"/>
  <c r="V385" i="20"/>
  <c r="W382" i="20"/>
  <c r="W381" i="20" s="1"/>
  <c r="V382" i="20"/>
  <c r="V381" i="20" s="1"/>
  <c r="U382" i="20"/>
  <c r="U381" i="20" s="1"/>
  <c r="T382" i="20"/>
  <c r="T381" i="20" s="1"/>
  <c r="W378" i="20"/>
  <c r="W377" i="20" s="1"/>
  <c r="V378" i="20"/>
  <c r="V377" i="20" s="1"/>
  <c r="U378" i="20"/>
  <c r="U377" i="20" s="1"/>
  <c r="T378" i="20"/>
  <c r="T377" i="20" s="1"/>
  <c r="W372" i="20"/>
  <c r="W371" i="20" s="1"/>
  <c r="W370" i="20" s="1"/>
  <c r="W369" i="20" s="1"/>
  <c r="W368" i="20" s="1"/>
  <c r="V372" i="20"/>
  <c r="V371" i="20" s="1"/>
  <c r="V370" i="20" s="1"/>
  <c r="V369" i="20" s="1"/>
  <c r="V368" i="20" s="1"/>
  <c r="U372" i="20"/>
  <c r="U371" i="20" s="1"/>
  <c r="U370" i="20" s="1"/>
  <c r="U369" i="20" s="1"/>
  <c r="U368" i="20" s="1"/>
  <c r="T372" i="20"/>
  <c r="T371" i="20" s="1"/>
  <c r="T370" i="20" s="1"/>
  <c r="T369" i="20" s="1"/>
  <c r="T368" i="20" s="1"/>
  <c r="W365" i="20"/>
  <c r="W364" i="20" s="1"/>
  <c r="W363" i="20" s="1"/>
  <c r="V365" i="20"/>
  <c r="V364" i="20" s="1"/>
  <c r="V363" i="20" s="1"/>
  <c r="U365" i="20"/>
  <c r="U364" i="20" s="1"/>
  <c r="U363" i="20" s="1"/>
  <c r="T365" i="20"/>
  <c r="T364" i="20" s="1"/>
  <c r="T363" i="20" s="1"/>
  <c r="W361" i="20"/>
  <c r="W360" i="20" s="1"/>
  <c r="W359" i="20" s="1"/>
  <c r="V361" i="20"/>
  <c r="V360" i="20" s="1"/>
  <c r="V359" i="20" s="1"/>
  <c r="U361" i="20"/>
  <c r="U360" i="20" s="1"/>
  <c r="U359" i="20" s="1"/>
  <c r="T361" i="20"/>
  <c r="T360" i="20" s="1"/>
  <c r="W350" i="20"/>
  <c r="W349" i="20" s="1"/>
  <c r="W348" i="20" s="1"/>
  <c r="V350" i="20"/>
  <c r="V349" i="20" s="1"/>
  <c r="V348" i="20" s="1"/>
  <c r="U350" i="20"/>
  <c r="U349" i="20" s="1"/>
  <c r="U348" i="20" s="1"/>
  <c r="T350" i="20"/>
  <c r="T349" i="20" s="1"/>
  <c r="T348" i="20" s="1"/>
  <c r="W346" i="20"/>
  <c r="W345" i="20" s="1"/>
  <c r="W344" i="20" s="1"/>
  <c r="V346" i="20"/>
  <c r="V345" i="20" s="1"/>
  <c r="V344" i="20" s="1"/>
  <c r="U346" i="20"/>
  <c r="U345" i="20" s="1"/>
  <c r="U344" i="20" s="1"/>
  <c r="T346" i="20"/>
  <c r="T345" i="20" s="1"/>
  <c r="T344" i="20" s="1"/>
  <c r="W342" i="20"/>
  <c r="W341" i="20" s="1"/>
  <c r="W340" i="20" s="1"/>
  <c r="V342" i="20"/>
  <c r="V341" i="20" s="1"/>
  <c r="V340" i="20" s="1"/>
  <c r="U342" i="20"/>
  <c r="U341" i="20" s="1"/>
  <c r="U340" i="20" s="1"/>
  <c r="T342" i="20"/>
  <c r="T341" i="20" s="1"/>
  <c r="T340" i="20" s="1"/>
  <c r="W334" i="20"/>
  <c r="W333" i="20" s="1"/>
  <c r="W332" i="20" s="1"/>
  <c r="V334" i="20"/>
  <c r="V333" i="20" s="1"/>
  <c r="V332" i="20" s="1"/>
  <c r="U334" i="20"/>
  <c r="U333" i="20" s="1"/>
  <c r="U332" i="20" s="1"/>
  <c r="T334" i="20"/>
  <c r="T333" i="20" s="1"/>
  <c r="T332" i="20" s="1"/>
  <c r="W329" i="20"/>
  <c r="W328" i="20" s="1"/>
  <c r="W327" i="20" s="1"/>
  <c r="V329" i="20"/>
  <c r="V328" i="20" s="1"/>
  <c r="V327" i="20" s="1"/>
  <c r="U329" i="20"/>
  <c r="U328" i="20" s="1"/>
  <c r="U327" i="20" s="1"/>
  <c r="T329" i="20"/>
  <c r="T328" i="20" s="1"/>
  <c r="T327" i="20" s="1"/>
  <c r="W323" i="20"/>
  <c r="V323" i="20"/>
  <c r="V322" i="20" s="1"/>
  <c r="U323" i="20"/>
  <c r="U322" i="20" s="1"/>
  <c r="T323" i="20"/>
  <c r="T322" i="20" s="1"/>
  <c r="W322" i="20"/>
  <c r="W320" i="20"/>
  <c r="W319" i="20" s="1"/>
  <c r="W318" i="20" s="1"/>
  <c r="V320" i="20"/>
  <c r="V319" i="20" s="1"/>
  <c r="V318" i="20" s="1"/>
  <c r="U320" i="20"/>
  <c r="U319" i="20" s="1"/>
  <c r="U318" i="20" s="1"/>
  <c r="T320" i="20"/>
  <c r="T319" i="20" s="1"/>
  <c r="T318" i="20" s="1"/>
  <c r="W316" i="20"/>
  <c r="W315" i="20" s="1"/>
  <c r="W314" i="20" s="1"/>
  <c r="V316" i="20"/>
  <c r="V315" i="20" s="1"/>
  <c r="V314" i="20" s="1"/>
  <c r="U316" i="20"/>
  <c r="U315" i="20" s="1"/>
  <c r="U314" i="20" s="1"/>
  <c r="T316" i="20"/>
  <c r="T315" i="20" s="1"/>
  <c r="T314" i="20" s="1"/>
  <c r="W312" i="20"/>
  <c r="V312" i="20"/>
  <c r="U312" i="20"/>
  <c r="T312" i="20"/>
  <c r="W310" i="20"/>
  <c r="W309" i="20" s="1"/>
  <c r="W308" i="20" s="1"/>
  <c r="V310" i="20"/>
  <c r="V309" i="20" s="1"/>
  <c r="V308" i="20" s="1"/>
  <c r="U310" i="20"/>
  <c r="T310" i="20"/>
  <c r="W305" i="20"/>
  <c r="W304" i="20" s="1"/>
  <c r="W303" i="20" s="1"/>
  <c r="W302" i="20" s="1"/>
  <c r="V305" i="20"/>
  <c r="V304" i="20" s="1"/>
  <c r="V303" i="20" s="1"/>
  <c r="V302" i="20" s="1"/>
  <c r="U305" i="20"/>
  <c r="U304" i="20" s="1"/>
  <c r="U303" i="20" s="1"/>
  <c r="U302" i="20" s="1"/>
  <c r="T305" i="20"/>
  <c r="T304" i="20" s="1"/>
  <c r="T303" i="20" s="1"/>
  <c r="T302" i="20" s="1"/>
  <c r="W300" i="20"/>
  <c r="W299" i="20" s="1"/>
  <c r="W298" i="20" s="1"/>
  <c r="W297" i="20" s="1"/>
  <c r="V300" i="20"/>
  <c r="V299" i="20" s="1"/>
  <c r="V298" i="20" s="1"/>
  <c r="V297" i="20" s="1"/>
  <c r="U300" i="20"/>
  <c r="U299" i="20" s="1"/>
  <c r="U298" i="20" s="1"/>
  <c r="U297" i="20" s="1"/>
  <c r="T300" i="20"/>
  <c r="T299" i="20" s="1"/>
  <c r="T298" i="20" s="1"/>
  <c r="T297" i="20" s="1"/>
  <c r="W295" i="20"/>
  <c r="W294" i="20" s="1"/>
  <c r="W293" i="20" s="1"/>
  <c r="W292" i="20" s="1"/>
  <c r="V295" i="20"/>
  <c r="V294" i="20" s="1"/>
  <c r="V293" i="20" s="1"/>
  <c r="V292" i="20" s="1"/>
  <c r="U295" i="20"/>
  <c r="U294" i="20" s="1"/>
  <c r="U293" i="20" s="1"/>
  <c r="U292" i="20" s="1"/>
  <c r="T295" i="20"/>
  <c r="T294" i="20" s="1"/>
  <c r="T293" i="20" s="1"/>
  <c r="T292" i="20" s="1"/>
  <c r="W290" i="20"/>
  <c r="W289" i="20" s="1"/>
  <c r="W288" i="20" s="1"/>
  <c r="W287" i="20" s="1"/>
  <c r="V290" i="20"/>
  <c r="V289" i="20" s="1"/>
  <c r="V288" i="20" s="1"/>
  <c r="V287" i="20" s="1"/>
  <c r="U290" i="20"/>
  <c r="U289" i="20" s="1"/>
  <c r="U288" i="20" s="1"/>
  <c r="U287" i="20" s="1"/>
  <c r="T290" i="20"/>
  <c r="T289" i="20" s="1"/>
  <c r="T288" i="20" s="1"/>
  <c r="T287" i="20" s="1"/>
  <c r="W285" i="20"/>
  <c r="W284" i="20" s="1"/>
  <c r="W283" i="20" s="1"/>
  <c r="W282" i="20" s="1"/>
  <c r="V285" i="20"/>
  <c r="V284" i="20" s="1"/>
  <c r="V283" i="20" s="1"/>
  <c r="V282" i="20" s="1"/>
  <c r="U285" i="20"/>
  <c r="U284" i="20" s="1"/>
  <c r="U283" i="20" s="1"/>
  <c r="U282" i="20" s="1"/>
  <c r="T285" i="20"/>
  <c r="T284" i="20" s="1"/>
  <c r="T283" i="20" s="1"/>
  <c r="T282" i="20" s="1"/>
  <c r="W280" i="20"/>
  <c r="V280" i="20"/>
  <c r="V279" i="20" s="1"/>
  <c r="U280" i="20"/>
  <c r="U279" i="20" s="1"/>
  <c r="T280" i="20"/>
  <c r="T279" i="20" s="1"/>
  <c r="W279" i="20"/>
  <c r="W277" i="20"/>
  <c r="V277" i="20"/>
  <c r="U277" i="20"/>
  <c r="U276" i="20" s="1"/>
  <c r="T277" i="20"/>
  <c r="T276" i="20" s="1"/>
  <c r="W276" i="20"/>
  <c r="V276" i="20"/>
  <c r="W273" i="20"/>
  <c r="W272" i="20" s="1"/>
  <c r="V273" i="20"/>
  <c r="V272" i="20" s="1"/>
  <c r="U273" i="20"/>
  <c r="U272" i="20" s="1"/>
  <c r="T273" i="20"/>
  <c r="T272" i="20" s="1"/>
  <c r="W269" i="20"/>
  <c r="W268" i="20" s="1"/>
  <c r="V269" i="20"/>
  <c r="V268" i="20" s="1"/>
  <c r="U269" i="20"/>
  <c r="U268" i="20" s="1"/>
  <c r="T269" i="20"/>
  <c r="T268" i="20" s="1"/>
  <c r="W265" i="20"/>
  <c r="W264" i="20" s="1"/>
  <c r="W263" i="20" s="1"/>
  <c r="V265" i="20"/>
  <c r="V264" i="20" s="1"/>
  <c r="V263" i="20" s="1"/>
  <c r="U265" i="20"/>
  <c r="U264" i="20" s="1"/>
  <c r="U263" i="20" s="1"/>
  <c r="T265" i="20"/>
  <c r="T264" i="20" s="1"/>
  <c r="T263" i="20" s="1"/>
  <c r="W261" i="20"/>
  <c r="W260" i="20" s="1"/>
  <c r="V261" i="20"/>
  <c r="V260" i="20" s="1"/>
  <c r="U261" i="20"/>
  <c r="U260" i="20" s="1"/>
  <c r="T261" i="20"/>
  <c r="T260" i="20" s="1"/>
  <c r="W258" i="20"/>
  <c r="W257" i="20" s="1"/>
  <c r="V258" i="20"/>
  <c r="V257" i="20" s="1"/>
  <c r="U258" i="20"/>
  <c r="U257" i="20" s="1"/>
  <c r="T258" i="20"/>
  <c r="T257" i="20" s="1"/>
  <c r="W254" i="20"/>
  <c r="W253" i="20" s="1"/>
  <c r="V254" i="20"/>
  <c r="V253" i="20" s="1"/>
  <c r="U254" i="20"/>
  <c r="U253" i="20" s="1"/>
  <c r="T254" i="20"/>
  <c r="T253" i="20" s="1"/>
  <c r="W251" i="20"/>
  <c r="W250" i="20" s="1"/>
  <c r="V251" i="20"/>
  <c r="V250" i="20" s="1"/>
  <c r="U251" i="20"/>
  <c r="U250" i="20" s="1"/>
  <c r="T251" i="20"/>
  <c r="T250" i="20" s="1"/>
  <c r="W248" i="20"/>
  <c r="W247" i="20" s="1"/>
  <c r="V248" i="20"/>
  <c r="V247" i="20" s="1"/>
  <c r="U248" i="20"/>
  <c r="U247" i="20" s="1"/>
  <c r="T248" i="20"/>
  <c r="T247" i="20" s="1"/>
  <c r="W244" i="20"/>
  <c r="W243" i="20" s="1"/>
  <c r="V244" i="20"/>
  <c r="V243" i="20" s="1"/>
  <c r="U244" i="20"/>
  <c r="U243" i="20" s="1"/>
  <c r="T244" i="20"/>
  <c r="T243" i="20" s="1"/>
  <c r="W240" i="20"/>
  <c r="W239" i="20" s="1"/>
  <c r="V240" i="20"/>
  <c r="V239" i="20" s="1"/>
  <c r="U240" i="20"/>
  <c r="U239" i="20" s="1"/>
  <c r="T240" i="20"/>
  <c r="T239" i="20" s="1"/>
  <c r="W236" i="20"/>
  <c r="W235" i="20" s="1"/>
  <c r="W234" i="20" s="1"/>
  <c r="V236" i="20"/>
  <c r="V235" i="20" s="1"/>
  <c r="V234" i="20" s="1"/>
  <c r="U236" i="20"/>
  <c r="U235" i="20" s="1"/>
  <c r="U234" i="20" s="1"/>
  <c r="T236" i="20"/>
  <c r="T235" i="20" s="1"/>
  <c r="T234" i="20" s="1"/>
  <c r="W232" i="20"/>
  <c r="W231" i="20" s="1"/>
  <c r="W230" i="20" s="1"/>
  <c r="V232" i="20"/>
  <c r="V231" i="20" s="1"/>
  <c r="V230" i="20" s="1"/>
  <c r="U232" i="20"/>
  <c r="U231" i="20" s="1"/>
  <c r="U230" i="20" s="1"/>
  <c r="T232" i="20"/>
  <c r="T231" i="20" s="1"/>
  <c r="T230" i="20" s="1"/>
  <c r="W227" i="20"/>
  <c r="W226" i="20" s="1"/>
  <c r="V227" i="20"/>
  <c r="V226" i="20" s="1"/>
  <c r="U227" i="20"/>
  <c r="U226" i="20" s="1"/>
  <c r="T227" i="20"/>
  <c r="T226" i="20" s="1"/>
  <c r="W224" i="20"/>
  <c r="W223" i="20" s="1"/>
  <c r="V224" i="20"/>
  <c r="V223" i="20" s="1"/>
  <c r="U224" i="20"/>
  <c r="U223" i="20" s="1"/>
  <c r="T224" i="20"/>
  <c r="T223" i="20" s="1"/>
  <c r="W220" i="20"/>
  <c r="W219" i="20" s="1"/>
  <c r="V220" i="20"/>
  <c r="V219" i="20" s="1"/>
  <c r="U220" i="20"/>
  <c r="U219" i="20" s="1"/>
  <c r="T220" i="20"/>
  <c r="T219" i="20" s="1"/>
  <c r="W216" i="20"/>
  <c r="W215" i="20" s="1"/>
  <c r="V216" i="20"/>
  <c r="V215" i="20" s="1"/>
  <c r="U216" i="20"/>
  <c r="U215" i="20" s="1"/>
  <c r="T216" i="20"/>
  <c r="T215" i="20" s="1"/>
  <c r="W213" i="20"/>
  <c r="W212" i="20" s="1"/>
  <c r="V213" i="20"/>
  <c r="V212" i="20" s="1"/>
  <c r="U213" i="20"/>
  <c r="U212" i="20" s="1"/>
  <c r="T213" i="20"/>
  <c r="T212" i="20" s="1"/>
  <c r="W209" i="20"/>
  <c r="W208" i="20" s="1"/>
  <c r="W207" i="20" s="1"/>
  <c r="V209" i="20"/>
  <c r="V208" i="20" s="1"/>
  <c r="V207" i="20" s="1"/>
  <c r="U209" i="20"/>
  <c r="U208" i="20" s="1"/>
  <c r="U207" i="20" s="1"/>
  <c r="T209" i="20"/>
  <c r="T208" i="20" s="1"/>
  <c r="T207" i="20" s="1"/>
  <c r="W205" i="20"/>
  <c r="W204" i="20" s="1"/>
  <c r="W203" i="20" s="1"/>
  <c r="V205" i="20"/>
  <c r="V204" i="20" s="1"/>
  <c r="V203" i="20" s="1"/>
  <c r="U205" i="20"/>
  <c r="U204" i="20" s="1"/>
  <c r="U203" i="20" s="1"/>
  <c r="T205" i="20"/>
  <c r="T204" i="20" s="1"/>
  <c r="T203" i="20" s="1"/>
  <c r="W201" i="20"/>
  <c r="V201" i="20"/>
  <c r="U201" i="20"/>
  <c r="U200" i="20" s="1"/>
  <c r="U199" i="20" s="1"/>
  <c r="T201" i="20"/>
  <c r="T200" i="20" s="1"/>
  <c r="T199" i="20" s="1"/>
  <c r="W200" i="20"/>
  <c r="W199" i="20" s="1"/>
  <c r="V200" i="20"/>
  <c r="V199" i="20" s="1"/>
  <c r="W196" i="20"/>
  <c r="W195" i="20" s="1"/>
  <c r="W194" i="20" s="1"/>
  <c r="V196" i="20"/>
  <c r="V195" i="20" s="1"/>
  <c r="V194" i="20" s="1"/>
  <c r="U196" i="20"/>
  <c r="U195" i="20" s="1"/>
  <c r="U194" i="20" s="1"/>
  <c r="T196" i="20"/>
  <c r="T195" i="20" s="1"/>
  <c r="T194" i="20" s="1"/>
  <c r="W192" i="20"/>
  <c r="W191" i="20" s="1"/>
  <c r="W190" i="20" s="1"/>
  <c r="V192" i="20"/>
  <c r="V191" i="20" s="1"/>
  <c r="V190" i="20" s="1"/>
  <c r="U192" i="20"/>
  <c r="U191" i="20" s="1"/>
  <c r="U190" i="20" s="1"/>
  <c r="T192" i="20"/>
  <c r="T191" i="20" s="1"/>
  <c r="T190" i="20" s="1"/>
  <c r="W188" i="20"/>
  <c r="W187" i="20" s="1"/>
  <c r="W186" i="20" s="1"/>
  <c r="V188" i="20"/>
  <c r="V187" i="20" s="1"/>
  <c r="V186" i="20" s="1"/>
  <c r="U188" i="20"/>
  <c r="U187" i="20" s="1"/>
  <c r="U186" i="20" s="1"/>
  <c r="T188" i="20"/>
  <c r="T187" i="20" s="1"/>
  <c r="T186" i="20" s="1"/>
  <c r="W182" i="20"/>
  <c r="W181" i="20" s="1"/>
  <c r="V182" i="20"/>
  <c r="V181" i="20" s="1"/>
  <c r="U182" i="20"/>
  <c r="U181" i="20" s="1"/>
  <c r="T182" i="20"/>
  <c r="T181" i="20" s="1"/>
  <c r="W178" i="20"/>
  <c r="W177" i="20" s="1"/>
  <c r="V178" i="20"/>
  <c r="V177" i="20" s="1"/>
  <c r="U178" i="20"/>
  <c r="U177" i="20" s="1"/>
  <c r="T178" i="20"/>
  <c r="T177" i="20" s="1"/>
  <c r="W173" i="20"/>
  <c r="W172" i="20" s="1"/>
  <c r="V173" i="20"/>
  <c r="V172" i="20" s="1"/>
  <c r="U173" i="20"/>
  <c r="U172" i="20" s="1"/>
  <c r="T173" i="20"/>
  <c r="T172" i="20" s="1"/>
  <c r="W169" i="20"/>
  <c r="V169" i="20"/>
  <c r="V168" i="20" s="1"/>
  <c r="V167" i="20" s="1"/>
  <c r="U169" i="20"/>
  <c r="U168" i="20" s="1"/>
  <c r="U167" i="20" s="1"/>
  <c r="T169" i="20"/>
  <c r="T168" i="20" s="1"/>
  <c r="T167" i="20" s="1"/>
  <c r="W168" i="20"/>
  <c r="W167" i="20" s="1"/>
  <c r="W165" i="20"/>
  <c r="W164" i="20" s="1"/>
  <c r="V165" i="20"/>
  <c r="V164" i="20" s="1"/>
  <c r="U165" i="20"/>
  <c r="U164" i="20" s="1"/>
  <c r="U163" i="20" s="1"/>
  <c r="T165" i="20"/>
  <c r="T164" i="20" s="1"/>
  <c r="W157" i="20"/>
  <c r="W156" i="20" s="1"/>
  <c r="W155" i="20" s="1"/>
  <c r="V157" i="20"/>
  <c r="V156" i="20" s="1"/>
  <c r="V155" i="20" s="1"/>
  <c r="U157" i="20"/>
  <c r="U156" i="20" s="1"/>
  <c r="U155" i="20" s="1"/>
  <c r="T157" i="20"/>
  <c r="T156" i="20" s="1"/>
  <c r="T155" i="20" s="1"/>
  <c r="W153" i="20"/>
  <c r="W152" i="20" s="1"/>
  <c r="W151" i="20" s="1"/>
  <c r="V153" i="20"/>
  <c r="V152" i="20" s="1"/>
  <c r="U153" i="20"/>
  <c r="U152" i="20" s="1"/>
  <c r="U151" i="20" s="1"/>
  <c r="T153" i="20"/>
  <c r="T152" i="20" s="1"/>
  <c r="T151" i="20" s="1"/>
  <c r="W150" i="20"/>
  <c r="V150" i="20"/>
  <c r="U150" i="20"/>
  <c r="T150" i="20"/>
  <c r="W145" i="20"/>
  <c r="W144" i="20" s="1"/>
  <c r="W143" i="20" s="1"/>
  <c r="V145" i="20"/>
  <c r="V144" i="20" s="1"/>
  <c r="V143" i="20" s="1"/>
  <c r="U145" i="20"/>
  <c r="U144" i="20" s="1"/>
  <c r="U143" i="20" s="1"/>
  <c r="T145" i="20"/>
  <c r="T144" i="20" s="1"/>
  <c r="W141" i="20"/>
  <c r="W140" i="20" s="1"/>
  <c r="W139" i="20" s="1"/>
  <c r="V141" i="20"/>
  <c r="V140" i="20" s="1"/>
  <c r="V139" i="20" s="1"/>
  <c r="U141" i="20"/>
  <c r="U140" i="20" s="1"/>
  <c r="U139" i="20" s="1"/>
  <c r="T141" i="20"/>
  <c r="T140" i="20" s="1"/>
  <c r="T139" i="20" s="1"/>
  <c r="W133" i="20"/>
  <c r="W132" i="20" s="1"/>
  <c r="W131" i="20" s="1"/>
  <c r="V133" i="20"/>
  <c r="V132" i="20" s="1"/>
  <c r="V131" i="20" s="1"/>
  <c r="U133" i="20"/>
  <c r="U132" i="20" s="1"/>
  <c r="U131" i="20" s="1"/>
  <c r="T133" i="20"/>
  <c r="T132" i="20" s="1"/>
  <c r="T131" i="20" s="1"/>
  <c r="W129" i="20"/>
  <c r="W128" i="20" s="1"/>
  <c r="W127" i="20" s="1"/>
  <c r="V129" i="20"/>
  <c r="V128" i="20" s="1"/>
  <c r="V127" i="20" s="1"/>
  <c r="U129" i="20"/>
  <c r="U128" i="20" s="1"/>
  <c r="U127" i="20" s="1"/>
  <c r="T129" i="20"/>
  <c r="T128" i="20" s="1"/>
  <c r="T127" i="20" s="1"/>
  <c r="W125" i="20"/>
  <c r="W124" i="20" s="1"/>
  <c r="V125" i="20"/>
  <c r="V124" i="20" s="1"/>
  <c r="U125" i="20"/>
  <c r="U124" i="20" s="1"/>
  <c r="T125" i="20"/>
  <c r="T124" i="20" s="1"/>
  <c r="W120" i="20"/>
  <c r="W119" i="20" s="1"/>
  <c r="V120" i="20"/>
  <c r="V119" i="20" s="1"/>
  <c r="U120" i="20"/>
  <c r="U119" i="20" s="1"/>
  <c r="T120" i="20"/>
  <c r="T119" i="20" s="1"/>
  <c r="W116" i="20"/>
  <c r="W115" i="20" s="1"/>
  <c r="V116" i="20"/>
  <c r="V115" i="20" s="1"/>
  <c r="U116" i="20"/>
  <c r="U115" i="20" s="1"/>
  <c r="T116" i="20"/>
  <c r="T115" i="20" s="1"/>
  <c r="W113" i="20"/>
  <c r="W112" i="20" s="1"/>
  <c r="V113" i="20"/>
  <c r="V112" i="20" s="1"/>
  <c r="U113" i="20"/>
  <c r="U112" i="20" s="1"/>
  <c r="T113" i="20"/>
  <c r="T112" i="20" s="1"/>
  <c r="W108" i="20"/>
  <c r="W107" i="20" s="1"/>
  <c r="V108" i="20"/>
  <c r="V107" i="20" s="1"/>
  <c r="U108" i="20"/>
  <c r="U107" i="20" s="1"/>
  <c r="T108" i="20"/>
  <c r="T107" i="20" s="1"/>
  <c r="W102" i="20"/>
  <c r="W101" i="20" s="1"/>
  <c r="W100" i="20" s="1"/>
  <c r="V102" i="20"/>
  <c r="V101" i="20" s="1"/>
  <c r="V100" i="20" s="1"/>
  <c r="U102" i="20"/>
  <c r="U101" i="20" s="1"/>
  <c r="U100" i="20" s="1"/>
  <c r="T102" i="20"/>
  <c r="T101" i="20" s="1"/>
  <c r="T100" i="20" s="1"/>
  <c r="W98" i="20"/>
  <c r="W97" i="20" s="1"/>
  <c r="W96" i="20" s="1"/>
  <c r="V98" i="20"/>
  <c r="V97" i="20" s="1"/>
  <c r="V96" i="20" s="1"/>
  <c r="U98" i="20"/>
  <c r="U97" i="20" s="1"/>
  <c r="U96" i="20" s="1"/>
  <c r="T98" i="20"/>
  <c r="T97" i="20" s="1"/>
  <c r="T96" i="20" s="1"/>
  <c r="W94" i="20"/>
  <c r="W93" i="20" s="1"/>
  <c r="W92" i="20" s="1"/>
  <c r="V94" i="20"/>
  <c r="V93" i="20" s="1"/>
  <c r="V92" i="20" s="1"/>
  <c r="U94" i="20"/>
  <c r="U93" i="20" s="1"/>
  <c r="U92" i="20" s="1"/>
  <c r="T94" i="20"/>
  <c r="T93" i="20" s="1"/>
  <c r="T92" i="20" s="1"/>
  <c r="W90" i="20"/>
  <c r="W89" i="20" s="1"/>
  <c r="V90" i="20"/>
  <c r="V89" i="20" s="1"/>
  <c r="U90" i="20"/>
  <c r="U89" i="20" s="1"/>
  <c r="T90" i="20"/>
  <c r="T89" i="20" s="1"/>
  <c r="W85" i="20"/>
  <c r="W84" i="20" s="1"/>
  <c r="V85" i="20"/>
  <c r="V84" i="20" s="1"/>
  <c r="U85" i="20"/>
  <c r="U84" i="20" s="1"/>
  <c r="T85" i="20"/>
  <c r="T84" i="20" s="1"/>
  <c r="W81" i="20"/>
  <c r="W80" i="20" s="1"/>
  <c r="V81" i="20"/>
  <c r="V80" i="20" s="1"/>
  <c r="U81" i="20"/>
  <c r="U80" i="20" s="1"/>
  <c r="T81" i="20"/>
  <c r="T80" i="20" s="1"/>
  <c r="W77" i="20"/>
  <c r="W76" i="20" s="1"/>
  <c r="V77" i="20"/>
  <c r="V76" i="20" s="1"/>
  <c r="U77" i="20"/>
  <c r="U76" i="20" s="1"/>
  <c r="T77" i="20"/>
  <c r="T76" i="20" s="1"/>
  <c r="W73" i="20"/>
  <c r="V73" i="20"/>
  <c r="U73" i="20"/>
  <c r="T73" i="20"/>
  <c r="W71" i="20"/>
  <c r="W70" i="20" s="1"/>
  <c r="W69" i="20" s="1"/>
  <c r="V71" i="20"/>
  <c r="V70" i="20" s="1"/>
  <c r="V69" i="20" s="1"/>
  <c r="U71" i="20"/>
  <c r="T71" i="20"/>
  <c r="T70" i="20" s="1"/>
  <c r="T69" i="20" s="1"/>
  <c r="W67" i="20"/>
  <c r="W66" i="20" s="1"/>
  <c r="W65" i="20" s="1"/>
  <c r="V67" i="20"/>
  <c r="V66" i="20" s="1"/>
  <c r="V65" i="20" s="1"/>
  <c r="U67" i="20"/>
  <c r="U66" i="20" s="1"/>
  <c r="U65" i="20" s="1"/>
  <c r="T67" i="20"/>
  <c r="T66" i="20" s="1"/>
  <c r="T65" i="20" s="1"/>
  <c r="W63" i="20"/>
  <c r="W62" i="20" s="1"/>
  <c r="V63" i="20"/>
  <c r="V62" i="20" s="1"/>
  <c r="U63" i="20"/>
  <c r="U62" i="20" s="1"/>
  <c r="T63" i="20"/>
  <c r="T62" i="20" s="1"/>
  <c r="W58" i="20"/>
  <c r="W57" i="20" s="1"/>
  <c r="V58" i="20"/>
  <c r="V57" i="20" s="1"/>
  <c r="U58" i="20"/>
  <c r="U57" i="20" s="1"/>
  <c r="T58" i="20"/>
  <c r="T57" i="20" s="1"/>
  <c r="W54" i="20"/>
  <c r="W53" i="20" s="1"/>
  <c r="W52" i="20" s="1"/>
  <c r="V54" i="20"/>
  <c r="V53" i="20" s="1"/>
  <c r="V52" i="20" s="1"/>
  <c r="U54" i="20"/>
  <c r="U53" i="20" s="1"/>
  <c r="U52" i="20" s="1"/>
  <c r="T54" i="20"/>
  <c r="T53" i="20" s="1"/>
  <c r="T52" i="20" s="1"/>
  <c r="W50" i="20"/>
  <c r="W49" i="20" s="1"/>
  <c r="W48" i="20" s="1"/>
  <c r="V50" i="20"/>
  <c r="V49" i="20" s="1"/>
  <c r="V48" i="20" s="1"/>
  <c r="U50" i="20"/>
  <c r="U49" i="20" s="1"/>
  <c r="U48" i="20" s="1"/>
  <c r="T50" i="20"/>
  <c r="T49" i="20" s="1"/>
  <c r="T48" i="20" s="1"/>
  <c r="W46" i="20"/>
  <c r="W45" i="20" s="1"/>
  <c r="W44" i="20" s="1"/>
  <c r="V46" i="20"/>
  <c r="V45" i="20" s="1"/>
  <c r="V44" i="20" s="1"/>
  <c r="U46" i="20"/>
  <c r="U45" i="20" s="1"/>
  <c r="U44" i="20" s="1"/>
  <c r="T46" i="20"/>
  <c r="T45" i="20" s="1"/>
  <c r="T44" i="20" s="1"/>
  <c r="W42" i="20"/>
  <c r="W41" i="20" s="1"/>
  <c r="W40" i="20" s="1"/>
  <c r="V42" i="20"/>
  <c r="V41" i="20" s="1"/>
  <c r="V40" i="20" s="1"/>
  <c r="U42" i="20"/>
  <c r="U41" i="20" s="1"/>
  <c r="U40" i="20" s="1"/>
  <c r="T42" i="20"/>
  <c r="T41" i="20" s="1"/>
  <c r="T40" i="20" s="1"/>
  <c r="W38" i="20"/>
  <c r="W37" i="20" s="1"/>
  <c r="V38" i="20"/>
  <c r="V37" i="20" s="1"/>
  <c r="U38" i="20"/>
  <c r="U37" i="20" s="1"/>
  <c r="T38" i="20"/>
  <c r="T37" i="20" s="1"/>
  <c r="W33" i="20"/>
  <c r="W32" i="20" s="1"/>
  <c r="V33" i="20"/>
  <c r="V32" i="20" s="1"/>
  <c r="U33" i="20"/>
  <c r="U32" i="20" s="1"/>
  <c r="T33" i="20"/>
  <c r="T32" i="20" s="1"/>
  <c r="W29" i="20"/>
  <c r="W28" i="20" s="1"/>
  <c r="V29" i="20"/>
  <c r="V28" i="20" s="1"/>
  <c r="U29" i="20"/>
  <c r="U28" i="20" s="1"/>
  <c r="T29" i="20"/>
  <c r="T28" i="20" s="1"/>
  <c r="W24" i="20"/>
  <c r="W23" i="20" s="1"/>
  <c r="V24" i="20"/>
  <c r="V23" i="20" s="1"/>
  <c r="U24" i="20"/>
  <c r="U23" i="20" s="1"/>
  <c r="Y914" i="20"/>
  <c r="Y913" i="20" s="1"/>
  <c r="X914" i="20"/>
  <c r="X913" i="20" s="1"/>
  <c r="Y911" i="20"/>
  <c r="Y910" i="20" s="1"/>
  <c r="X911" i="20"/>
  <c r="X910" i="20" s="1"/>
  <c r="Y907" i="20"/>
  <c r="Y903" i="20" s="1"/>
  <c r="Y902" i="20" s="1"/>
  <c r="X907" i="20"/>
  <c r="X903" i="20" s="1"/>
  <c r="X902" i="20" s="1"/>
  <c r="Y900" i="20"/>
  <c r="Y899" i="20" s="1"/>
  <c r="Y898" i="20" s="1"/>
  <c r="X900" i="20"/>
  <c r="X899" i="20" s="1"/>
  <c r="X898" i="20" s="1"/>
  <c r="Y896" i="20"/>
  <c r="Y895" i="20" s="1"/>
  <c r="Y894" i="20" s="1"/>
  <c r="X896" i="20"/>
  <c r="X895" i="20" s="1"/>
  <c r="X894" i="20" s="1"/>
  <c r="Y892" i="20"/>
  <c r="Y891" i="20" s="1"/>
  <c r="Y890" i="20" s="1"/>
  <c r="X892" i="20"/>
  <c r="X891" i="20" s="1"/>
  <c r="X890" i="20" s="1"/>
  <c r="Y885" i="20"/>
  <c r="Y884" i="20" s="1"/>
  <c r="Y883" i="20" s="1"/>
  <c r="Y882" i="20" s="1"/>
  <c r="X885" i="20"/>
  <c r="X884" i="20" s="1"/>
  <c r="X883" i="20" s="1"/>
  <c r="X882" i="20" s="1"/>
  <c r="Y880" i="20"/>
  <c r="Y879" i="20" s="1"/>
  <c r="X880" i="20"/>
  <c r="X879" i="20" s="1"/>
  <c r="Y875" i="20"/>
  <c r="Y874" i="20" s="1"/>
  <c r="X875" i="20"/>
  <c r="X874" i="20" s="1"/>
  <c r="Y870" i="20"/>
  <c r="Y869" i="20" s="1"/>
  <c r="Y868" i="20" s="1"/>
  <c r="Y867" i="20" s="1"/>
  <c r="X870" i="20"/>
  <c r="X869" i="20" s="1"/>
  <c r="X868" i="20" s="1"/>
  <c r="X867" i="20" s="1"/>
  <c r="Y863" i="20"/>
  <c r="Y862" i="20" s="1"/>
  <c r="Y861" i="20" s="1"/>
  <c r="Y860" i="20" s="1"/>
  <c r="X863" i="20"/>
  <c r="X862" i="20" s="1"/>
  <c r="X861" i="20" s="1"/>
  <c r="X860" i="20" s="1"/>
  <c r="Y856" i="20"/>
  <c r="Y855" i="20" s="1"/>
  <c r="Y854" i="20" s="1"/>
  <c r="Y853" i="20" s="1"/>
  <c r="X856" i="20"/>
  <c r="X855" i="20" s="1"/>
  <c r="X854" i="20" s="1"/>
  <c r="X853" i="20" s="1"/>
  <c r="Y850" i="20"/>
  <c r="Y849" i="20" s="1"/>
  <c r="Y848" i="20" s="1"/>
  <c r="Y847" i="20" s="1"/>
  <c r="X850" i="20"/>
  <c r="X849" i="20" s="1"/>
  <c r="X848" i="20" s="1"/>
  <c r="X847" i="20" s="1"/>
  <c r="Y844" i="20"/>
  <c r="Y843" i="20" s="1"/>
  <c r="Y842" i="20" s="1"/>
  <c r="Y841" i="20" s="1"/>
  <c r="X844" i="20"/>
  <c r="X843" i="20" s="1"/>
  <c r="X842" i="20" s="1"/>
  <c r="X841" i="20" s="1"/>
  <c r="Y838" i="20"/>
  <c r="Y837" i="20" s="1"/>
  <c r="Y836" i="20" s="1"/>
  <c r="Y835" i="20" s="1"/>
  <c r="X838" i="20"/>
  <c r="X837" i="20" s="1"/>
  <c r="X836" i="20" s="1"/>
  <c r="X835" i="20" s="1"/>
  <c r="Y832" i="20"/>
  <c r="Y831" i="20" s="1"/>
  <c r="Y830" i="20" s="1"/>
  <c r="X832" i="20"/>
  <c r="X831" i="20" s="1"/>
  <c r="X830" i="20" s="1"/>
  <c r="Y828" i="20"/>
  <c r="Y827" i="20" s="1"/>
  <c r="X828" i="20"/>
  <c r="X827" i="20" s="1"/>
  <c r="Y825" i="20"/>
  <c r="Y824" i="20" s="1"/>
  <c r="X825" i="20"/>
  <c r="X824" i="20" s="1"/>
  <c r="Y815" i="20"/>
  <c r="Y814" i="20" s="1"/>
  <c r="X815" i="20"/>
  <c r="X814" i="20" s="1"/>
  <c r="Y812" i="20"/>
  <c r="Y811" i="20" s="1"/>
  <c r="X812" i="20"/>
  <c r="X811" i="20" s="1"/>
  <c r="Y804" i="20"/>
  <c r="Y803" i="20" s="1"/>
  <c r="X804" i="20"/>
  <c r="X803" i="20" s="1"/>
  <c r="Y801" i="20"/>
  <c r="Y800" i="20" s="1"/>
  <c r="X801" i="20"/>
  <c r="X800" i="20" s="1"/>
  <c r="Y797" i="20"/>
  <c r="Y796" i="20" s="1"/>
  <c r="X797" i="20"/>
  <c r="X796" i="20" s="1"/>
  <c r="Y794" i="20"/>
  <c r="Y793" i="20" s="1"/>
  <c r="X794" i="20"/>
  <c r="X793" i="20" s="1"/>
  <c r="Y790" i="20"/>
  <c r="Y789" i="20" s="1"/>
  <c r="X790" i="20"/>
  <c r="X789" i="20" s="1"/>
  <c r="Y787" i="20"/>
  <c r="Y786" i="20" s="1"/>
  <c r="X787" i="20"/>
  <c r="X786" i="20" s="1"/>
  <c r="Y780" i="20"/>
  <c r="Y779" i="20" s="1"/>
  <c r="Y778" i="20" s="1"/>
  <c r="Y777" i="20" s="1"/>
  <c r="Y776" i="20" s="1"/>
  <c r="Y775" i="20" s="1"/>
  <c r="X780" i="20"/>
  <c r="X779" i="20" s="1"/>
  <c r="X778" i="20" s="1"/>
  <c r="X777" i="20" s="1"/>
  <c r="X776" i="20" s="1"/>
  <c r="X775" i="20" s="1"/>
  <c r="Y773" i="20"/>
  <c r="Y772" i="20" s="1"/>
  <c r="Y771" i="20" s="1"/>
  <c r="Y770" i="20" s="1"/>
  <c r="Y769" i="20" s="1"/>
  <c r="Y768" i="20" s="1"/>
  <c r="Y767" i="20" s="1"/>
  <c r="X773" i="20"/>
  <c r="X772" i="20" s="1"/>
  <c r="X771" i="20" s="1"/>
  <c r="X770" i="20" s="1"/>
  <c r="X769" i="20" s="1"/>
  <c r="X768" i="20" s="1"/>
  <c r="X767" i="20" s="1"/>
  <c r="Y765" i="20"/>
  <c r="Y764" i="20" s="1"/>
  <c r="Y763" i="20" s="1"/>
  <c r="X765" i="20"/>
  <c r="X764" i="20" s="1"/>
  <c r="X763" i="20" s="1"/>
  <c r="Y760" i="20"/>
  <c r="Y759" i="20" s="1"/>
  <c r="Y758" i="20" s="1"/>
  <c r="X760" i="20"/>
  <c r="X759" i="20" s="1"/>
  <c r="X758" i="20" s="1"/>
  <c r="Y756" i="20"/>
  <c r="Y755" i="20" s="1"/>
  <c r="Y754" i="20" s="1"/>
  <c r="X756" i="20"/>
  <c r="X755" i="20" s="1"/>
  <c r="X754" i="20" s="1"/>
  <c r="Y752" i="20"/>
  <c r="Y751" i="20" s="1"/>
  <c r="X752" i="20"/>
  <c r="X751" i="20" s="1"/>
  <c r="Y748" i="20"/>
  <c r="Y747" i="20" s="1"/>
  <c r="X748" i="20"/>
  <c r="X747" i="20" s="1"/>
  <c r="Y741" i="20"/>
  <c r="Y740" i="20" s="1"/>
  <c r="Y739" i="20" s="1"/>
  <c r="Y738" i="20" s="1"/>
  <c r="Y737" i="20" s="1"/>
  <c r="Y736" i="20" s="1"/>
  <c r="X741" i="20"/>
  <c r="X740" i="20" s="1"/>
  <c r="X739" i="20" s="1"/>
  <c r="X738" i="20" s="1"/>
  <c r="X737" i="20" s="1"/>
  <c r="X736" i="20" s="1"/>
  <c r="Y734" i="20"/>
  <c r="Y733" i="20" s="1"/>
  <c r="Y732" i="20" s="1"/>
  <c r="X734" i="20"/>
  <c r="X733" i="20" s="1"/>
  <c r="X732" i="20" s="1"/>
  <c r="Y730" i="20"/>
  <c r="Y729" i="20" s="1"/>
  <c r="Y728" i="20" s="1"/>
  <c r="X730" i="20"/>
  <c r="X729" i="20" s="1"/>
  <c r="X728" i="20" s="1"/>
  <c r="Y723" i="20"/>
  <c r="Y722" i="20" s="1"/>
  <c r="Y721" i="20" s="1"/>
  <c r="X723" i="20"/>
  <c r="X722" i="20" s="1"/>
  <c r="X721" i="20" s="1"/>
  <c r="Y719" i="20"/>
  <c r="Y718" i="20" s="1"/>
  <c r="X719" i="20"/>
  <c r="X718" i="20" s="1"/>
  <c r="Y716" i="20"/>
  <c r="Y715" i="20" s="1"/>
  <c r="X716" i="20"/>
  <c r="X715" i="20" s="1"/>
  <c r="Y711" i="20"/>
  <c r="Y710" i="20" s="1"/>
  <c r="X711" i="20"/>
  <c r="X710" i="20" s="1"/>
  <c r="Y704" i="20"/>
  <c r="Y703" i="20" s="1"/>
  <c r="Y702" i="20" s="1"/>
  <c r="X704" i="20"/>
  <c r="X703" i="20" s="1"/>
  <c r="X702" i="20" s="1"/>
  <c r="Y696" i="20"/>
  <c r="Y695" i="20" s="1"/>
  <c r="Y694" i="20" s="1"/>
  <c r="X696" i="20"/>
  <c r="X695" i="20" s="1"/>
  <c r="X694" i="20" s="1"/>
  <c r="Y692" i="20"/>
  <c r="Y691" i="20" s="1"/>
  <c r="Y690" i="20" s="1"/>
  <c r="X692" i="20"/>
  <c r="X691" i="20" s="1"/>
  <c r="X690" i="20" s="1"/>
  <c r="Y688" i="20"/>
  <c r="Y687" i="20" s="1"/>
  <c r="Y686" i="20" s="1"/>
  <c r="X688" i="20"/>
  <c r="X687" i="20" s="1"/>
  <c r="X686" i="20" s="1"/>
  <c r="Y684" i="20"/>
  <c r="Y683" i="20" s="1"/>
  <c r="Y682" i="20" s="1"/>
  <c r="X684" i="20"/>
  <c r="X683" i="20" s="1"/>
  <c r="X682" i="20" s="1"/>
  <c r="Y680" i="20"/>
  <c r="Y679" i="20" s="1"/>
  <c r="Y678" i="20" s="1"/>
  <c r="X680" i="20"/>
  <c r="X679" i="20" s="1"/>
  <c r="X678" i="20" s="1"/>
  <c r="Y676" i="20"/>
  <c r="Y675" i="20" s="1"/>
  <c r="Y674" i="20" s="1"/>
  <c r="X676" i="20"/>
  <c r="X675" i="20" s="1"/>
  <c r="X674" i="20" s="1"/>
  <c r="Y672" i="20"/>
  <c r="Y671" i="20" s="1"/>
  <c r="Y670" i="20" s="1"/>
  <c r="X672" i="20"/>
  <c r="X671" i="20" s="1"/>
  <c r="X670" i="20" s="1"/>
  <c r="Y668" i="20"/>
  <c r="Y667" i="20" s="1"/>
  <c r="Y666" i="20" s="1"/>
  <c r="X668" i="20"/>
  <c r="X667" i="20" s="1"/>
  <c r="X666" i="20" s="1"/>
  <c r="Y664" i="20"/>
  <c r="Y663" i="20" s="1"/>
  <c r="X664" i="20"/>
  <c r="X663" i="20" s="1"/>
  <c r="Y661" i="20"/>
  <c r="Y660" i="20" s="1"/>
  <c r="X661" i="20"/>
  <c r="X660" i="20" s="1"/>
  <c r="Y658" i="20"/>
  <c r="Y657" i="20" s="1"/>
  <c r="X658" i="20"/>
  <c r="X657" i="20" s="1"/>
  <c r="Y651" i="20"/>
  <c r="Y650" i="20" s="1"/>
  <c r="X651" i="20"/>
  <c r="X650" i="20" s="1"/>
  <c r="Y646" i="20"/>
  <c r="Y645" i="20" s="1"/>
  <c r="X646" i="20"/>
  <c r="X645" i="20" s="1"/>
  <c r="Y640" i="20"/>
  <c r="Y639" i="20" s="1"/>
  <c r="Y638" i="20" s="1"/>
  <c r="Y637" i="20" s="1"/>
  <c r="Y636" i="20" s="1"/>
  <c r="X640" i="20"/>
  <c r="X639" i="20" s="1"/>
  <c r="X638" i="20" s="1"/>
  <c r="X637" i="20" s="1"/>
  <c r="X636" i="20" s="1"/>
  <c r="Y630" i="20"/>
  <c r="Y629" i="20" s="1"/>
  <c r="Y628" i="20" s="1"/>
  <c r="X630" i="20"/>
  <c r="Y626" i="20"/>
  <c r="Y625" i="20" s="1"/>
  <c r="X626" i="20"/>
  <c r="X625" i="20" s="1"/>
  <c r="X624" i="20" s="1"/>
  <c r="Y623" i="20"/>
  <c r="X623" i="20"/>
  <c r="Y618" i="20"/>
  <c r="Y617" i="20" s="1"/>
  <c r="Y616" i="20" s="1"/>
  <c r="X618" i="20"/>
  <c r="X617" i="20" s="1"/>
  <c r="X616" i="20" s="1"/>
  <c r="Y614" i="20"/>
  <c r="Y613" i="20" s="1"/>
  <c r="X614" i="20"/>
  <c r="X613" i="20" s="1"/>
  <c r="X612" i="20" s="1"/>
  <c r="Y611" i="20"/>
  <c r="X611" i="20"/>
  <c r="Y603" i="20"/>
  <c r="Y602" i="20" s="1"/>
  <c r="Y601" i="20" s="1"/>
  <c r="Y600" i="20" s="1"/>
  <c r="Y599" i="20" s="1"/>
  <c r="X603" i="20"/>
  <c r="X602" i="20" s="1"/>
  <c r="X601" i="20" s="1"/>
  <c r="X600" i="20" s="1"/>
  <c r="X599" i="20" s="1"/>
  <c r="Y597" i="20"/>
  <c r="Y596" i="20" s="1"/>
  <c r="Y595" i="20" s="1"/>
  <c r="X597" i="20"/>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X581" i="20"/>
  <c r="X580" i="20" s="1"/>
  <c r="Y578" i="20"/>
  <c r="X578" i="20"/>
  <c r="Y576" i="20"/>
  <c r="X576" i="20"/>
  <c r="Y573" i="20"/>
  <c r="X573" i="20"/>
  <c r="Y569" i="20"/>
  <c r="Y568" i="20" s="1"/>
  <c r="Y567" i="20" s="1"/>
  <c r="X569" i="20"/>
  <c r="X568" i="20" s="1"/>
  <c r="X567" i="20" s="1"/>
  <c r="Y565" i="20"/>
  <c r="Y564" i="20" s="1"/>
  <c r="X565" i="20"/>
  <c r="X564" i="20" s="1"/>
  <c r="Y562" i="20"/>
  <c r="X562" i="20"/>
  <c r="Y557" i="20"/>
  <c r="Y556" i="20" s="1"/>
  <c r="Y555" i="20" s="1"/>
  <c r="X557" i="20"/>
  <c r="X556" i="20" s="1"/>
  <c r="X555" i="20" s="1"/>
  <c r="Y553" i="20"/>
  <c r="Y552" i="20" s="1"/>
  <c r="X553" i="20"/>
  <c r="X552" i="20" s="1"/>
  <c r="Y548" i="20"/>
  <c r="Y547" i="20" s="1"/>
  <c r="Y546" i="20" s="1"/>
  <c r="X548" i="20"/>
  <c r="X547" i="20" s="1"/>
  <c r="X546" i="20" s="1"/>
  <c r="Y545" i="20"/>
  <c r="X545" i="20"/>
  <c r="Y540" i="20"/>
  <c r="Y539" i="20" s="1"/>
  <c r="Y538" i="20" s="1"/>
  <c r="X540" i="20"/>
  <c r="X539" i="20" s="1"/>
  <c r="X538" i="20" s="1"/>
  <c r="Y536" i="20"/>
  <c r="Y535" i="20" s="1"/>
  <c r="Y534" i="20" s="1"/>
  <c r="X536" i="20"/>
  <c r="X535" i="20" s="1"/>
  <c r="X534" i="20" s="1"/>
  <c r="Y531" i="20"/>
  <c r="Y530" i="20" s="1"/>
  <c r="Y529" i="20" s="1"/>
  <c r="Y528" i="20" s="1"/>
  <c r="X531" i="20"/>
  <c r="X530" i="20" s="1"/>
  <c r="X529" i="20" s="1"/>
  <c r="X528" i="20" s="1"/>
  <c r="Y525" i="20"/>
  <c r="Y524" i="20" s="1"/>
  <c r="Y523" i="20" s="1"/>
  <c r="X525" i="20"/>
  <c r="X524" i="20" s="1"/>
  <c r="X523" i="20" s="1"/>
  <c r="Y521" i="20"/>
  <c r="Y520" i="20" s="1"/>
  <c r="Y519" i="20" s="1"/>
  <c r="X521" i="20"/>
  <c r="X520" i="20" s="1"/>
  <c r="X519" i="20" s="1"/>
  <c r="Y516" i="20"/>
  <c r="Y515" i="20" s="1"/>
  <c r="X516" i="20"/>
  <c r="X515" i="20" s="1"/>
  <c r="Y513" i="20"/>
  <c r="X513" i="20"/>
  <c r="Y508" i="20"/>
  <c r="Y507" i="20" s="1"/>
  <c r="Y506" i="20" s="1"/>
  <c r="X508" i="20"/>
  <c r="X507" i="20" s="1"/>
  <c r="X506" i="20" s="1"/>
  <c r="Y503" i="20"/>
  <c r="Y502" i="20" s="1"/>
  <c r="Y501" i="20" s="1"/>
  <c r="Y500" i="20" s="1"/>
  <c r="X503" i="20"/>
  <c r="X502" i="20" s="1"/>
  <c r="X501" i="20" s="1"/>
  <c r="X500" i="20" s="1"/>
  <c r="Y495" i="20"/>
  <c r="Y494" i="20" s="1"/>
  <c r="X495" i="20"/>
  <c r="X494" i="20" s="1"/>
  <c r="Y492" i="20"/>
  <c r="Y491" i="20" s="1"/>
  <c r="Y490" i="20" s="1"/>
  <c r="X492" i="20"/>
  <c r="X491" i="20" s="1"/>
  <c r="X490" i="20" s="1"/>
  <c r="Y488" i="20"/>
  <c r="Y487" i="20" s="1"/>
  <c r="Y486" i="20" s="1"/>
  <c r="X488" i="20"/>
  <c r="X487" i="20" s="1"/>
  <c r="X486" i="20" s="1"/>
  <c r="Y484" i="20"/>
  <c r="Y483" i="20" s="1"/>
  <c r="Y482" i="20" s="1"/>
  <c r="X484" i="20"/>
  <c r="X483" i="20" s="1"/>
  <c r="X482" i="20" s="1"/>
  <c r="Y480" i="20"/>
  <c r="Y479" i="20" s="1"/>
  <c r="X480" i="20"/>
  <c r="X479" i="20" s="1"/>
  <c r="Y476" i="20"/>
  <c r="Y475" i="20" s="1"/>
  <c r="X476" i="20"/>
  <c r="X475" i="20" s="1"/>
  <c r="Y469" i="20"/>
  <c r="Y468" i="20" s="1"/>
  <c r="Y467" i="20" s="1"/>
  <c r="X469" i="20"/>
  <c r="X468" i="20" s="1"/>
  <c r="X467" i="20" s="1"/>
  <c r="Y465" i="20"/>
  <c r="Y464" i="20" s="1"/>
  <c r="Y463" i="20" s="1"/>
  <c r="X465" i="20"/>
  <c r="X464" i="20" s="1"/>
  <c r="X463" i="20" s="1"/>
  <c r="Y461" i="20"/>
  <c r="Y460" i="20" s="1"/>
  <c r="X461" i="20"/>
  <c r="X460" i="20" s="1"/>
  <c r="Y458" i="20"/>
  <c r="Y457" i="20" s="1"/>
  <c r="X458" i="20"/>
  <c r="X457" i="20" s="1"/>
  <c r="Y455" i="20"/>
  <c r="Y454" i="20" s="1"/>
  <c r="X455" i="20"/>
  <c r="X454" i="20" s="1"/>
  <c r="Y451" i="20"/>
  <c r="Y450" i="20" s="1"/>
  <c r="Y449" i="20" s="1"/>
  <c r="X451" i="20"/>
  <c r="X450" i="20" s="1"/>
  <c r="X449" i="20" s="1"/>
  <c r="Y443" i="20"/>
  <c r="Y442" i="20" s="1"/>
  <c r="X443" i="20"/>
  <c r="X442" i="20" s="1"/>
  <c r="Y440" i="20"/>
  <c r="Y439" i="20" s="1"/>
  <c r="X440" i="20"/>
  <c r="X439" i="20" s="1"/>
  <c r="Y435" i="20"/>
  <c r="Y434" i="20" s="1"/>
  <c r="X435" i="20"/>
  <c r="X434" i="20" s="1"/>
  <c r="Y428" i="20"/>
  <c r="Y427" i="20" s="1"/>
  <c r="Y426" i="20" s="1"/>
  <c r="Y425" i="20" s="1"/>
  <c r="X428" i="20"/>
  <c r="X427" i="20" s="1"/>
  <c r="X426" i="20" s="1"/>
  <c r="X425" i="20" s="1"/>
  <c r="Y423" i="20"/>
  <c r="Y422" i="20" s="1"/>
  <c r="X423" i="20"/>
  <c r="X422" i="20" s="1"/>
  <c r="Y420" i="20"/>
  <c r="Y419" i="20" s="1"/>
  <c r="X420" i="20"/>
  <c r="X419" i="20" s="1"/>
  <c r="Y416" i="20"/>
  <c r="Y415" i="20" s="1"/>
  <c r="X416" i="20"/>
  <c r="X415" i="20" s="1"/>
  <c r="Y413" i="20"/>
  <c r="Y412" i="20" s="1"/>
  <c r="X413" i="20"/>
  <c r="X412" i="20" s="1"/>
  <c r="Y404" i="20"/>
  <c r="Y403" i="20" s="1"/>
  <c r="Y402" i="20" s="1"/>
  <c r="X404" i="20"/>
  <c r="X403" i="20" s="1"/>
  <c r="X402" i="20" s="1"/>
  <c r="Y400" i="20"/>
  <c r="Y399" i="20" s="1"/>
  <c r="Y398" i="20" s="1"/>
  <c r="X400" i="20"/>
  <c r="X399" i="20" s="1"/>
  <c r="X398" i="20" s="1"/>
  <c r="Y394" i="20"/>
  <c r="Y393" i="20" s="1"/>
  <c r="X394" i="20"/>
  <c r="X393" i="20" s="1"/>
  <c r="Y390" i="20"/>
  <c r="Y389" i="20" s="1"/>
  <c r="X390" i="20"/>
  <c r="X389" i="20" s="1"/>
  <c r="Y386" i="20"/>
  <c r="Y385" i="20" s="1"/>
  <c r="X386" i="20"/>
  <c r="X385" i="20" s="1"/>
  <c r="Y382" i="20"/>
  <c r="Y381" i="20" s="1"/>
  <c r="X382" i="20"/>
  <c r="X381" i="20" s="1"/>
  <c r="Y378" i="20"/>
  <c r="Y377" i="20" s="1"/>
  <c r="X378" i="20"/>
  <c r="X377" i="20" s="1"/>
  <c r="Y372" i="20"/>
  <c r="Y371" i="20" s="1"/>
  <c r="Y370" i="20" s="1"/>
  <c r="Y369" i="20" s="1"/>
  <c r="Y368" i="20" s="1"/>
  <c r="X372" i="20"/>
  <c r="X371" i="20" s="1"/>
  <c r="X370" i="20" s="1"/>
  <c r="X369" i="20" s="1"/>
  <c r="X368" i="20" s="1"/>
  <c r="Y365" i="20"/>
  <c r="Y364" i="20" s="1"/>
  <c r="Y363" i="20" s="1"/>
  <c r="X365" i="20"/>
  <c r="Y361" i="20"/>
  <c r="Y360" i="20" s="1"/>
  <c r="X361" i="20"/>
  <c r="X360" i="20" s="1"/>
  <c r="Y350" i="20"/>
  <c r="Y349" i="20" s="1"/>
  <c r="Y348" i="20" s="1"/>
  <c r="X350" i="20"/>
  <c r="X349" i="20" s="1"/>
  <c r="X348" i="20" s="1"/>
  <c r="Y346" i="20"/>
  <c r="Y345" i="20" s="1"/>
  <c r="Y344" i="20" s="1"/>
  <c r="X346" i="20"/>
  <c r="X345" i="20" s="1"/>
  <c r="X344" i="20" s="1"/>
  <c r="Y342" i="20"/>
  <c r="Y341" i="20" s="1"/>
  <c r="Y340" i="20" s="1"/>
  <c r="X342" i="20"/>
  <c r="X341" i="20" s="1"/>
  <c r="X340" i="20" s="1"/>
  <c r="Y334" i="20"/>
  <c r="Y333" i="20" s="1"/>
  <c r="Y332" i="20" s="1"/>
  <c r="X334" i="20"/>
  <c r="X333" i="20" s="1"/>
  <c r="X332" i="20" s="1"/>
  <c r="Y329" i="20"/>
  <c r="Y328" i="20" s="1"/>
  <c r="Y327" i="20" s="1"/>
  <c r="X329" i="20"/>
  <c r="X328" i="20" s="1"/>
  <c r="X327" i="20" s="1"/>
  <c r="Y323" i="20"/>
  <c r="Y322" i="20" s="1"/>
  <c r="X323" i="20"/>
  <c r="X322" i="20" s="1"/>
  <c r="Y320" i="20"/>
  <c r="X320" i="20"/>
  <c r="X319" i="20" s="1"/>
  <c r="X318" i="20" s="1"/>
  <c r="Y316" i="20"/>
  <c r="Y315" i="20" s="1"/>
  <c r="Y314" i="20" s="1"/>
  <c r="X316" i="20"/>
  <c r="X315" i="20" s="1"/>
  <c r="X314" i="20" s="1"/>
  <c r="Y312" i="20"/>
  <c r="X312" i="20"/>
  <c r="Y310" i="20"/>
  <c r="X310" i="20"/>
  <c r="Y305" i="20"/>
  <c r="Y304" i="20" s="1"/>
  <c r="Y303" i="20" s="1"/>
  <c r="Y302" i="20" s="1"/>
  <c r="X305" i="20"/>
  <c r="X304" i="20" s="1"/>
  <c r="X303" i="20" s="1"/>
  <c r="X302" i="20" s="1"/>
  <c r="Y300" i="20"/>
  <c r="Y299" i="20" s="1"/>
  <c r="Y298" i="20" s="1"/>
  <c r="Y297" i="20" s="1"/>
  <c r="X300" i="20"/>
  <c r="X299" i="20" s="1"/>
  <c r="X298" i="20" s="1"/>
  <c r="X297" i="20" s="1"/>
  <c r="Y295" i="20"/>
  <c r="Y294" i="20" s="1"/>
  <c r="Y293" i="20" s="1"/>
  <c r="Y292" i="20" s="1"/>
  <c r="X295" i="20"/>
  <c r="X294" i="20" s="1"/>
  <c r="X293" i="20" s="1"/>
  <c r="X292" i="20" s="1"/>
  <c r="Y290" i="20"/>
  <c r="Y289" i="20" s="1"/>
  <c r="Y288" i="20" s="1"/>
  <c r="Y287" i="20" s="1"/>
  <c r="X290" i="20"/>
  <c r="X289" i="20" s="1"/>
  <c r="X288" i="20" s="1"/>
  <c r="X287" i="20" s="1"/>
  <c r="Y285" i="20"/>
  <c r="Y284" i="20" s="1"/>
  <c r="Y283" i="20" s="1"/>
  <c r="Y282" i="20" s="1"/>
  <c r="X285" i="20"/>
  <c r="X284" i="20" s="1"/>
  <c r="X283" i="20" s="1"/>
  <c r="X282" i="20" s="1"/>
  <c r="Y280" i="20"/>
  <c r="Y279" i="20" s="1"/>
  <c r="X280" i="20"/>
  <c r="X279" i="20" s="1"/>
  <c r="Y277" i="20"/>
  <c r="Y276" i="20" s="1"/>
  <c r="X277" i="20"/>
  <c r="X276" i="20" s="1"/>
  <c r="Y273" i="20"/>
  <c r="Y272" i="20" s="1"/>
  <c r="X273" i="20"/>
  <c r="X272" i="20" s="1"/>
  <c r="Y269" i="20"/>
  <c r="Y268" i="20" s="1"/>
  <c r="X269" i="20"/>
  <c r="X268" i="20" s="1"/>
  <c r="Y265" i="20"/>
  <c r="Y264" i="20" s="1"/>
  <c r="Y263" i="20" s="1"/>
  <c r="X265" i="20"/>
  <c r="X264" i="20" s="1"/>
  <c r="X263" i="20" s="1"/>
  <c r="Y261" i="20"/>
  <c r="Y260" i="20" s="1"/>
  <c r="X261" i="20"/>
  <c r="X260" i="20" s="1"/>
  <c r="Y258" i="20"/>
  <c r="Y257" i="20" s="1"/>
  <c r="X258" i="20"/>
  <c r="X257" i="20" s="1"/>
  <c r="Y254" i="20"/>
  <c r="Y253" i="20" s="1"/>
  <c r="X254" i="20"/>
  <c r="X253" i="20" s="1"/>
  <c r="Y251" i="20"/>
  <c r="Y250" i="20" s="1"/>
  <c r="X251" i="20"/>
  <c r="X250" i="20" s="1"/>
  <c r="Y248" i="20"/>
  <c r="Y247" i="20" s="1"/>
  <c r="X248" i="20"/>
  <c r="X247" i="20" s="1"/>
  <c r="Y244" i="20"/>
  <c r="Y243" i="20" s="1"/>
  <c r="X244" i="20"/>
  <c r="X243" i="20" s="1"/>
  <c r="Y240" i="20"/>
  <c r="Y239" i="20" s="1"/>
  <c r="X240" i="20"/>
  <c r="X239" i="20" s="1"/>
  <c r="Y236" i="20"/>
  <c r="Y235" i="20" s="1"/>
  <c r="Y234" i="20" s="1"/>
  <c r="X236" i="20"/>
  <c r="X235" i="20" s="1"/>
  <c r="X234" i="20" s="1"/>
  <c r="Y232" i="20"/>
  <c r="Y231" i="20" s="1"/>
  <c r="Y230" i="20" s="1"/>
  <c r="X232" i="20"/>
  <c r="X231" i="20" s="1"/>
  <c r="X230" i="20" s="1"/>
  <c r="Y227" i="20"/>
  <c r="Y226" i="20" s="1"/>
  <c r="X227" i="20"/>
  <c r="X226" i="20" s="1"/>
  <c r="Y224" i="20"/>
  <c r="Y223" i="20" s="1"/>
  <c r="X224" i="20"/>
  <c r="X223" i="20" s="1"/>
  <c r="Y220" i="20"/>
  <c r="Y219" i="20" s="1"/>
  <c r="X220" i="20"/>
  <c r="X219" i="20" s="1"/>
  <c r="Y216" i="20"/>
  <c r="Y215" i="20" s="1"/>
  <c r="X216" i="20"/>
  <c r="X215" i="20" s="1"/>
  <c r="Y213" i="20"/>
  <c r="Y212" i="20" s="1"/>
  <c r="X213" i="20"/>
  <c r="X212" i="20" s="1"/>
  <c r="Y209" i="20"/>
  <c r="Y208" i="20" s="1"/>
  <c r="Y207" i="20" s="1"/>
  <c r="X209" i="20"/>
  <c r="X208" i="20" s="1"/>
  <c r="X207" i="20" s="1"/>
  <c r="Y205" i="20"/>
  <c r="Y204" i="20" s="1"/>
  <c r="Y203" i="20" s="1"/>
  <c r="X205" i="20"/>
  <c r="X204" i="20" s="1"/>
  <c r="X203" i="20" s="1"/>
  <c r="Y201" i="20"/>
  <c r="Y200" i="20" s="1"/>
  <c r="Y199" i="20" s="1"/>
  <c r="X201" i="20"/>
  <c r="X200" i="20" s="1"/>
  <c r="X199" i="20" s="1"/>
  <c r="Y196" i="20"/>
  <c r="Y195" i="20" s="1"/>
  <c r="Y194" i="20" s="1"/>
  <c r="X196" i="20"/>
  <c r="X195" i="20" s="1"/>
  <c r="X194" i="20" s="1"/>
  <c r="Y192" i="20"/>
  <c r="Y191" i="20" s="1"/>
  <c r="Y190" i="20" s="1"/>
  <c r="X192" i="20"/>
  <c r="X191" i="20" s="1"/>
  <c r="X190" i="20" s="1"/>
  <c r="Y188" i="20"/>
  <c r="Y187" i="20" s="1"/>
  <c r="Y186" i="20" s="1"/>
  <c r="X188" i="20"/>
  <c r="X187" i="20" s="1"/>
  <c r="X186" i="20" s="1"/>
  <c r="Y182" i="20"/>
  <c r="Y181" i="20" s="1"/>
  <c r="X182" i="20"/>
  <c r="X181" i="20" s="1"/>
  <c r="Y178" i="20"/>
  <c r="Y177" i="20" s="1"/>
  <c r="X178" i="20"/>
  <c r="X177" i="20" s="1"/>
  <c r="Y173" i="20"/>
  <c r="Y172" i="20" s="1"/>
  <c r="X173" i="20"/>
  <c r="X172" i="20" s="1"/>
  <c r="Y169" i="20"/>
  <c r="Y168" i="20" s="1"/>
  <c r="X169" i="20"/>
  <c r="X168" i="20" s="1"/>
  <c r="X167" i="20" s="1"/>
  <c r="Y165" i="20"/>
  <c r="Y164" i="20" s="1"/>
  <c r="Y163" i="20" s="1"/>
  <c r="X165" i="20"/>
  <c r="Y157" i="20"/>
  <c r="Y156" i="20" s="1"/>
  <c r="Y155" i="20" s="1"/>
  <c r="X157" i="20"/>
  <c r="Y153" i="20"/>
  <c r="Y152" i="20" s="1"/>
  <c r="X153" i="20"/>
  <c r="X152" i="20" s="1"/>
  <c r="X151" i="20" s="1"/>
  <c r="Y150" i="20"/>
  <c r="X150" i="20"/>
  <c r="Y145" i="20"/>
  <c r="Y144" i="20" s="1"/>
  <c r="Y143" i="20" s="1"/>
  <c r="X145" i="20"/>
  <c r="X144" i="20" s="1"/>
  <c r="X143" i="20" s="1"/>
  <c r="Y141" i="20"/>
  <c r="X141" i="20"/>
  <c r="X140" i="20" s="1"/>
  <c r="Y133" i="20"/>
  <c r="Y132" i="20" s="1"/>
  <c r="Y131" i="20" s="1"/>
  <c r="X133" i="20"/>
  <c r="X132" i="20" s="1"/>
  <c r="X131" i="20" s="1"/>
  <c r="Y129" i="20"/>
  <c r="Y128" i="20" s="1"/>
  <c r="Y127" i="20" s="1"/>
  <c r="X129" i="20"/>
  <c r="X128" i="20" s="1"/>
  <c r="X127" i="20" s="1"/>
  <c r="Y125" i="20"/>
  <c r="Y124" i="20" s="1"/>
  <c r="X125" i="20"/>
  <c r="X124" i="20" s="1"/>
  <c r="Y120" i="20"/>
  <c r="Y119" i="20" s="1"/>
  <c r="X120" i="20"/>
  <c r="X119" i="20" s="1"/>
  <c r="Y116" i="20"/>
  <c r="Y115" i="20" s="1"/>
  <c r="X116" i="20"/>
  <c r="X115" i="20" s="1"/>
  <c r="Y113" i="20"/>
  <c r="Y112" i="20" s="1"/>
  <c r="X113" i="20"/>
  <c r="X112" i="20" s="1"/>
  <c r="Y108" i="20"/>
  <c r="Y107" i="20" s="1"/>
  <c r="X108" i="20"/>
  <c r="X107" i="20" s="1"/>
  <c r="Y102" i="20"/>
  <c r="Y101" i="20" s="1"/>
  <c r="Y100" i="20" s="1"/>
  <c r="X102" i="20"/>
  <c r="X101" i="20" s="1"/>
  <c r="X100" i="20" s="1"/>
  <c r="Y98" i="20"/>
  <c r="Y97" i="20" s="1"/>
  <c r="Y96" i="20" s="1"/>
  <c r="X98" i="20"/>
  <c r="X97" i="20" s="1"/>
  <c r="X96" i="20" s="1"/>
  <c r="Y94" i="20"/>
  <c r="Y93" i="20" s="1"/>
  <c r="Y92" i="20" s="1"/>
  <c r="X94" i="20"/>
  <c r="X93" i="20" s="1"/>
  <c r="X92" i="20" s="1"/>
  <c r="Y90" i="20"/>
  <c r="Y89" i="20" s="1"/>
  <c r="X90" i="20"/>
  <c r="X89" i="20" s="1"/>
  <c r="Y85" i="20"/>
  <c r="Y84" i="20" s="1"/>
  <c r="X85" i="20"/>
  <c r="X84" i="20" s="1"/>
  <c r="Y81" i="20"/>
  <c r="Y80" i="20" s="1"/>
  <c r="X81" i="20"/>
  <c r="X80" i="20" s="1"/>
  <c r="Y77" i="20"/>
  <c r="Y76" i="20" s="1"/>
  <c r="X77" i="20"/>
  <c r="X76" i="20" s="1"/>
  <c r="Y73" i="20"/>
  <c r="X73" i="20"/>
  <c r="Y71" i="20"/>
  <c r="X71" i="20"/>
  <c r="Y67" i="20"/>
  <c r="Y66" i="20" s="1"/>
  <c r="Y65" i="20" s="1"/>
  <c r="X67" i="20"/>
  <c r="X66" i="20" s="1"/>
  <c r="X65" i="20" s="1"/>
  <c r="Y63" i="20"/>
  <c r="Y62" i="20" s="1"/>
  <c r="X63" i="20"/>
  <c r="X62" i="20" s="1"/>
  <c r="Y58" i="20"/>
  <c r="Y57" i="20" s="1"/>
  <c r="X58" i="20"/>
  <c r="X57" i="20" s="1"/>
  <c r="Y54" i="20"/>
  <c r="Y53" i="20" s="1"/>
  <c r="Y52" i="20" s="1"/>
  <c r="X54" i="20"/>
  <c r="X53" i="20" s="1"/>
  <c r="X52" i="20" s="1"/>
  <c r="Y50" i="20"/>
  <c r="Y49" i="20" s="1"/>
  <c r="Y48" i="20" s="1"/>
  <c r="X50" i="20"/>
  <c r="X49" i="20" s="1"/>
  <c r="X48" i="20" s="1"/>
  <c r="Y46" i="20"/>
  <c r="Y45" i="20" s="1"/>
  <c r="Y44" i="20" s="1"/>
  <c r="X46" i="20"/>
  <c r="X45" i="20" s="1"/>
  <c r="X44" i="20" s="1"/>
  <c r="Y42" i="20"/>
  <c r="Y41" i="20" s="1"/>
  <c r="Y40" i="20" s="1"/>
  <c r="X42" i="20"/>
  <c r="X41" i="20" s="1"/>
  <c r="X40" i="20" s="1"/>
  <c r="Y38" i="20"/>
  <c r="Y37" i="20" s="1"/>
  <c r="X38" i="20"/>
  <c r="X37" i="20" s="1"/>
  <c r="Y33" i="20"/>
  <c r="Y32" i="20" s="1"/>
  <c r="X33" i="20"/>
  <c r="X32" i="20" s="1"/>
  <c r="Y29" i="20"/>
  <c r="Y28" i="20" s="1"/>
  <c r="X29" i="20"/>
  <c r="X28" i="20" s="1"/>
  <c r="Y24" i="20"/>
  <c r="Y23" i="20" s="1"/>
  <c r="X24" i="20"/>
  <c r="X23" i="20" s="1"/>
  <c r="M912" i="20"/>
  <c r="BI914" i="20"/>
  <c r="BI913" i="20" s="1"/>
  <c r="BI911" i="20"/>
  <c r="BI910" i="20" s="1"/>
  <c r="BI907" i="20"/>
  <c r="BI900" i="20"/>
  <c r="BI899" i="20" s="1"/>
  <c r="BI898" i="20" s="1"/>
  <c r="BI896" i="20"/>
  <c r="BI895" i="20" s="1"/>
  <c r="BI894" i="20" s="1"/>
  <c r="BI892" i="20"/>
  <c r="BI891" i="20" s="1"/>
  <c r="BI890" i="20" s="1"/>
  <c r="BI885" i="20"/>
  <c r="BI884" i="20" s="1"/>
  <c r="BI883" i="20" s="1"/>
  <c r="BI882" i="20" s="1"/>
  <c r="BI880" i="20"/>
  <c r="BI879" i="20" s="1"/>
  <c r="BI875" i="20"/>
  <c r="BI874" i="20" s="1"/>
  <c r="BI870" i="20"/>
  <c r="BI869" i="20" s="1"/>
  <c r="BI868" i="20" s="1"/>
  <c r="BI867" i="20" s="1"/>
  <c r="BI863" i="20"/>
  <c r="BI862" i="20" s="1"/>
  <c r="BI861" i="20" s="1"/>
  <c r="BI860" i="20" s="1"/>
  <c r="BI856" i="20"/>
  <c r="BI855" i="20" s="1"/>
  <c r="BI854" i="20" s="1"/>
  <c r="BI853" i="20" s="1"/>
  <c r="BI850" i="20"/>
  <c r="BI849" i="20" s="1"/>
  <c r="BI848" i="20" s="1"/>
  <c r="BI847" i="20" s="1"/>
  <c r="BI844" i="20"/>
  <c r="BI843" i="20" s="1"/>
  <c r="BI842" i="20" s="1"/>
  <c r="BI841" i="20" s="1"/>
  <c r="BI838" i="20"/>
  <c r="BI837" i="20" s="1"/>
  <c r="BI836" i="20" s="1"/>
  <c r="BI835" i="20" s="1"/>
  <c r="BI832" i="20"/>
  <c r="BI831" i="20" s="1"/>
  <c r="BI830" i="20" s="1"/>
  <c r="BI828" i="20"/>
  <c r="BI827" i="20" s="1"/>
  <c r="BI825" i="20"/>
  <c r="BI824" i="20" s="1"/>
  <c r="BI815" i="20"/>
  <c r="BI814" i="20" s="1"/>
  <c r="BI812" i="20"/>
  <c r="BI811" i="20" s="1"/>
  <c r="BI804" i="20"/>
  <c r="BI803" i="20" s="1"/>
  <c r="BI801" i="20"/>
  <c r="BI800" i="20" s="1"/>
  <c r="BI797" i="20"/>
  <c r="BI796" i="20" s="1"/>
  <c r="BI794" i="20"/>
  <c r="BI793" i="20" s="1"/>
  <c r="BI790" i="20"/>
  <c r="BI789" i="20" s="1"/>
  <c r="BI787" i="20"/>
  <c r="BI786" i="20" s="1"/>
  <c r="BI780" i="20"/>
  <c r="BI779" i="20" s="1"/>
  <c r="BI778" i="20" s="1"/>
  <c r="BI777" i="20" s="1"/>
  <c r="BI776" i="20" s="1"/>
  <c r="BI775" i="20" s="1"/>
  <c r="BI773" i="20"/>
  <c r="BI772" i="20" s="1"/>
  <c r="BI771" i="20" s="1"/>
  <c r="BI770" i="20" s="1"/>
  <c r="BI769" i="20" s="1"/>
  <c r="BI768" i="20" s="1"/>
  <c r="BI767" i="20" s="1"/>
  <c r="BI765" i="20"/>
  <c r="BI764" i="20" s="1"/>
  <c r="BI763" i="20" s="1"/>
  <c r="BI760" i="20"/>
  <c r="BI759" i="20" s="1"/>
  <c r="BI758" i="20" s="1"/>
  <c r="BI756" i="20"/>
  <c r="BI755" i="20" s="1"/>
  <c r="BI754" i="20" s="1"/>
  <c r="BI752" i="20"/>
  <c r="BI751" i="20" s="1"/>
  <c r="BI748" i="20"/>
  <c r="BI747" i="20" s="1"/>
  <c r="BI741" i="20"/>
  <c r="BI740" i="20" s="1"/>
  <c r="BI739" i="20" s="1"/>
  <c r="BI738" i="20" s="1"/>
  <c r="BI737" i="20" s="1"/>
  <c r="BI736" i="20" s="1"/>
  <c r="BI734" i="20"/>
  <c r="BI733" i="20" s="1"/>
  <c r="BI732" i="20" s="1"/>
  <c r="BI730" i="20"/>
  <c r="BI729" i="20" s="1"/>
  <c r="BI728" i="20" s="1"/>
  <c r="BI723" i="20"/>
  <c r="BI722" i="20" s="1"/>
  <c r="BI721" i="20" s="1"/>
  <c r="BI719" i="20"/>
  <c r="BI718" i="20" s="1"/>
  <c r="BI716" i="20"/>
  <c r="BI715" i="20" s="1"/>
  <c r="BI711" i="20"/>
  <c r="BI710" i="20" s="1"/>
  <c r="BI704" i="20"/>
  <c r="BI703" i="20" s="1"/>
  <c r="BI702" i="20" s="1"/>
  <c r="BI696" i="20"/>
  <c r="BI695" i="20" s="1"/>
  <c r="BI694" i="20" s="1"/>
  <c r="BI692" i="20"/>
  <c r="BI691" i="20" s="1"/>
  <c r="BI690" i="20" s="1"/>
  <c r="BI688" i="20"/>
  <c r="BI687" i="20" s="1"/>
  <c r="BI686" i="20" s="1"/>
  <c r="BI684" i="20"/>
  <c r="BI683" i="20" s="1"/>
  <c r="BI682" i="20" s="1"/>
  <c r="BI680" i="20"/>
  <c r="BI679" i="20" s="1"/>
  <c r="BI678" i="20" s="1"/>
  <c r="BI676" i="20"/>
  <c r="BI675" i="20" s="1"/>
  <c r="BI674" i="20" s="1"/>
  <c r="BI672" i="20"/>
  <c r="BI671" i="20" s="1"/>
  <c r="BI670" i="20" s="1"/>
  <c r="BI668" i="20"/>
  <c r="BI667" i="20" s="1"/>
  <c r="BI666" i="20" s="1"/>
  <c r="BI664" i="20"/>
  <c r="BI663" i="20" s="1"/>
  <c r="BI661" i="20"/>
  <c r="BI660" i="20" s="1"/>
  <c r="BI658" i="20"/>
  <c r="BI657" i="20" s="1"/>
  <c r="BI651" i="20"/>
  <c r="BI650" i="20" s="1"/>
  <c r="BI646" i="20"/>
  <c r="BI645" i="20" s="1"/>
  <c r="BI640" i="20"/>
  <c r="BI639" i="20" s="1"/>
  <c r="BI638" i="20" s="1"/>
  <c r="BI637" i="20" s="1"/>
  <c r="BI636" i="20" s="1"/>
  <c r="BI630" i="20"/>
  <c r="BI626" i="20"/>
  <c r="BI625" i="20" s="1"/>
  <c r="BI624" i="20" s="1"/>
  <c r="BI623" i="20"/>
  <c r="BI618" i="20"/>
  <c r="BI617" i="20" s="1"/>
  <c r="BI614" i="20"/>
  <c r="BI613" i="20" s="1"/>
  <c r="BI612" i="20" s="1"/>
  <c r="BI611" i="20"/>
  <c r="BI603" i="20"/>
  <c r="BI602" i="20" s="1"/>
  <c r="BI601" i="20" s="1"/>
  <c r="BI600" i="20" s="1"/>
  <c r="BI599" i="20" s="1"/>
  <c r="BI597" i="20"/>
  <c r="BI596" i="20" s="1"/>
  <c r="BI595" i="20" s="1"/>
  <c r="BI593" i="20"/>
  <c r="BI592" i="20" s="1"/>
  <c r="BI591" i="20" s="1"/>
  <c r="BI589" i="20"/>
  <c r="BI588" i="20" s="1"/>
  <c r="BI587" i="20" s="1"/>
  <c r="BI585" i="20"/>
  <c r="BI584" i="20" s="1"/>
  <c r="BI583" i="20" s="1"/>
  <c r="BI581" i="20"/>
  <c r="BI580" i="20" s="1"/>
  <c r="BI578" i="20"/>
  <c r="BI576" i="20"/>
  <c r="BI573" i="20"/>
  <c r="BI569" i="20"/>
  <c r="BI568" i="20" s="1"/>
  <c r="BI565" i="20"/>
  <c r="BI564" i="20" s="1"/>
  <c r="BI563" i="20" s="1"/>
  <c r="BI562" i="20"/>
  <c r="BI557" i="20"/>
  <c r="BI556" i="20" s="1"/>
  <c r="BI555" i="20" s="1"/>
  <c r="BI553" i="20"/>
  <c r="BI548" i="20"/>
  <c r="BI547" i="20" s="1"/>
  <c r="BI546" i="20" s="1"/>
  <c r="BI545" i="20"/>
  <c r="BI540" i="20"/>
  <c r="BI539" i="20" s="1"/>
  <c r="BI538" i="20" s="1"/>
  <c r="BI536" i="20"/>
  <c r="BI535" i="20" s="1"/>
  <c r="BI534" i="20" s="1"/>
  <c r="BI531" i="20"/>
  <c r="BI530" i="20" s="1"/>
  <c r="BI529" i="20" s="1"/>
  <c r="BI528" i="20" s="1"/>
  <c r="BI525" i="20"/>
  <c r="BI524" i="20" s="1"/>
  <c r="BI523" i="20" s="1"/>
  <c r="BI521" i="20"/>
  <c r="BI520" i="20" s="1"/>
  <c r="BI519" i="20" s="1"/>
  <c r="BI516" i="20"/>
  <c r="BI515" i="20" s="1"/>
  <c r="BI513" i="20"/>
  <c r="BI508" i="20"/>
  <c r="BI507" i="20" s="1"/>
  <c r="BI506" i="20" s="1"/>
  <c r="BI503" i="20"/>
  <c r="BI502" i="20" s="1"/>
  <c r="BI501" i="20" s="1"/>
  <c r="BI500" i="20" s="1"/>
  <c r="BI495" i="20"/>
  <c r="BI494" i="20" s="1"/>
  <c r="BI492" i="20"/>
  <c r="BI491" i="20" s="1"/>
  <c r="BI490" i="20" s="1"/>
  <c r="BI488" i="20"/>
  <c r="BI487" i="20" s="1"/>
  <c r="BI486" i="20" s="1"/>
  <c r="BI484" i="20"/>
  <c r="BI483" i="20" s="1"/>
  <c r="BI482" i="20" s="1"/>
  <c r="BI480" i="20"/>
  <c r="BI479" i="20" s="1"/>
  <c r="BI476" i="20"/>
  <c r="BI475" i="20" s="1"/>
  <c r="BI469" i="20"/>
  <c r="BI468" i="20" s="1"/>
  <c r="BI467" i="20" s="1"/>
  <c r="BI465" i="20"/>
  <c r="BI464" i="20" s="1"/>
  <c r="BI463" i="20" s="1"/>
  <c r="BI461" i="20"/>
  <c r="BI460" i="20" s="1"/>
  <c r="BI458" i="20"/>
  <c r="BI457" i="20" s="1"/>
  <c r="BI455" i="20"/>
  <c r="BI454" i="20" s="1"/>
  <c r="BI451" i="20"/>
  <c r="BI450" i="20" s="1"/>
  <c r="BI449" i="20" s="1"/>
  <c r="BI443" i="20"/>
  <c r="BI442" i="20" s="1"/>
  <c r="BI440" i="20"/>
  <c r="BI439" i="20" s="1"/>
  <c r="BI435" i="20"/>
  <c r="BI434" i="20" s="1"/>
  <c r="BI428" i="20"/>
  <c r="BI427" i="20" s="1"/>
  <c r="BI426" i="20" s="1"/>
  <c r="BI425" i="20" s="1"/>
  <c r="BI423" i="20"/>
  <c r="BI422" i="20" s="1"/>
  <c r="BI420" i="20"/>
  <c r="BI419" i="20" s="1"/>
  <c r="BI416" i="20"/>
  <c r="BI415" i="20" s="1"/>
  <c r="BI413" i="20"/>
  <c r="BI412" i="20" s="1"/>
  <c r="BI404" i="20"/>
  <c r="BI403" i="20" s="1"/>
  <c r="BI402" i="20" s="1"/>
  <c r="BI400" i="20"/>
  <c r="BI399" i="20" s="1"/>
  <c r="BI398" i="20" s="1"/>
  <c r="BI394" i="20"/>
  <c r="BI393" i="20" s="1"/>
  <c r="BI390" i="20"/>
  <c r="BI389" i="20" s="1"/>
  <c r="BI386" i="20"/>
  <c r="BI385" i="20" s="1"/>
  <c r="BI382" i="20"/>
  <c r="BI381" i="20" s="1"/>
  <c r="BI378" i="20"/>
  <c r="BI377" i="20" s="1"/>
  <c r="BI372" i="20"/>
  <c r="BI371" i="20" s="1"/>
  <c r="BI370" i="20" s="1"/>
  <c r="BI369" i="20" s="1"/>
  <c r="BI368" i="20" s="1"/>
  <c r="BI365" i="20"/>
  <c r="BI361" i="20"/>
  <c r="BI360" i="20" s="1"/>
  <c r="BI350" i="20"/>
  <c r="BI349" i="20" s="1"/>
  <c r="BI348" i="20" s="1"/>
  <c r="BI346" i="20"/>
  <c r="BI345" i="20" s="1"/>
  <c r="BI344" i="20" s="1"/>
  <c r="BI342" i="20"/>
  <c r="BI341" i="20" s="1"/>
  <c r="BI340" i="20" s="1"/>
  <c r="BI334" i="20"/>
  <c r="BI333" i="20" s="1"/>
  <c r="BI332" i="20" s="1"/>
  <c r="BI329" i="20"/>
  <c r="BI328" i="20" s="1"/>
  <c r="BI327" i="20" s="1"/>
  <c r="BI323" i="20"/>
  <c r="BI322" i="20" s="1"/>
  <c r="BI320" i="20"/>
  <c r="BI319" i="20" s="1"/>
  <c r="BI318" i="20" s="1"/>
  <c r="BI316" i="20"/>
  <c r="BI315" i="20" s="1"/>
  <c r="BI314" i="20" s="1"/>
  <c r="BI312" i="20"/>
  <c r="BI310" i="20"/>
  <c r="BI305" i="20"/>
  <c r="BI304" i="20" s="1"/>
  <c r="BI303" i="20" s="1"/>
  <c r="BI302" i="20" s="1"/>
  <c r="BI300" i="20"/>
  <c r="BI299" i="20" s="1"/>
  <c r="BI298" i="20" s="1"/>
  <c r="BI297" i="20" s="1"/>
  <c r="BI295" i="20"/>
  <c r="BI294" i="20" s="1"/>
  <c r="BI293" i="20" s="1"/>
  <c r="BI292" i="20" s="1"/>
  <c r="BI290" i="20"/>
  <c r="BI289" i="20" s="1"/>
  <c r="BI288" i="20" s="1"/>
  <c r="BI287" i="20" s="1"/>
  <c r="BI285" i="20"/>
  <c r="BI284" i="20" s="1"/>
  <c r="BI283" i="20" s="1"/>
  <c r="BI282" i="20" s="1"/>
  <c r="BI280" i="20"/>
  <c r="BI279" i="20" s="1"/>
  <c r="BI277" i="20"/>
  <c r="BI276" i="20" s="1"/>
  <c r="BI273" i="20"/>
  <c r="BI272" i="20" s="1"/>
  <c r="BI269" i="20"/>
  <c r="BI268" i="20" s="1"/>
  <c r="BI265" i="20"/>
  <c r="BI264" i="20" s="1"/>
  <c r="BI263" i="20" s="1"/>
  <c r="BI261" i="20"/>
  <c r="BI260" i="20" s="1"/>
  <c r="BI258" i="20"/>
  <c r="BI257" i="20" s="1"/>
  <c r="BI254" i="20"/>
  <c r="BI253" i="20" s="1"/>
  <c r="BI251" i="20"/>
  <c r="BI250" i="20" s="1"/>
  <c r="BI248" i="20"/>
  <c r="BI247" i="20" s="1"/>
  <c r="BI244" i="20"/>
  <c r="BI243" i="20" s="1"/>
  <c r="BI240" i="20"/>
  <c r="BI239" i="20" s="1"/>
  <c r="BI236" i="20"/>
  <c r="BI235" i="20" s="1"/>
  <c r="BI234" i="20" s="1"/>
  <c r="BI232" i="20"/>
  <c r="BI231" i="20" s="1"/>
  <c r="BI230" i="20" s="1"/>
  <c r="BI227" i="20"/>
  <c r="BI226" i="20" s="1"/>
  <c r="BI224" i="20"/>
  <c r="BI223" i="20" s="1"/>
  <c r="BI220" i="20"/>
  <c r="BI219" i="20" s="1"/>
  <c r="BI216" i="20"/>
  <c r="BI215" i="20" s="1"/>
  <c r="BI213" i="20"/>
  <c r="BI212" i="20" s="1"/>
  <c r="BI209" i="20"/>
  <c r="BI208" i="20" s="1"/>
  <c r="BI207" i="20" s="1"/>
  <c r="BI205" i="20"/>
  <c r="BI204" i="20" s="1"/>
  <c r="BI203" i="20" s="1"/>
  <c r="BI201" i="20"/>
  <c r="BI200" i="20" s="1"/>
  <c r="BI199" i="20" s="1"/>
  <c r="BI196" i="20"/>
  <c r="BI195" i="20" s="1"/>
  <c r="BI194" i="20" s="1"/>
  <c r="BI192" i="20"/>
  <c r="BI191" i="20" s="1"/>
  <c r="BI190" i="20" s="1"/>
  <c r="BI188" i="20"/>
  <c r="BI187" i="20" s="1"/>
  <c r="BI186" i="20" s="1"/>
  <c r="BI182" i="20"/>
  <c r="BI181" i="20" s="1"/>
  <c r="BI178" i="20"/>
  <c r="BI177" i="20" s="1"/>
  <c r="BI173" i="20"/>
  <c r="BI172" i="20" s="1"/>
  <c r="BI169" i="20"/>
  <c r="BI168" i="20" s="1"/>
  <c r="BI167" i="20" s="1"/>
  <c r="BI165" i="20"/>
  <c r="BI164" i="20" s="1"/>
  <c r="BI157" i="20"/>
  <c r="BI156" i="20" s="1"/>
  <c r="BI155" i="20" s="1"/>
  <c r="BI153" i="20"/>
  <c r="BI152" i="20" s="1"/>
  <c r="BI150" i="20"/>
  <c r="BI145" i="20"/>
  <c r="BI144" i="20" s="1"/>
  <c r="BI143" i="20" s="1"/>
  <c r="BI141" i="20"/>
  <c r="BI140" i="20" s="1"/>
  <c r="BI139" i="20" s="1"/>
  <c r="BI133" i="20"/>
  <c r="BI132" i="20" s="1"/>
  <c r="BI131" i="20" s="1"/>
  <c r="BI129" i="20"/>
  <c r="BI128" i="20" s="1"/>
  <c r="BI127" i="20" s="1"/>
  <c r="BI125" i="20"/>
  <c r="BI124" i="20" s="1"/>
  <c r="BI120" i="20"/>
  <c r="BI119" i="20" s="1"/>
  <c r="BI116" i="20"/>
  <c r="BI115" i="20" s="1"/>
  <c r="BI113" i="20"/>
  <c r="BI112" i="20" s="1"/>
  <c r="BI108" i="20"/>
  <c r="BI107" i="20" s="1"/>
  <c r="BI102" i="20"/>
  <c r="BI101" i="20" s="1"/>
  <c r="BI100" i="20" s="1"/>
  <c r="BI98" i="20"/>
  <c r="BI97" i="20" s="1"/>
  <c r="BI96" i="20" s="1"/>
  <c r="BI94" i="20"/>
  <c r="BI93" i="20" s="1"/>
  <c r="BI92" i="20" s="1"/>
  <c r="BI90" i="20"/>
  <c r="BI89" i="20" s="1"/>
  <c r="BI85" i="20"/>
  <c r="BI84" i="20" s="1"/>
  <c r="BI81" i="20"/>
  <c r="BI80" i="20" s="1"/>
  <c r="BI77" i="20"/>
  <c r="BI76" i="20" s="1"/>
  <c r="BI73" i="20"/>
  <c r="BI71" i="20"/>
  <c r="BI67" i="20"/>
  <c r="BI66" i="20" s="1"/>
  <c r="BI65" i="20" s="1"/>
  <c r="BI63" i="20"/>
  <c r="BI62" i="20" s="1"/>
  <c r="BI58" i="20"/>
  <c r="BI57" i="20" s="1"/>
  <c r="BI54" i="20"/>
  <c r="BI53" i="20" s="1"/>
  <c r="BI52" i="20" s="1"/>
  <c r="BI50" i="20"/>
  <c r="BI49" i="20" s="1"/>
  <c r="BI48" i="20" s="1"/>
  <c r="BI46" i="20"/>
  <c r="BI45" i="20" s="1"/>
  <c r="BI44" i="20" s="1"/>
  <c r="BI42" i="20"/>
  <c r="BI41" i="20" s="1"/>
  <c r="BI40" i="20" s="1"/>
  <c r="BI38" i="20"/>
  <c r="BI37" i="20" s="1"/>
  <c r="BI33" i="20"/>
  <c r="BI32" i="20" s="1"/>
  <c r="BI29" i="20"/>
  <c r="BI28" i="20" s="1"/>
  <c r="BI24" i="20"/>
  <c r="BI23" i="20" s="1"/>
  <c r="AH889" i="20" l="1"/>
  <c r="BI903" i="20"/>
  <c r="BI902" i="20" s="1"/>
  <c r="BG607" i="20"/>
  <c r="BG606" i="20" s="1"/>
  <c r="BG605" i="20" s="1"/>
  <c r="AH83" i="20"/>
  <c r="AH873" i="20"/>
  <c r="AH872" i="20" s="1"/>
  <c r="AP572" i="20"/>
  <c r="AP571" i="20" s="1"/>
  <c r="T792" i="20"/>
  <c r="W792" i="20"/>
  <c r="U792" i="20"/>
  <c r="U70" i="20"/>
  <c r="U69" i="20" s="1"/>
  <c r="V792" i="20"/>
  <c r="AH644" i="20"/>
  <c r="AH643" i="20" s="1"/>
  <c r="AH642" i="20" s="1"/>
  <c r="AH56" i="20"/>
  <c r="AP70" i="20"/>
  <c r="AP69" i="20" s="1"/>
  <c r="AP309" i="20"/>
  <c r="AP308" i="20" s="1"/>
  <c r="AH433" i="20"/>
  <c r="AH161" i="20"/>
  <c r="AH571" i="20"/>
  <c r="AH31" i="20"/>
  <c r="AH309" i="20"/>
  <c r="AH308" i="20" s="1"/>
  <c r="AH411" i="20"/>
  <c r="AH410" i="20" s="1"/>
  <c r="AH409" i="20" s="1"/>
  <c r="AH408" i="20" s="1"/>
  <c r="AH357" i="20"/>
  <c r="AP83" i="20"/>
  <c r="AY533" i="20"/>
  <c r="AY527" i="20" s="1"/>
  <c r="AY498" i="20" s="1"/>
  <c r="AP873" i="20"/>
  <c r="AP872" i="20" s="1"/>
  <c r="BG498" i="20"/>
  <c r="AH324" i="20"/>
  <c r="AH323" i="20" s="1"/>
  <c r="AH322" i="20" s="1"/>
  <c r="AP326" i="20"/>
  <c r="AP324" i="20" s="1"/>
  <c r="AP323" i="20" s="1"/>
  <c r="AP322" i="20" s="1"/>
  <c r="AY606" i="20"/>
  <c r="AY605" i="20" s="1"/>
  <c r="AP31" i="20"/>
  <c r="AP834" i="20"/>
  <c r="AP433" i="20"/>
  <c r="AP889" i="20"/>
  <c r="AP709" i="20"/>
  <c r="AP708" i="20" s="1"/>
  <c r="AP707" i="20" s="1"/>
  <c r="AP706" i="20" s="1"/>
  <c r="AP56" i="20"/>
  <c r="AH709" i="20"/>
  <c r="AH708" i="20" s="1"/>
  <c r="AH707" i="20" s="1"/>
  <c r="AH706" i="20" s="1"/>
  <c r="AP644" i="20"/>
  <c r="AP643" i="20" s="1"/>
  <c r="AP642" i="20" s="1"/>
  <c r="AP411" i="20"/>
  <c r="AP410" i="20" s="1"/>
  <c r="AP409" i="20" s="1"/>
  <c r="AP408" i="20" s="1"/>
  <c r="AP360" i="20"/>
  <c r="AP357" i="20"/>
  <c r="AP164" i="20"/>
  <c r="AP161" i="20"/>
  <c r="U873" i="20"/>
  <c r="U872" i="20" s="1"/>
  <c r="W873" i="20"/>
  <c r="W872" i="20" s="1"/>
  <c r="T873" i="20"/>
  <c r="T872" i="20" s="1"/>
  <c r="V873" i="20"/>
  <c r="V872" i="20" s="1"/>
  <c r="V810" i="20"/>
  <c r="V809" i="20" s="1"/>
  <c r="V808" i="20" s="1"/>
  <c r="T810" i="20"/>
  <c r="T809" i="20" s="1"/>
  <c r="T808" i="20" s="1"/>
  <c r="U810" i="20"/>
  <c r="U809" i="20" s="1"/>
  <c r="U808" i="20" s="1"/>
  <c r="W810" i="20"/>
  <c r="W809" i="20" s="1"/>
  <c r="W808" i="20" s="1"/>
  <c r="W656" i="20"/>
  <c r="W655" i="20" s="1"/>
  <c r="W654" i="20" s="1"/>
  <c r="W653" i="20" s="1"/>
  <c r="T656" i="20"/>
  <c r="T655" i="20" s="1"/>
  <c r="T654" i="20" s="1"/>
  <c r="T653" i="20" s="1"/>
  <c r="U656" i="20"/>
  <c r="U655" i="20" s="1"/>
  <c r="U654" i="20" s="1"/>
  <c r="U653" i="20" s="1"/>
  <c r="V656" i="20"/>
  <c r="V655" i="20" s="1"/>
  <c r="V654" i="20" s="1"/>
  <c r="V653" i="20" s="1"/>
  <c r="T309" i="20"/>
  <c r="T308" i="20" s="1"/>
  <c r="U309" i="20"/>
  <c r="U308" i="20" s="1"/>
  <c r="T75" i="20"/>
  <c r="W275" i="20"/>
  <c r="U411" i="20"/>
  <c r="U889" i="20"/>
  <c r="V889" i="20"/>
  <c r="V275" i="20"/>
  <c r="AH160" i="20"/>
  <c r="AH163" i="20"/>
  <c r="AH159" i="20" s="1"/>
  <c r="AH834" i="20"/>
  <c r="AH359" i="20"/>
  <c r="AH355" i="20" s="1"/>
  <c r="AH354" i="20" s="1"/>
  <c r="AH353" i="20" s="1"/>
  <c r="AH352" i="20" s="1"/>
  <c r="AH356" i="20"/>
  <c r="U31" i="20"/>
  <c r="V31" i="20"/>
  <c r="W411" i="20"/>
  <c r="V246" i="20"/>
  <c r="T275" i="20"/>
  <c r="V411" i="20"/>
  <c r="T31" i="20"/>
  <c r="U275" i="20"/>
  <c r="T246" i="20"/>
  <c r="W31" i="20"/>
  <c r="U246" i="20"/>
  <c r="W246" i="20"/>
  <c r="T411" i="20"/>
  <c r="V22" i="20"/>
  <c r="W22" i="20"/>
  <c r="U22" i="20"/>
  <c r="U474" i="20"/>
  <c r="W889" i="20"/>
  <c r="T889" i="20"/>
  <c r="U376" i="20"/>
  <c r="U218" i="20"/>
  <c r="T376" i="20"/>
  <c r="V218" i="20"/>
  <c r="V238" i="20"/>
  <c r="V267" i="20"/>
  <c r="V376" i="20"/>
  <c r="W376" i="20"/>
  <c r="W218" i="20"/>
  <c r="W238" i="20"/>
  <c r="T137" i="20"/>
  <c r="W267" i="20"/>
  <c r="T238" i="20"/>
  <c r="U238" i="20"/>
  <c r="U267" i="20"/>
  <c r="T218" i="20"/>
  <c r="T267" i="20"/>
  <c r="U136" i="20"/>
  <c r="U137" i="20"/>
  <c r="T161" i="20"/>
  <c r="W211" i="20"/>
  <c r="BB497" i="20"/>
  <c r="T147" i="20"/>
  <c r="U161" i="20"/>
  <c r="V384" i="20"/>
  <c r="W148" i="20"/>
  <c r="W149" i="20"/>
  <c r="U147" i="20"/>
  <c r="W161" i="20"/>
  <c r="W83" i="20"/>
  <c r="V160" i="20"/>
  <c r="V161" i="20"/>
  <c r="U357" i="20"/>
  <c r="T106" i="20"/>
  <c r="W136" i="20"/>
  <c r="W137" i="20"/>
  <c r="W160" i="20"/>
  <c r="V357" i="20"/>
  <c r="T83" i="20"/>
  <c r="V211" i="20"/>
  <c r="V256" i="20"/>
  <c r="V356" i="20"/>
  <c r="V137" i="20"/>
  <c r="U148" i="20"/>
  <c r="U149" i="20"/>
  <c r="V148" i="20"/>
  <c r="V149" i="20"/>
  <c r="W163" i="20"/>
  <c r="W159" i="20" s="1"/>
  <c r="U171" i="20"/>
  <c r="W256" i="20"/>
  <c r="W75" i="20"/>
  <c r="V171" i="20"/>
  <c r="W384" i="20"/>
  <c r="V418" i="20"/>
  <c r="W474" i="20"/>
  <c r="U56" i="20"/>
  <c r="W106" i="20"/>
  <c r="V136" i="20"/>
  <c r="T149" i="20"/>
  <c r="T211" i="20"/>
  <c r="T357" i="20"/>
  <c r="U384" i="20"/>
  <c r="V83" i="20"/>
  <c r="T148" i="20"/>
  <c r="U75" i="20"/>
  <c r="U106" i="20"/>
  <c r="V474" i="20"/>
  <c r="U160" i="20"/>
  <c r="U256" i="20"/>
  <c r="U418" i="20"/>
  <c r="W433" i="20"/>
  <c r="W56" i="20"/>
  <c r="V355" i="20"/>
  <c r="V354" i="20" s="1"/>
  <c r="V353" i="20" s="1"/>
  <c r="V352" i="20" s="1"/>
  <c r="W418" i="20"/>
  <c r="T746" i="20"/>
  <c r="T745" i="20" s="1"/>
  <c r="T744" i="20" s="1"/>
  <c r="T743" i="20" s="1"/>
  <c r="AR498" i="20"/>
  <c r="AR497" i="20" s="1"/>
  <c r="AS497" i="20"/>
  <c r="U211" i="20"/>
  <c r="U746" i="20"/>
  <c r="U745" i="20" s="1"/>
  <c r="U744" i="20" s="1"/>
  <c r="U743" i="20" s="1"/>
  <c r="T56" i="20"/>
  <c r="T433" i="20"/>
  <c r="U433" i="20"/>
  <c r="V433" i="20"/>
  <c r="V106" i="20"/>
  <c r="W171" i="20"/>
  <c r="W355" i="20"/>
  <c r="W354" i="20" s="1"/>
  <c r="W353" i="20" s="1"/>
  <c r="W352" i="20" s="1"/>
  <c r="W357" i="20"/>
  <c r="T474" i="20"/>
  <c r="U355" i="20"/>
  <c r="U354" i="20" s="1"/>
  <c r="U353" i="20" s="1"/>
  <c r="U352" i="20" s="1"/>
  <c r="U83" i="20"/>
  <c r="W147" i="20"/>
  <c r="W356" i="20"/>
  <c r="T384" i="20"/>
  <c r="U544" i="20"/>
  <c r="W560" i="20"/>
  <c r="V151" i="20"/>
  <c r="V147" i="20" s="1"/>
  <c r="V746" i="20"/>
  <c r="V745" i="20" s="1"/>
  <c r="V744" i="20" s="1"/>
  <c r="V743" i="20" s="1"/>
  <c r="BB21" i="20"/>
  <c r="BB20" i="20" s="1"/>
  <c r="BB19" i="20" s="1"/>
  <c r="BB18" i="20" s="1"/>
  <c r="V56" i="20"/>
  <c r="U356" i="20"/>
  <c r="W621" i="20"/>
  <c r="W622" i="20"/>
  <c r="W746" i="20"/>
  <c r="W745" i="20" s="1"/>
  <c r="W744" i="20" s="1"/>
  <c r="W743" i="20" s="1"/>
  <c r="BA498" i="20"/>
  <c r="BA497" i="20" s="1"/>
  <c r="V75" i="20"/>
  <c r="U135" i="20"/>
  <c r="U159" i="20"/>
  <c r="V135" i="20"/>
  <c r="V163" i="20"/>
  <c r="V159" i="20" s="1"/>
  <c r="U609" i="20"/>
  <c r="U610" i="20"/>
  <c r="U644" i="20"/>
  <c r="U643" i="20" s="1"/>
  <c r="U642" i="20" s="1"/>
  <c r="W135" i="20"/>
  <c r="U543" i="20"/>
  <c r="U612" i="20"/>
  <c r="U608" i="20" s="1"/>
  <c r="T256" i="20"/>
  <c r="T143" i="20"/>
  <c r="T135" i="20" s="1"/>
  <c r="T136" i="20"/>
  <c r="T359" i="20"/>
  <c r="T355" i="20" s="1"/>
  <c r="T354" i="20" s="1"/>
  <c r="T353" i="20" s="1"/>
  <c r="T352" i="20" s="1"/>
  <c r="T356" i="20"/>
  <c r="X364" i="20"/>
  <c r="X363" i="20" s="1"/>
  <c r="X357" i="20"/>
  <c r="T418" i="20"/>
  <c r="T163" i="20"/>
  <c r="T159" i="20" s="1"/>
  <c r="T160" i="20"/>
  <c r="T171" i="20"/>
  <c r="U546" i="20"/>
  <c r="U542" i="20" s="1"/>
  <c r="V621" i="20"/>
  <c r="V622" i="20"/>
  <c r="U785" i="20"/>
  <c r="U823" i="20"/>
  <c r="U822" i="20" s="1"/>
  <c r="U821" i="20" s="1"/>
  <c r="V909" i="20"/>
  <c r="BA21" i="20"/>
  <c r="BA20" i="20" s="1"/>
  <c r="BA19" i="20" s="1"/>
  <c r="BA18" i="20" s="1"/>
  <c r="AR21" i="20"/>
  <c r="AR20" i="20" s="1"/>
  <c r="AR19" i="20" s="1"/>
  <c r="AR18" i="20" s="1"/>
  <c r="V644" i="20"/>
  <c r="V643" i="20" s="1"/>
  <c r="V642" i="20" s="1"/>
  <c r="V709" i="20"/>
  <c r="V708" i="20" s="1"/>
  <c r="V707" i="20" s="1"/>
  <c r="V706" i="20" s="1"/>
  <c r="U799" i="20"/>
  <c r="V453" i="20"/>
  <c r="W571" i="20"/>
  <c r="V571" i="20"/>
  <c r="V609" i="20"/>
  <c r="V785" i="20"/>
  <c r="W909" i="20"/>
  <c r="AS18" i="20"/>
  <c r="W561" i="20"/>
  <c r="U834" i="20"/>
  <c r="T544" i="20"/>
  <c r="W644" i="20"/>
  <c r="W643" i="20" s="1"/>
  <c r="W642" i="20" s="1"/>
  <c r="V608" i="20"/>
  <c r="V610" i="20"/>
  <c r="W620" i="20"/>
  <c r="W709" i="20"/>
  <c r="W708" i="20" s="1"/>
  <c r="W707" i="20" s="1"/>
  <c r="W706" i="20" s="1"/>
  <c r="U453" i="20"/>
  <c r="W608" i="20"/>
  <c r="W609" i="20"/>
  <c r="W610" i="20"/>
  <c r="V823" i="20"/>
  <c r="V822" i="20" s="1"/>
  <c r="V821" i="20" s="1"/>
  <c r="X211" i="20"/>
  <c r="Y275" i="20"/>
  <c r="Y746" i="20"/>
  <c r="Y745" i="20" s="1"/>
  <c r="Y744" i="20" s="1"/>
  <c r="Y743" i="20" s="1"/>
  <c r="W453" i="20"/>
  <c r="U512" i="20"/>
  <c r="U727" i="20"/>
  <c r="U726" i="20" s="1"/>
  <c r="V727" i="20"/>
  <c r="V726" i="20" s="1"/>
  <c r="V799" i="20"/>
  <c r="W799" i="20"/>
  <c r="V510" i="20"/>
  <c r="V505" i="20" s="1"/>
  <c r="V499" i="20" s="1"/>
  <c r="V511" i="20"/>
  <c r="V512" i="20"/>
  <c r="V620" i="20"/>
  <c r="U709" i="20"/>
  <c r="U708" i="20" s="1"/>
  <c r="U707" i="20" s="1"/>
  <c r="U706" i="20" s="1"/>
  <c r="U511" i="20"/>
  <c r="V543" i="20"/>
  <c r="V544" i="20"/>
  <c r="W542" i="20"/>
  <c r="W543" i="20"/>
  <c r="W544" i="20"/>
  <c r="W823" i="20"/>
  <c r="W822" i="20" s="1"/>
  <c r="W821" i="20" s="1"/>
  <c r="X561" i="20"/>
  <c r="Y792" i="20"/>
  <c r="T453" i="20"/>
  <c r="U560" i="20"/>
  <c r="U561" i="20"/>
  <c r="U571" i="20"/>
  <c r="T610" i="20"/>
  <c r="U510" i="20"/>
  <c r="U505" i="20" s="1"/>
  <c r="U499" i="20" s="1"/>
  <c r="W511" i="20"/>
  <c r="W512" i="20"/>
  <c r="W559" i="20"/>
  <c r="V559" i="20"/>
  <c r="V561" i="20"/>
  <c r="W785" i="20"/>
  <c r="Y22" i="20"/>
  <c r="W519" i="20"/>
  <c r="W510" i="20" s="1"/>
  <c r="W505" i="20" s="1"/>
  <c r="W499" i="20" s="1"/>
  <c r="T561" i="20"/>
  <c r="U567" i="20"/>
  <c r="U559" i="20" s="1"/>
  <c r="W727" i="20"/>
  <c r="W726" i="20" s="1"/>
  <c r="W834" i="20"/>
  <c r="U909" i="20"/>
  <c r="X309" i="20"/>
  <c r="X308" i="20" s="1"/>
  <c r="Y622" i="20"/>
  <c r="V542" i="20"/>
  <c r="U620" i="20"/>
  <c r="U622" i="20"/>
  <c r="T644" i="20"/>
  <c r="T643" i="20" s="1"/>
  <c r="T642" i="20" s="1"/>
  <c r="V834" i="20"/>
  <c r="Y56" i="20"/>
  <c r="X411" i="20"/>
  <c r="X418" i="20"/>
  <c r="T609" i="20"/>
  <c r="T622" i="20"/>
  <c r="T785" i="20"/>
  <c r="T799" i="20"/>
  <c r="T834" i="20"/>
  <c r="T512" i="20"/>
  <c r="V560" i="20"/>
  <c r="U621" i="20"/>
  <c r="T572" i="20"/>
  <c r="T571" i="20" s="1"/>
  <c r="Y211" i="20"/>
  <c r="T555" i="20"/>
  <c r="T542" i="20" s="1"/>
  <c r="T543" i="20"/>
  <c r="T628" i="20"/>
  <c r="T620" i="20" s="1"/>
  <c r="T621" i="20"/>
  <c r="T727" i="20"/>
  <c r="T726" i="20" s="1"/>
  <c r="T823" i="20"/>
  <c r="T822" i="20" s="1"/>
  <c r="T821" i="20" s="1"/>
  <c r="T909" i="20"/>
  <c r="T567" i="20"/>
  <c r="T559" i="20" s="1"/>
  <c r="T560" i="20"/>
  <c r="Y610" i="20"/>
  <c r="Y609" i="20"/>
  <c r="T511" i="20"/>
  <c r="T519" i="20"/>
  <c r="T510" i="20" s="1"/>
  <c r="T505" i="20" s="1"/>
  <c r="T499" i="20" s="1"/>
  <c r="T709" i="20"/>
  <c r="T708" i="20" s="1"/>
  <c r="T707" i="20" s="1"/>
  <c r="T706" i="20" s="1"/>
  <c r="X629" i="20"/>
  <c r="X628" i="20" s="1"/>
  <c r="X620" i="20" s="1"/>
  <c r="X622" i="20"/>
  <c r="T608" i="20"/>
  <c r="Y31" i="20"/>
  <c r="Y137" i="20"/>
  <c r="X656" i="20"/>
  <c r="X655" i="20" s="1"/>
  <c r="X654" i="20" s="1"/>
  <c r="X653" i="20" s="1"/>
  <c r="X218" i="20"/>
  <c r="Y267" i="20"/>
  <c r="Y644" i="20"/>
  <c r="Y643" i="20" s="1"/>
  <c r="Y642" i="20" s="1"/>
  <c r="Y70" i="20"/>
  <c r="Y69" i="20" s="1"/>
  <c r="Y256" i="20"/>
  <c r="X376" i="20"/>
  <c r="X512" i="20"/>
  <c r="Y656" i="20"/>
  <c r="Y655" i="20" s="1"/>
  <c r="Y654" i="20" s="1"/>
  <c r="Y653" i="20" s="1"/>
  <c r="X709" i="20"/>
  <c r="X708" i="20" s="1"/>
  <c r="X707" i="20" s="1"/>
  <c r="X706" i="20" s="1"/>
  <c r="X727" i="20"/>
  <c r="X726" i="20" s="1"/>
  <c r="X746" i="20"/>
  <c r="X745" i="20" s="1"/>
  <c r="X744" i="20" s="1"/>
  <c r="X743" i="20" s="1"/>
  <c r="X792" i="20"/>
  <c r="Y873" i="20"/>
  <c r="Y872" i="20" s="1"/>
  <c r="X384" i="20"/>
  <c r="X171" i="20"/>
  <c r="BI644" i="20"/>
  <c r="BI643" i="20" s="1"/>
  <c r="BI642" i="20" s="1"/>
  <c r="X246" i="20"/>
  <c r="Y561" i="20"/>
  <c r="X572" i="20"/>
  <c r="X571" i="20" s="1"/>
  <c r="X785" i="20"/>
  <c r="X823" i="20"/>
  <c r="X822" i="20" s="1"/>
  <c r="X821" i="20" s="1"/>
  <c r="Y106" i="20"/>
  <c r="X474" i="20"/>
  <c r="X433" i="20"/>
  <c r="Y453" i="20"/>
  <c r="Y709" i="20"/>
  <c r="Y708" i="20" s="1"/>
  <c r="Y707" i="20" s="1"/>
  <c r="Y706" i="20" s="1"/>
  <c r="X810" i="20"/>
  <c r="X809" i="20" s="1"/>
  <c r="X808" i="20" s="1"/>
  <c r="Y909" i="20"/>
  <c r="Y83" i="20"/>
  <c r="X834" i="20"/>
  <c r="X31" i="20"/>
  <c r="Y810" i="20"/>
  <c r="Y809" i="20" s="1"/>
  <c r="Y808" i="20" s="1"/>
  <c r="Y418" i="20"/>
  <c r="X453" i="20"/>
  <c r="Y621" i="20"/>
  <c r="Y624" i="20"/>
  <c r="Y620" i="20" s="1"/>
  <c r="X909" i="20"/>
  <c r="X267" i="20"/>
  <c r="Y309" i="20"/>
  <c r="Y308" i="20" s="1"/>
  <c r="X644" i="20"/>
  <c r="X643" i="20" s="1"/>
  <c r="X642" i="20" s="1"/>
  <c r="Y727" i="20"/>
  <c r="Y726" i="20" s="1"/>
  <c r="X799" i="20"/>
  <c r="X22" i="20"/>
  <c r="X56" i="20"/>
  <c r="X70" i="20"/>
  <c r="X69" i="20" s="1"/>
  <c r="X83" i="20"/>
  <c r="X106" i="20"/>
  <c r="Y171" i="20"/>
  <c r="X238" i="20"/>
  <c r="Y218" i="20"/>
  <c r="Y246" i="20"/>
  <c r="X608" i="20"/>
  <c r="Y889" i="20"/>
  <c r="Y238" i="20"/>
  <c r="X275" i="20"/>
  <c r="Y357" i="20"/>
  <c r="Y376" i="20"/>
  <c r="Y384" i="20"/>
  <c r="Y411" i="20"/>
  <c r="Y433" i="20"/>
  <c r="Y512" i="20"/>
  <c r="Y572" i="20"/>
  <c r="Y571" i="20" s="1"/>
  <c r="Y823" i="20"/>
  <c r="Y822" i="20" s="1"/>
  <c r="Y821" i="20" s="1"/>
  <c r="X873" i="20"/>
  <c r="X872" i="20" s="1"/>
  <c r="X75" i="20"/>
  <c r="Y75" i="20"/>
  <c r="Y151" i="20"/>
  <c r="Y147" i="20" s="1"/>
  <c r="Y148" i="20"/>
  <c r="Y160" i="20"/>
  <c r="Y167" i="20"/>
  <c r="Y159" i="20" s="1"/>
  <c r="Y149" i="20"/>
  <c r="Y161" i="20"/>
  <c r="X137" i="20"/>
  <c r="Y140" i="20"/>
  <c r="Y319" i="20"/>
  <c r="Y318" i="20" s="1"/>
  <c r="Y474" i="20"/>
  <c r="X563" i="20"/>
  <c r="X559" i="20" s="1"/>
  <c r="X560" i="20"/>
  <c r="X359" i="20"/>
  <c r="Y563" i="20"/>
  <c r="Y559" i="20" s="1"/>
  <c r="Y560" i="20"/>
  <c r="X156" i="20"/>
  <c r="X149" i="20"/>
  <c r="X256" i="20"/>
  <c r="Y359" i="20"/>
  <c r="Y355" i="20" s="1"/>
  <c r="Y354" i="20" s="1"/>
  <c r="Y353" i="20" s="1"/>
  <c r="Y352" i="20" s="1"/>
  <c r="Y356" i="20"/>
  <c r="X514" i="20"/>
  <c r="X510" i="20" s="1"/>
  <c r="X505" i="20" s="1"/>
  <c r="X499" i="20" s="1"/>
  <c r="X511" i="20"/>
  <c r="X551" i="20"/>
  <c r="X542" i="20" s="1"/>
  <c r="X543" i="20"/>
  <c r="X139" i="20"/>
  <c r="X135" i="20" s="1"/>
  <c r="X136" i="20"/>
  <c r="X164" i="20"/>
  <c r="X161" i="20"/>
  <c r="Y514" i="20"/>
  <c r="Y510" i="20" s="1"/>
  <c r="Y505" i="20" s="1"/>
  <c r="Y499" i="20" s="1"/>
  <c r="Y511" i="20"/>
  <c r="Y551" i="20"/>
  <c r="Y542" i="20" s="1"/>
  <c r="Y543" i="20"/>
  <c r="X544" i="20"/>
  <c r="X610" i="20"/>
  <c r="Y785" i="20"/>
  <c r="X889" i="20"/>
  <c r="Y544" i="20"/>
  <c r="Y612" i="20"/>
  <c r="Y608" i="20" s="1"/>
  <c r="Y799" i="20"/>
  <c r="X609" i="20"/>
  <c r="Y834" i="20"/>
  <c r="BI267" i="20"/>
  <c r="BI106" i="20"/>
  <c r="BI238" i="20"/>
  <c r="BI376" i="20"/>
  <c r="BI433" i="20"/>
  <c r="BI746" i="20"/>
  <c r="BI745" i="20" s="1"/>
  <c r="BI744" i="20" s="1"/>
  <c r="BI743" i="20" s="1"/>
  <c r="BI909" i="20"/>
  <c r="BI211" i="20"/>
  <c r="BI561" i="20"/>
  <c r="BI873" i="20"/>
  <c r="BI872" i="20" s="1"/>
  <c r="BI785" i="20"/>
  <c r="BI149" i="20"/>
  <c r="BI171" i="20"/>
  <c r="BI572" i="20"/>
  <c r="BI571" i="20" s="1"/>
  <c r="BI610" i="20"/>
  <c r="BI609" i="20"/>
  <c r="BI246" i="20"/>
  <c r="BI656" i="20"/>
  <c r="BI792" i="20"/>
  <c r="BI70" i="20"/>
  <c r="BI69" i="20" s="1"/>
  <c r="BI83" i="20"/>
  <c r="BI275" i="20"/>
  <c r="BI309" i="20"/>
  <c r="BI308" i="20" s="1"/>
  <c r="BI411" i="20"/>
  <c r="BI474" i="20"/>
  <c r="BI727" i="20"/>
  <c r="BI726" i="20" s="1"/>
  <c r="BI834" i="20"/>
  <c r="BI31" i="20"/>
  <c r="BI135" i="20"/>
  <c r="BI75" i="20"/>
  <c r="BI148" i="20"/>
  <c r="BI151" i="20"/>
  <c r="BI147" i="20" s="1"/>
  <c r="BI22" i="20"/>
  <c r="BI56" i="20"/>
  <c r="BI163" i="20"/>
  <c r="BI159" i="20" s="1"/>
  <c r="BI160" i="20"/>
  <c r="BI218" i="20"/>
  <c r="BI136" i="20"/>
  <c r="BI161" i="20"/>
  <c r="BI256" i="20"/>
  <c r="BI359" i="20"/>
  <c r="BI512" i="20"/>
  <c r="BI629" i="20"/>
  <c r="BI628" i="20" s="1"/>
  <c r="BI620" i="20" s="1"/>
  <c r="BI622" i="20"/>
  <c r="BI709" i="20"/>
  <c r="BI708" i="20" s="1"/>
  <c r="BI707" i="20" s="1"/>
  <c r="BI706" i="20" s="1"/>
  <c r="BI137" i="20"/>
  <c r="BI418" i="20"/>
  <c r="BI453" i="20"/>
  <c r="BI799" i="20"/>
  <c r="BI823" i="20"/>
  <c r="BI822" i="20" s="1"/>
  <c r="BI821" i="20" s="1"/>
  <c r="BI364" i="20"/>
  <c r="BI363" i="20" s="1"/>
  <c r="BI357" i="20"/>
  <c r="BI384" i="20"/>
  <c r="BI511" i="20"/>
  <c r="BI514" i="20"/>
  <c r="BI510" i="20" s="1"/>
  <c r="BI505" i="20" s="1"/>
  <c r="BI499" i="20" s="1"/>
  <c r="BI552" i="20"/>
  <c r="BI544" i="20"/>
  <c r="BI567" i="20"/>
  <c r="BI559" i="20" s="1"/>
  <c r="BI560" i="20"/>
  <c r="BI616" i="20"/>
  <c r="BI608" i="20" s="1"/>
  <c r="BI810" i="20"/>
  <c r="BI809" i="20" s="1"/>
  <c r="BI808" i="20" s="1"/>
  <c r="BI889" i="20"/>
  <c r="M731" i="20"/>
  <c r="S731" i="20" s="1"/>
  <c r="Z731" i="20" s="1"/>
  <c r="AH731" i="20" s="1"/>
  <c r="BG497" i="20" l="1"/>
  <c r="BI607" i="20"/>
  <c r="BI606" i="20" s="1"/>
  <c r="BI605" i="20" s="1"/>
  <c r="T807" i="20"/>
  <c r="T806" i="20" s="1"/>
  <c r="BI655" i="20"/>
  <c r="BI654" i="20" s="1"/>
  <c r="BI653" i="20" s="1"/>
  <c r="W859" i="20"/>
  <c r="W807" i="20"/>
  <c r="W806" i="20" s="1"/>
  <c r="V807" i="20"/>
  <c r="V806" i="20" s="1"/>
  <c r="AY497" i="20"/>
  <c r="AH730" i="20"/>
  <c r="AH729" i="20" s="1"/>
  <c r="AH728" i="20" s="1"/>
  <c r="AP731" i="20"/>
  <c r="AP730" i="20" s="1"/>
  <c r="AP729" i="20" s="1"/>
  <c r="AP728" i="20" s="1"/>
  <c r="AP359" i="20"/>
  <c r="AP355" i="20" s="1"/>
  <c r="AP354" i="20" s="1"/>
  <c r="AP353" i="20" s="1"/>
  <c r="AP352" i="20" s="1"/>
  <c r="AP356" i="20"/>
  <c r="AP163" i="20"/>
  <c r="AP159" i="20" s="1"/>
  <c r="AP160" i="20"/>
  <c r="U807" i="20"/>
  <c r="U806" i="20" s="1"/>
  <c r="U859" i="20"/>
  <c r="W410" i="20"/>
  <c r="W409" i="20" s="1"/>
  <c r="W408" i="20" s="1"/>
  <c r="U410" i="20"/>
  <c r="U409" i="20" s="1"/>
  <c r="U408" i="20" s="1"/>
  <c r="V859" i="20"/>
  <c r="T410" i="20"/>
  <c r="T409" i="20" s="1"/>
  <c r="T408" i="20" s="1"/>
  <c r="V410" i="20"/>
  <c r="V409" i="20" s="1"/>
  <c r="V408" i="20" s="1"/>
  <c r="T859" i="20"/>
  <c r="U375" i="20"/>
  <c r="U374" i="20" s="1"/>
  <c r="U367" i="20" s="1"/>
  <c r="X355" i="20"/>
  <c r="X354" i="20" s="1"/>
  <c r="X353" i="20" s="1"/>
  <c r="X352" i="20" s="1"/>
  <c r="T375" i="20"/>
  <c r="T374" i="20" s="1"/>
  <c r="T367" i="20" s="1"/>
  <c r="W375" i="20"/>
  <c r="W374" i="20" s="1"/>
  <c r="W367" i="20" s="1"/>
  <c r="V375" i="20"/>
  <c r="V374" i="20" s="1"/>
  <c r="V367" i="20" s="1"/>
  <c r="BB916" i="20"/>
  <c r="U21" i="20"/>
  <c r="U20" i="20" s="1"/>
  <c r="U19" i="20" s="1"/>
  <c r="W21" i="20"/>
  <c r="W20" i="20" s="1"/>
  <c r="W19" i="20" s="1"/>
  <c r="W431" i="20"/>
  <c r="W430" i="20" s="1"/>
  <c r="AR916" i="20"/>
  <c r="V21" i="20"/>
  <c r="V20" i="20" s="1"/>
  <c r="V19" i="20" s="1"/>
  <c r="AS916" i="20"/>
  <c r="V725" i="20"/>
  <c r="U431" i="20"/>
  <c r="U430" i="20" s="1"/>
  <c r="V431" i="20"/>
  <c r="V430" i="20" s="1"/>
  <c r="T431" i="20"/>
  <c r="T430" i="20" s="1"/>
  <c r="U607" i="20"/>
  <c r="U606" i="20" s="1"/>
  <c r="U605" i="20" s="1"/>
  <c r="U784" i="20"/>
  <c r="U783" i="20" s="1"/>
  <c r="U782" i="20" s="1"/>
  <c r="BA916" i="20"/>
  <c r="V533" i="20"/>
  <c r="V527" i="20" s="1"/>
  <c r="V498" i="20" s="1"/>
  <c r="X356" i="20"/>
  <c r="X859" i="20"/>
  <c r="Y859" i="20"/>
  <c r="X375" i="20"/>
  <c r="X374" i="20" s="1"/>
  <c r="X367" i="20" s="1"/>
  <c r="X410" i="20"/>
  <c r="X409" i="20" s="1"/>
  <c r="X408" i="20" s="1"/>
  <c r="V784" i="20"/>
  <c r="V783" i="20" s="1"/>
  <c r="V782" i="20" s="1"/>
  <c r="U533" i="20"/>
  <c r="U527" i="20" s="1"/>
  <c r="U498" i="20" s="1"/>
  <c r="W533" i="20"/>
  <c r="W527" i="20" s="1"/>
  <c r="W498" i="20" s="1"/>
  <c r="U725" i="20"/>
  <c r="V607" i="20"/>
  <c r="V606" i="20" s="1"/>
  <c r="V605" i="20" s="1"/>
  <c r="W607" i="20"/>
  <c r="W606" i="20" s="1"/>
  <c r="W605" i="20" s="1"/>
  <c r="X725" i="20"/>
  <c r="W725" i="20"/>
  <c r="T784" i="20"/>
  <c r="T783" i="20" s="1"/>
  <c r="T782" i="20" s="1"/>
  <c r="W784" i="20"/>
  <c r="W783" i="20" s="1"/>
  <c r="W782" i="20" s="1"/>
  <c r="Y431" i="20"/>
  <c r="Y430" i="20" s="1"/>
  <c r="X621" i="20"/>
  <c r="T607" i="20"/>
  <c r="T606" i="20" s="1"/>
  <c r="T605" i="20" s="1"/>
  <c r="Y725" i="20"/>
  <c r="T533" i="20"/>
  <c r="T527" i="20" s="1"/>
  <c r="T498" i="20" s="1"/>
  <c r="X784" i="20"/>
  <c r="X783" i="20" s="1"/>
  <c r="X782" i="20" s="1"/>
  <c r="X431" i="20"/>
  <c r="X430" i="20" s="1"/>
  <c r="T725" i="20"/>
  <c r="X607" i="20"/>
  <c r="X606" i="20" s="1"/>
  <c r="X605" i="20" s="1"/>
  <c r="X807" i="20"/>
  <c r="X806" i="20" s="1"/>
  <c r="Y607" i="20"/>
  <c r="Y606" i="20" s="1"/>
  <c r="Y605" i="20" s="1"/>
  <c r="Y375" i="20"/>
  <c r="Y374" i="20" s="1"/>
  <c r="Y367" i="20" s="1"/>
  <c r="Y533" i="20"/>
  <c r="Y527" i="20" s="1"/>
  <c r="Y498" i="20" s="1"/>
  <c r="X533" i="20"/>
  <c r="X527" i="20" s="1"/>
  <c r="X498" i="20" s="1"/>
  <c r="Y807" i="20"/>
  <c r="Y806" i="20" s="1"/>
  <c r="BI375" i="20"/>
  <c r="BI374" i="20" s="1"/>
  <c r="BI367" i="20" s="1"/>
  <c r="BI784" i="20"/>
  <c r="BI783" i="20" s="1"/>
  <c r="BI782" i="20" s="1"/>
  <c r="Y410" i="20"/>
  <c r="Y409" i="20" s="1"/>
  <c r="Y408" i="20" s="1"/>
  <c r="BI410" i="20"/>
  <c r="BI409" i="20" s="1"/>
  <c r="BI408" i="20" s="1"/>
  <c r="Y784" i="20"/>
  <c r="Y783" i="20" s="1"/>
  <c r="Y782" i="20" s="1"/>
  <c r="Y136" i="20"/>
  <c r="Y139" i="20"/>
  <c r="Y135" i="20" s="1"/>
  <c r="Y21" i="20" s="1"/>
  <c r="Y20" i="20" s="1"/>
  <c r="Y19" i="20" s="1"/>
  <c r="X148" i="20"/>
  <c r="X155" i="20"/>
  <c r="X147" i="20" s="1"/>
  <c r="X160" i="20"/>
  <c r="X163" i="20"/>
  <c r="X159" i="20" s="1"/>
  <c r="BI432" i="20"/>
  <c r="BI431" i="20" s="1"/>
  <c r="BI430" i="20" s="1"/>
  <c r="BI859" i="20"/>
  <c r="BI725" i="20"/>
  <c r="BI21" i="20"/>
  <c r="BI20" i="20" s="1"/>
  <c r="BI19" i="20" s="1"/>
  <c r="BI807" i="20"/>
  <c r="BI806" i="20" s="1"/>
  <c r="BI551" i="20"/>
  <c r="BI542" i="20" s="1"/>
  <c r="BI533" i="20" s="1"/>
  <c r="BI527" i="20" s="1"/>
  <c r="BI498" i="20" s="1"/>
  <c r="BI543" i="20"/>
  <c r="BI356" i="20"/>
  <c r="BI355" i="20"/>
  <c r="BI354" i="20" s="1"/>
  <c r="BI353" i="20" s="1"/>
  <c r="BI352" i="20" s="1"/>
  <c r="BI621" i="20"/>
  <c r="S338" i="20"/>
  <c r="Z338" i="20" s="1"/>
  <c r="M82" i="20"/>
  <c r="S82" i="20" s="1"/>
  <c r="Z82" i="20" s="1"/>
  <c r="AH82" i="20" s="1"/>
  <c r="M79" i="20"/>
  <c r="S79" i="20" s="1"/>
  <c r="Z79" i="20" s="1"/>
  <c r="AH79" i="20" s="1"/>
  <c r="AP79" i="20" s="1"/>
  <c r="M78" i="20"/>
  <c r="S78" i="20" s="1"/>
  <c r="Z78" i="20" s="1"/>
  <c r="AH78" i="20" s="1"/>
  <c r="AP78" i="20" s="1"/>
  <c r="AP77" i="20" l="1"/>
  <c r="AP76" i="20" s="1"/>
  <c r="AH81" i="20"/>
  <c r="AH80" i="20" s="1"/>
  <c r="AP82" i="20"/>
  <c r="AP81" i="20" s="1"/>
  <c r="AP80" i="20" s="1"/>
  <c r="W18" i="20"/>
  <c r="AH77" i="20"/>
  <c r="AH76" i="20" s="1"/>
  <c r="U18" i="20"/>
  <c r="V18" i="20"/>
  <c r="BC917" i="20"/>
  <c r="AU917" i="20"/>
  <c r="W497" i="20"/>
  <c r="V497" i="20"/>
  <c r="U497" i="20"/>
  <c r="Y497" i="20"/>
  <c r="T497" i="20"/>
  <c r="X497" i="20"/>
  <c r="S337" i="20"/>
  <c r="Y18" i="20"/>
  <c r="BI497" i="20"/>
  <c r="X21" i="20"/>
  <c r="X20" i="20" s="1"/>
  <c r="X19" i="20" s="1"/>
  <c r="X18" i="20" s="1"/>
  <c r="BI18" i="20"/>
  <c r="R213" i="20"/>
  <c r="Q213" i="20"/>
  <c r="P213" i="20"/>
  <c r="N213" i="20"/>
  <c r="O213" i="20"/>
  <c r="N626" i="20"/>
  <c r="AP75" i="20" l="1"/>
  <c r="AH75" i="20"/>
  <c r="W916" i="20"/>
  <c r="V916" i="20"/>
  <c r="U916" i="20"/>
  <c r="X916" i="20"/>
  <c r="Y916" i="20"/>
  <c r="S336" i="20"/>
  <c r="Z336" i="20" s="1"/>
  <c r="Z337" i="20"/>
  <c r="BI916" i="20"/>
  <c r="M802" i="20"/>
  <c r="S802" i="20" s="1"/>
  <c r="Z802" i="20" s="1"/>
  <c r="AH802" i="20" s="1"/>
  <c r="M795" i="20"/>
  <c r="S795" i="20" s="1"/>
  <c r="Z795" i="20" s="1"/>
  <c r="AH795" i="20" s="1"/>
  <c r="M788" i="20"/>
  <c r="S788" i="20" s="1"/>
  <c r="Z788" i="20" s="1"/>
  <c r="AH788" i="20" s="1"/>
  <c r="AH794" i="20" l="1"/>
  <c r="AH793" i="20" s="1"/>
  <c r="AH792" i="20" s="1"/>
  <c r="AP795" i="20"/>
  <c r="AP794" i="20" s="1"/>
  <c r="AP793" i="20" s="1"/>
  <c r="AP792" i="20" s="1"/>
  <c r="AH787" i="20"/>
  <c r="AH786" i="20" s="1"/>
  <c r="AH785" i="20" s="1"/>
  <c r="AP788" i="20"/>
  <c r="AP787" i="20" s="1"/>
  <c r="AP786" i="20" s="1"/>
  <c r="AP785" i="20" s="1"/>
  <c r="AH801" i="20"/>
  <c r="AH800" i="20" s="1"/>
  <c r="AH799" i="20" s="1"/>
  <c r="AP802" i="20"/>
  <c r="AP801" i="20" s="1"/>
  <c r="AP800" i="20" s="1"/>
  <c r="AP799" i="20" s="1"/>
  <c r="T917" i="20"/>
  <c r="BC914" i="20"/>
  <c r="BC913" i="20" s="1"/>
  <c r="BC911" i="20"/>
  <c r="BC910" i="20" s="1"/>
  <c r="BC907" i="20"/>
  <c r="BC900" i="20"/>
  <c r="BC899" i="20" s="1"/>
  <c r="BC898" i="20" s="1"/>
  <c r="BC896" i="20"/>
  <c r="BC895" i="20" s="1"/>
  <c r="BC894" i="20" s="1"/>
  <c r="BC892" i="20"/>
  <c r="BC891" i="20" s="1"/>
  <c r="BC890" i="20" s="1"/>
  <c r="BC885" i="20"/>
  <c r="BC884" i="20" s="1"/>
  <c r="BC883" i="20" s="1"/>
  <c r="BC882" i="20" s="1"/>
  <c r="BC880" i="20"/>
  <c r="BC879" i="20" s="1"/>
  <c r="BC875" i="20"/>
  <c r="BC874" i="20" s="1"/>
  <c r="BC870" i="20"/>
  <c r="BC869" i="20" s="1"/>
  <c r="BC868" i="20" s="1"/>
  <c r="BC867" i="20" s="1"/>
  <c r="BC863" i="20"/>
  <c r="BC862" i="20" s="1"/>
  <c r="BC861" i="20" s="1"/>
  <c r="BC860" i="20" s="1"/>
  <c r="BC856" i="20"/>
  <c r="BC855" i="20" s="1"/>
  <c r="BC854" i="20" s="1"/>
  <c r="BC853" i="20" s="1"/>
  <c r="BC850" i="20"/>
  <c r="BC849" i="20" s="1"/>
  <c r="BC848" i="20" s="1"/>
  <c r="BC847" i="20" s="1"/>
  <c r="BC844" i="20"/>
  <c r="BC843" i="20" s="1"/>
  <c r="BC842" i="20" s="1"/>
  <c r="BC841" i="20" s="1"/>
  <c r="BC838" i="20"/>
  <c r="BC837" i="20" s="1"/>
  <c r="BC836" i="20" s="1"/>
  <c r="BC835" i="20" s="1"/>
  <c r="BC832" i="20"/>
  <c r="BC831" i="20" s="1"/>
  <c r="BC830" i="20" s="1"/>
  <c r="BC828" i="20"/>
  <c r="BC827" i="20" s="1"/>
  <c r="BC825" i="20"/>
  <c r="BC824" i="20" s="1"/>
  <c r="BC815" i="20"/>
  <c r="BC814" i="20" s="1"/>
  <c r="BC812" i="20"/>
  <c r="BC811" i="20" s="1"/>
  <c r="BC804" i="20"/>
  <c r="BC803" i="20" s="1"/>
  <c r="BC801" i="20"/>
  <c r="BC800" i="20" s="1"/>
  <c r="BC797" i="20"/>
  <c r="BC796" i="20" s="1"/>
  <c r="BC794" i="20"/>
  <c r="BC793" i="20" s="1"/>
  <c r="BC790" i="20"/>
  <c r="BC789" i="20" s="1"/>
  <c r="BC787" i="20"/>
  <c r="BC786" i="20" s="1"/>
  <c r="BC780" i="20"/>
  <c r="BC779" i="20" s="1"/>
  <c r="BC778" i="20" s="1"/>
  <c r="BC777" i="20" s="1"/>
  <c r="BC776" i="20" s="1"/>
  <c r="BC775" i="20" s="1"/>
  <c r="BC773" i="20"/>
  <c r="BC772" i="20" s="1"/>
  <c r="BC771" i="20" s="1"/>
  <c r="BC770" i="20" s="1"/>
  <c r="BC769" i="20" s="1"/>
  <c r="BC768" i="20" s="1"/>
  <c r="BC767" i="20" s="1"/>
  <c r="BC765" i="20"/>
  <c r="BC764" i="20" s="1"/>
  <c r="BC763" i="20" s="1"/>
  <c r="BC760" i="20"/>
  <c r="BC759" i="20" s="1"/>
  <c r="BC758" i="20" s="1"/>
  <c r="BC756" i="20"/>
  <c r="BC755" i="20" s="1"/>
  <c r="BC754" i="20" s="1"/>
  <c r="BC752" i="20"/>
  <c r="BC751" i="20" s="1"/>
  <c r="BC748" i="20"/>
  <c r="BC747" i="20" s="1"/>
  <c r="BC741" i="20"/>
  <c r="BC740" i="20" s="1"/>
  <c r="BC739" i="20" s="1"/>
  <c r="BC738" i="20" s="1"/>
  <c r="BC737" i="20" s="1"/>
  <c r="BC736" i="20" s="1"/>
  <c r="BC734" i="20"/>
  <c r="BC733" i="20" s="1"/>
  <c r="BC732" i="20" s="1"/>
  <c r="BC730" i="20"/>
  <c r="BC729" i="20" s="1"/>
  <c r="BC728" i="20" s="1"/>
  <c r="BG728" i="20" s="1"/>
  <c r="BG727" i="20" s="1"/>
  <c r="BG726" i="20" s="1"/>
  <c r="BG725" i="20" s="1"/>
  <c r="BG916" i="20" s="1"/>
  <c r="BC723" i="20"/>
  <c r="BC722" i="20" s="1"/>
  <c r="BC721" i="20" s="1"/>
  <c r="BC719" i="20"/>
  <c r="BC718" i="20" s="1"/>
  <c r="BC716" i="20"/>
  <c r="BC715" i="20" s="1"/>
  <c r="BC711" i="20"/>
  <c r="BC710" i="20" s="1"/>
  <c r="BC704" i="20"/>
  <c r="BC703" i="20" s="1"/>
  <c r="BC702" i="20" s="1"/>
  <c r="BC696" i="20"/>
  <c r="BC695" i="20" s="1"/>
  <c r="BC694" i="20" s="1"/>
  <c r="BC692" i="20"/>
  <c r="BC691" i="20" s="1"/>
  <c r="BC690" i="20" s="1"/>
  <c r="BC688" i="20"/>
  <c r="BC687" i="20" s="1"/>
  <c r="BC686" i="20" s="1"/>
  <c r="BC684" i="20"/>
  <c r="BC683" i="20" s="1"/>
  <c r="BC682" i="20" s="1"/>
  <c r="BC680" i="20"/>
  <c r="BC679" i="20" s="1"/>
  <c r="BC678" i="20" s="1"/>
  <c r="BC676" i="20"/>
  <c r="BC675" i="20" s="1"/>
  <c r="BC674" i="20" s="1"/>
  <c r="BC672" i="20"/>
  <c r="BC671" i="20" s="1"/>
  <c r="BC670" i="20" s="1"/>
  <c r="BC668" i="20"/>
  <c r="BC667" i="20" s="1"/>
  <c r="BC666" i="20" s="1"/>
  <c r="BC664" i="20"/>
  <c r="BC663" i="20" s="1"/>
  <c r="BC661" i="20"/>
  <c r="BC660" i="20" s="1"/>
  <c r="BC658" i="20"/>
  <c r="BC657" i="20" s="1"/>
  <c r="BC651" i="20"/>
  <c r="BC650" i="20" s="1"/>
  <c r="BC646" i="20"/>
  <c r="BC645" i="20" s="1"/>
  <c r="BC640" i="20"/>
  <c r="BC639" i="20" s="1"/>
  <c r="BC638" i="20" s="1"/>
  <c r="BC637" i="20" s="1"/>
  <c r="BC636" i="20" s="1"/>
  <c r="BC630" i="20"/>
  <c r="BC629" i="20" s="1"/>
  <c r="BC626" i="20"/>
  <c r="BC625" i="20" s="1"/>
  <c r="BC624" i="20" s="1"/>
  <c r="BC623" i="20"/>
  <c r="BC618" i="20"/>
  <c r="BC617" i="20" s="1"/>
  <c r="BC614" i="20"/>
  <c r="BC613" i="20" s="1"/>
  <c r="BC612" i="20" s="1"/>
  <c r="BC611" i="20"/>
  <c r="BC603" i="20"/>
  <c r="BC602" i="20" s="1"/>
  <c r="BC601" i="20" s="1"/>
  <c r="BC600" i="20" s="1"/>
  <c r="BC599" i="20" s="1"/>
  <c r="BC597" i="20"/>
  <c r="BC596" i="20" s="1"/>
  <c r="BC595" i="20" s="1"/>
  <c r="BC593" i="20"/>
  <c r="BC592" i="20" s="1"/>
  <c r="BC591" i="20" s="1"/>
  <c r="BC589" i="20"/>
  <c r="BC588" i="20" s="1"/>
  <c r="BC587" i="20" s="1"/>
  <c r="BC585" i="20"/>
  <c r="BC584" i="20" s="1"/>
  <c r="BC583" i="20" s="1"/>
  <c r="BC581" i="20"/>
  <c r="BC580" i="20" s="1"/>
  <c r="BC578" i="20"/>
  <c r="BC576" i="20"/>
  <c r="BC573" i="20"/>
  <c r="BC569" i="20"/>
  <c r="BC568" i="20" s="1"/>
  <c r="BC567" i="20" s="1"/>
  <c r="BC565" i="20"/>
  <c r="BC564" i="20" s="1"/>
  <c r="BC563" i="20" s="1"/>
  <c r="BC562" i="20"/>
  <c r="BC557" i="20"/>
  <c r="BC556" i="20" s="1"/>
  <c r="BC555" i="20" s="1"/>
  <c r="BC553" i="20"/>
  <c r="BC552" i="20" s="1"/>
  <c r="BC548" i="20"/>
  <c r="BC547" i="20" s="1"/>
  <c r="BC546" i="20" s="1"/>
  <c r="BC545" i="20"/>
  <c r="BC540" i="20"/>
  <c r="BC539" i="20" s="1"/>
  <c r="BC538" i="20" s="1"/>
  <c r="BC536" i="20"/>
  <c r="BC535" i="20" s="1"/>
  <c r="BC534" i="20" s="1"/>
  <c r="BC531" i="20"/>
  <c r="BC530" i="20" s="1"/>
  <c r="BC529" i="20" s="1"/>
  <c r="BC528" i="20" s="1"/>
  <c r="BC525" i="20"/>
  <c r="BC524" i="20" s="1"/>
  <c r="BC523" i="20" s="1"/>
  <c r="BC521" i="20"/>
  <c r="BC520" i="20" s="1"/>
  <c r="BC519" i="20" s="1"/>
  <c r="BC516" i="20"/>
  <c r="BC515" i="20" s="1"/>
  <c r="BC513" i="20"/>
  <c r="BC508" i="20"/>
  <c r="BC507" i="20" s="1"/>
  <c r="BC506" i="20" s="1"/>
  <c r="BC503" i="20"/>
  <c r="BC502" i="20" s="1"/>
  <c r="BC501" i="20" s="1"/>
  <c r="BC500" i="20" s="1"/>
  <c r="BC495" i="20"/>
  <c r="BC494" i="20" s="1"/>
  <c r="BC492" i="20"/>
  <c r="BC491" i="20" s="1"/>
  <c r="BC488" i="20"/>
  <c r="BC487" i="20" s="1"/>
  <c r="BC486" i="20" s="1"/>
  <c r="BC484" i="20"/>
  <c r="BC483" i="20" s="1"/>
  <c r="BC482" i="20" s="1"/>
  <c r="BC480" i="20"/>
  <c r="BC479" i="20" s="1"/>
  <c r="BC476" i="20"/>
  <c r="BC475" i="20" s="1"/>
  <c r="BC469" i="20"/>
  <c r="BC468" i="20" s="1"/>
  <c r="BC467" i="20" s="1"/>
  <c r="BC465" i="20"/>
  <c r="BC464" i="20" s="1"/>
  <c r="BC463" i="20" s="1"/>
  <c r="BC461" i="20"/>
  <c r="BC460" i="20" s="1"/>
  <c r="BC458" i="20"/>
  <c r="BC457" i="20" s="1"/>
  <c r="BC455" i="20"/>
  <c r="BC454" i="20" s="1"/>
  <c r="BC451" i="20"/>
  <c r="BC450" i="20" s="1"/>
  <c r="BC449" i="20" s="1"/>
  <c r="BC443" i="20"/>
  <c r="BC442" i="20" s="1"/>
  <c r="BC440" i="20"/>
  <c r="BC439" i="20" s="1"/>
  <c r="BC435" i="20"/>
  <c r="BC434" i="20" s="1"/>
  <c r="BC428" i="20"/>
  <c r="BC427" i="20" s="1"/>
  <c r="BC426" i="20" s="1"/>
  <c r="BC425" i="20" s="1"/>
  <c r="BC423" i="20"/>
  <c r="BC422" i="20" s="1"/>
  <c r="BC420" i="20"/>
  <c r="BC419" i="20" s="1"/>
  <c r="BC416" i="20"/>
  <c r="BC415" i="20" s="1"/>
  <c r="BC413" i="20"/>
  <c r="BC412" i="20" s="1"/>
  <c r="BC404" i="20"/>
  <c r="BC403" i="20" s="1"/>
  <c r="BC402" i="20" s="1"/>
  <c r="BC400" i="20"/>
  <c r="BC399" i="20" s="1"/>
  <c r="BC398" i="20" s="1"/>
  <c r="BC394" i="20"/>
  <c r="BC393" i="20" s="1"/>
  <c r="BC390" i="20"/>
  <c r="BC389" i="20" s="1"/>
  <c r="BC386" i="20"/>
  <c r="BC385" i="20" s="1"/>
  <c r="BC382" i="20"/>
  <c r="BC381" i="20" s="1"/>
  <c r="BC378" i="20"/>
  <c r="BC377" i="20" s="1"/>
  <c r="BC372" i="20"/>
  <c r="BC371" i="20" s="1"/>
  <c r="BC370" i="20" s="1"/>
  <c r="BC369" i="20" s="1"/>
  <c r="BC368" i="20" s="1"/>
  <c r="BC365" i="20"/>
  <c r="BC364" i="20" s="1"/>
  <c r="BC363" i="20" s="1"/>
  <c r="BC361" i="20"/>
  <c r="BC360" i="20" s="1"/>
  <c r="BC359" i="20" s="1"/>
  <c r="BC350" i="20"/>
  <c r="BC349" i="20" s="1"/>
  <c r="BC348" i="20" s="1"/>
  <c r="BC346" i="20"/>
  <c r="BC345" i="20" s="1"/>
  <c r="BC344" i="20" s="1"/>
  <c r="BC342" i="20"/>
  <c r="BC341" i="20" s="1"/>
  <c r="BC340" i="20" s="1"/>
  <c r="BC334" i="20"/>
  <c r="BC333" i="20" s="1"/>
  <c r="BC332" i="20" s="1"/>
  <c r="BC329" i="20"/>
  <c r="BC328" i="20" s="1"/>
  <c r="BC327" i="20" s="1"/>
  <c r="BC323" i="20"/>
  <c r="BC322" i="20" s="1"/>
  <c r="BC320" i="20"/>
  <c r="BC319" i="20" s="1"/>
  <c r="BC318" i="20" s="1"/>
  <c r="BC316" i="20"/>
  <c r="BC315" i="20" s="1"/>
  <c r="BC314" i="20" s="1"/>
  <c r="BC312" i="20"/>
  <c r="BC310" i="20"/>
  <c r="BC305" i="20"/>
  <c r="BC304" i="20" s="1"/>
  <c r="BC303" i="20" s="1"/>
  <c r="BC302" i="20" s="1"/>
  <c r="BC300" i="20"/>
  <c r="BC299" i="20" s="1"/>
  <c r="BC298" i="20" s="1"/>
  <c r="BC297" i="20" s="1"/>
  <c r="BC295" i="20"/>
  <c r="BC294" i="20" s="1"/>
  <c r="BC293" i="20" s="1"/>
  <c r="BC292" i="20" s="1"/>
  <c r="BC290" i="20"/>
  <c r="BC289" i="20" s="1"/>
  <c r="BC288" i="20" s="1"/>
  <c r="BC287" i="20" s="1"/>
  <c r="BC285" i="20"/>
  <c r="BC284" i="20" s="1"/>
  <c r="BC283" i="20" s="1"/>
  <c r="BC282" i="20" s="1"/>
  <c r="BC280" i="20"/>
  <c r="BC279" i="20" s="1"/>
  <c r="BC277" i="20"/>
  <c r="BC276" i="20" s="1"/>
  <c r="BC273" i="20"/>
  <c r="BC272" i="20" s="1"/>
  <c r="BC269" i="20"/>
  <c r="BC268" i="20" s="1"/>
  <c r="BC265" i="20"/>
  <c r="BC264" i="20" s="1"/>
  <c r="BC263" i="20" s="1"/>
  <c r="BC261" i="20"/>
  <c r="BC260" i="20" s="1"/>
  <c r="BC258" i="20"/>
  <c r="BC257" i="20" s="1"/>
  <c r="BC254" i="20"/>
  <c r="BC253" i="20" s="1"/>
  <c r="BC251" i="20"/>
  <c r="BC250" i="20" s="1"/>
  <c r="BC248" i="20"/>
  <c r="BC247" i="20" s="1"/>
  <c r="BC244" i="20"/>
  <c r="BC243" i="20" s="1"/>
  <c r="BC240" i="20"/>
  <c r="BC239" i="20" s="1"/>
  <c r="BC236" i="20"/>
  <c r="BC235" i="20" s="1"/>
  <c r="BC234" i="20" s="1"/>
  <c r="BC232" i="20"/>
  <c r="BC231" i="20" s="1"/>
  <c r="BC230" i="20" s="1"/>
  <c r="BC227" i="20"/>
  <c r="BC226" i="20" s="1"/>
  <c r="BC224" i="20"/>
  <c r="BC223" i="20" s="1"/>
  <c r="BC220" i="20"/>
  <c r="BC219" i="20" s="1"/>
  <c r="BC216" i="20"/>
  <c r="BC215" i="20" s="1"/>
  <c r="BC213" i="20"/>
  <c r="BC212" i="20" s="1"/>
  <c r="BC209" i="20"/>
  <c r="BC208" i="20" s="1"/>
  <c r="BC207" i="20" s="1"/>
  <c r="BC205" i="20"/>
  <c r="BC204" i="20" s="1"/>
  <c r="BC203" i="20" s="1"/>
  <c r="BC201" i="20"/>
  <c r="BC200" i="20" s="1"/>
  <c r="BC199" i="20" s="1"/>
  <c r="BC196" i="20"/>
  <c r="BC195" i="20" s="1"/>
  <c r="BC194" i="20" s="1"/>
  <c r="BC192" i="20"/>
  <c r="BC191" i="20" s="1"/>
  <c r="BC190" i="20" s="1"/>
  <c r="BC188" i="20"/>
  <c r="BC187" i="20" s="1"/>
  <c r="BC186" i="20" s="1"/>
  <c r="BC182" i="20"/>
  <c r="BC181" i="20" s="1"/>
  <c r="BC178" i="20"/>
  <c r="BC177" i="20" s="1"/>
  <c r="BC173" i="20"/>
  <c r="BC172" i="20" s="1"/>
  <c r="BC169" i="20"/>
  <c r="BC168" i="20" s="1"/>
  <c r="BC167" i="20" s="1"/>
  <c r="BC165" i="20"/>
  <c r="BC157" i="20"/>
  <c r="BC156" i="20" s="1"/>
  <c r="BC155" i="20" s="1"/>
  <c r="BC153" i="20"/>
  <c r="BC152" i="20" s="1"/>
  <c r="BC150" i="20"/>
  <c r="BC145" i="20"/>
  <c r="BC144" i="20" s="1"/>
  <c r="BC141" i="20"/>
  <c r="BC140" i="20" s="1"/>
  <c r="BC139" i="20" s="1"/>
  <c r="BC133" i="20"/>
  <c r="BC132" i="20" s="1"/>
  <c r="BC131" i="20" s="1"/>
  <c r="BC129" i="20"/>
  <c r="BC128" i="20" s="1"/>
  <c r="BC127" i="20" s="1"/>
  <c r="BC125" i="20"/>
  <c r="BC124" i="20" s="1"/>
  <c r="BC120" i="20"/>
  <c r="BC119" i="20" s="1"/>
  <c r="BC116" i="20"/>
  <c r="BC115" i="20" s="1"/>
  <c r="BC113" i="20"/>
  <c r="BC112" i="20" s="1"/>
  <c r="BC108" i="20"/>
  <c r="BC107" i="20" s="1"/>
  <c r="BC102" i="20"/>
  <c r="BC101" i="20" s="1"/>
  <c r="BC100" i="20" s="1"/>
  <c r="BC98" i="20"/>
  <c r="BC97" i="20" s="1"/>
  <c r="BC96" i="20" s="1"/>
  <c r="BC94" i="20"/>
  <c r="BC93" i="20" s="1"/>
  <c r="BC92" i="20" s="1"/>
  <c r="BC90" i="20"/>
  <c r="BC89" i="20" s="1"/>
  <c r="BC85" i="20"/>
  <c r="BC84" i="20" s="1"/>
  <c r="BC81" i="20"/>
  <c r="BC80" i="20" s="1"/>
  <c r="BC77" i="20"/>
  <c r="BC76" i="20" s="1"/>
  <c r="BC73" i="20"/>
  <c r="BC71" i="20"/>
  <c r="BC67" i="20"/>
  <c r="BC66" i="20" s="1"/>
  <c r="BC65" i="20" s="1"/>
  <c r="BC63" i="20"/>
  <c r="BC62" i="20" s="1"/>
  <c r="BC58" i="20"/>
  <c r="BC57" i="20" s="1"/>
  <c r="BC54" i="20"/>
  <c r="BC53" i="20" s="1"/>
  <c r="BC52" i="20" s="1"/>
  <c r="BC50" i="20"/>
  <c r="BC49" i="20" s="1"/>
  <c r="BC48" i="20" s="1"/>
  <c r="BC46" i="20"/>
  <c r="BC45" i="20" s="1"/>
  <c r="BC44" i="20" s="1"/>
  <c r="BC42" i="20"/>
  <c r="BC41" i="20" s="1"/>
  <c r="BC40" i="20" s="1"/>
  <c r="BC38" i="20"/>
  <c r="BC37" i="20" s="1"/>
  <c r="BC33" i="20"/>
  <c r="BC32" i="20" s="1"/>
  <c r="BC29" i="20"/>
  <c r="BC28" i="20" s="1"/>
  <c r="BC24" i="20"/>
  <c r="BC23" i="20" s="1"/>
  <c r="AU914" i="20"/>
  <c r="AU913" i="20" s="1"/>
  <c r="AU911" i="20"/>
  <c r="AU910" i="20" s="1"/>
  <c r="AU907" i="20"/>
  <c r="AU900" i="20"/>
  <c r="AU899" i="20" s="1"/>
  <c r="AU898" i="20" s="1"/>
  <c r="AU896" i="20"/>
  <c r="AU895" i="20" s="1"/>
  <c r="AU894" i="20" s="1"/>
  <c r="AU892" i="20"/>
  <c r="AU891" i="20" s="1"/>
  <c r="AU890" i="20" s="1"/>
  <c r="AU885" i="20"/>
  <c r="AU884" i="20" s="1"/>
  <c r="AU883" i="20" s="1"/>
  <c r="AU882" i="20" s="1"/>
  <c r="AU880" i="20"/>
  <c r="AU879" i="20" s="1"/>
  <c r="AU875" i="20"/>
  <c r="AU874" i="20" s="1"/>
  <c r="AU870" i="20"/>
  <c r="AU869" i="20" s="1"/>
  <c r="AU868" i="20" s="1"/>
  <c r="AU867" i="20" s="1"/>
  <c r="AU863" i="20"/>
  <c r="AU862" i="20" s="1"/>
  <c r="AU861" i="20" s="1"/>
  <c r="AU860" i="20" s="1"/>
  <c r="AU856" i="20"/>
  <c r="AU855" i="20" s="1"/>
  <c r="AU854" i="20" s="1"/>
  <c r="AU853" i="20" s="1"/>
  <c r="AU850" i="20"/>
  <c r="AU849" i="20" s="1"/>
  <c r="AU848" i="20" s="1"/>
  <c r="AU847" i="20" s="1"/>
  <c r="AU844" i="20"/>
  <c r="AU843" i="20" s="1"/>
  <c r="AU842" i="20" s="1"/>
  <c r="AU841" i="20" s="1"/>
  <c r="AU838" i="20"/>
  <c r="AU837" i="20" s="1"/>
  <c r="AU836" i="20" s="1"/>
  <c r="AU835" i="20" s="1"/>
  <c r="AU832" i="20"/>
  <c r="AU831" i="20" s="1"/>
  <c r="AU830" i="20" s="1"/>
  <c r="AU828" i="20"/>
  <c r="AU827" i="20" s="1"/>
  <c r="AU825" i="20"/>
  <c r="AU824" i="20" s="1"/>
  <c r="AU815" i="20"/>
  <c r="AU814" i="20" s="1"/>
  <c r="AU812" i="20"/>
  <c r="AU811" i="20" s="1"/>
  <c r="AU804" i="20"/>
  <c r="AU803" i="20" s="1"/>
  <c r="AU801" i="20"/>
  <c r="AU800" i="20" s="1"/>
  <c r="AU797" i="20"/>
  <c r="AU796" i="20" s="1"/>
  <c r="AU794" i="20"/>
  <c r="AU793" i="20" s="1"/>
  <c r="AU790" i="20"/>
  <c r="AU789" i="20" s="1"/>
  <c r="AU787" i="20"/>
  <c r="AU786" i="20" s="1"/>
  <c r="AU780" i="20"/>
  <c r="AU779" i="20" s="1"/>
  <c r="AU778" i="20" s="1"/>
  <c r="AU777" i="20" s="1"/>
  <c r="AU776" i="20" s="1"/>
  <c r="AU775" i="20" s="1"/>
  <c r="AU773" i="20"/>
  <c r="AU772" i="20" s="1"/>
  <c r="AU771" i="20" s="1"/>
  <c r="AU770" i="20" s="1"/>
  <c r="AU769" i="20" s="1"/>
  <c r="AU768" i="20" s="1"/>
  <c r="AU767" i="20" s="1"/>
  <c r="AU765" i="20"/>
  <c r="AU764" i="20" s="1"/>
  <c r="AU763" i="20" s="1"/>
  <c r="AU760" i="20"/>
  <c r="AU759" i="20" s="1"/>
  <c r="AU758" i="20" s="1"/>
  <c r="AU756" i="20"/>
  <c r="AU755" i="20" s="1"/>
  <c r="AU754" i="20" s="1"/>
  <c r="AU752" i="20"/>
  <c r="AU751" i="20" s="1"/>
  <c r="AU748" i="20"/>
  <c r="AU747" i="20" s="1"/>
  <c r="AU741" i="20"/>
  <c r="AU740" i="20" s="1"/>
  <c r="AU739" i="20" s="1"/>
  <c r="AU738" i="20" s="1"/>
  <c r="AU737" i="20" s="1"/>
  <c r="AU736" i="20" s="1"/>
  <c r="AU734" i="20"/>
  <c r="AU733" i="20" s="1"/>
  <c r="AU732" i="20" s="1"/>
  <c r="AU730" i="20"/>
  <c r="AU729" i="20" s="1"/>
  <c r="AU728" i="20" s="1"/>
  <c r="AY728" i="20" s="1"/>
  <c r="AY727" i="20" s="1"/>
  <c r="AY726" i="20" s="1"/>
  <c r="AY725" i="20" s="1"/>
  <c r="AY916" i="20" s="1"/>
  <c r="AU723" i="20"/>
  <c r="AU722" i="20" s="1"/>
  <c r="AU721" i="20" s="1"/>
  <c r="AU719" i="20"/>
  <c r="AU718" i="20" s="1"/>
  <c r="AU716" i="20"/>
  <c r="AU715" i="20" s="1"/>
  <c r="AU711" i="20"/>
  <c r="AU710" i="20" s="1"/>
  <c r="AU704" i="20"/>
  <c r="AU703" i="20" s="1"/>
  <c r="AU702" i="20" s="1"/>
  <c r="AU696" i="20"/>
  <c r="AU695" i="20" s="1"/>
  <c r="AU694" i="20" s="1"/>
  <c r="AU692" i="20"/>
  <c r="AU691" i="20" s="1"/>
  <c r="AU690" i="20" s="1"/>
  <c r="AU688" i="20"/>
  <c r="AU687" i="20" s="1"/>
  <c r="AU686" i="20" s="1"/>
  <c r="AU684" i="20"/>
  <c r="AU683" i="20" s="1"/>
  <c r="AU682" i="20" s="1"/>
  <c r="AU680" i="20"/>
  <c r="AU679" i="20" s="1"/>
  <c r="AU678" i="20" s="1"/>
  <c r="AU676" i="20"/>
  <c r="AU675" i="20" s="1"/>
  <c r="AU674" i="20" s="1"/>
  <c r="AU672" i="20"/>
  <c r="AU671" i="20" s="1"/>
  <c r="AU670" i="20" s="1"/>
  <c r="AU668" i="20"/>
  <c r="AU667" i="20" s="1"/>
  <c r="AU666" i="20" s="1"/>
  <c r="AU664" i="20"/>
  <c r="AU663" i="20" s="1"/>
  <c r="AU661" i="20"/>
  <c r="AU660" i="20" s="1"/>
  <c r="AU658" i="20"/>
  <c r="AU657" i="20" s="1"/>
  <c r="AU651" i="20"/>
  <c r="AU650" i="20" s="1"/>
  <c r="AU646" i="20"/>
  <c r="AU645" i="20" s="1"/>
  <c r="AU640" i="20"/>
  <c r="AU639" i="20" s="1"/>
  <c r="AU638" i="20" s="1"/>
  <c r="AU637" i="20" s="1"/>
  <c r="AU636" i="20" s="1"/>
  <c r="AU630" i="20"/>
  <c r="AU626" i="20"/>
  <c r="AU625" i="20" s="1"/>
  <c r="AU624" i="20" s="1"/>
  <c r="AU623" i="20"/>
  <c r="AU618" i="20"/>
  <c r="AU614" i="20"/>
  <c r="AU613" i="20" s="1"/>
  <c r="AU612" i="20" s="1"/>
  <c r="AU611" i="20"/>
  <c r="AU603" i="20"/>
  <c r="AU602" i="20" s="1"/>
  <c r="AU601" i="20" s="1"/>
  <c r="AU600" i="20" s="1"/>
  <c r="AU599" i="20" s="1"/>
  <c r="AU597" i="20"/>
  <c r="AU596" i="20" s="1"/>
  <c r="AU595" i="20" s="1"/>
  <c r="AU593" i="20"/>
  <c r="AU592" i="20" s="1"/>
  <c r="AU591" i="20" s="1"/>
  <c r="AU589" i="20"/>
  <c r="AU588" i="20" s="1"/>
  <c r="AU587" i="20" s="1"/>
  <c r="AU585" i="20"/>
  <c r="AU584" i="20" s="1"/>
  <c r="AU583" i="20" s="1"/>
  <c r="AU581" i="20"/>
  <c r="AU580" i="20" s="1"/>
  <c r="AU578" i="20"/>
  <c r="AU576" i="20"/>
  <c r="AU573" i="20"/>
  <c r="AU569" i="20"/>
  <c r="AU568" i="20" s="1"/>
  <c r="AU567" i="20" s="1"/>
  <c r="AU565" i="20"/>
  <c r="AU564" i="20" s="1"/>
  <c r="AU563" i="20" s="1"/>
  <c r="AU562" i="20"/>
  <c r="AU557" i="20"/>
  <c r="AU556" i="20" s="1"/>
  <c r="AU555" i="20" s="1"/>
  <c r="AU553" i="20"/>
  <c r="AU548" i="20"/>
  <c r="AU547" i="20" s="1"/>
  <c r="AU546" i="20" s="1"/>
  <c r="AU545" i="20"/>
  <c r="AU540" i="20"/>
  <c r="AU539" i="20" s="1"/>
  <c r="AU538" i="20" s="1"/>
  <c r="AU536" i="20"/>
  <c r="AU535" i="20" s="1"/>
  <c r="AU534" i="20" s="1"/>
  <c r="AU531" i="20"/>
  <c r="AU530" i="20" s="1"/>
  <c r="AU529" i="20" s="1"/>
  <c r="AU528" i="20" s="1"/>
  <c r="AU525" i="20"/>
  <c r="AU524" i="20" s="1"/>
  <c r="AU523" i="20" s="1"/>
  <c r="AU521" i="20"/>
  <c r="AU520" i="20" s="1"/>
  <c r="AU519" i="20" s="1"/>
  <c r="AU516" i="20"/>
  <c r="AU515" i="20" s="1"/>
  <c r="AU513" i="20"/>
  <c r="AU508" i="20"/>
  <c r="AU507" i="20" s="1"/>
  <c r="AU506" i="20" s="1"/>
  <c r="AU503" i="20"/>
  <c r="AU502" i="20" s="1"/>
  <c r="AU501" i="20" s="1"/>
  <c r="AU500" i="20" s="1"/>
  <c r="AU495" i="20"/>
  <c r="AU494" i="20" s="1"/>
  <c r="AU492" i="20"/>
  <c r="AU491" i="20" s="1"/>
  <c r="AU488" i="20"/>
  <c r="AU487" i="20" s="1"/>
  <c r="AU486" i="20" s="1"/>
  <c r="AU484" i="20"/>
  <c r="AU483" i="20" s="1"/>
  <c r="AU482" i="20" s="1"/>
  <c r="AU480" i="20"/>
  <c r="AU479" i="20" s="1"/>
  <c r="AU476" i="20"/>
  <c r="AU475" i="20" s="1"/>
  <c r="AU469" i="20"/>
  <c r="AU468" i="20" s="1"/>
  <c r="AU467" i="20" s="1"/>
  <c r="AU465" i="20"/>
  <c r="AU464" i="20" s="1"/>
  <c r="AU463" i="20" s="1"/>
  <c r="AU461" i="20"/>
  <c r="AU460" i="20" s="1"/>
  <c r="AU458" i="20"/>
  <c r="AU457" i="20" s="1"/>
  <c r="AU455" i="20"/>
  <c r="AU454" i="20" s="1"/>
  <c r="AU451" i="20"/>
  <c r="AU450" i="20" s="1"/>
  <c r="AU449" i="20" s="1"/>
  <c r="AU443" i="20"/>
  <c r="AU442" i="20" s="1"/>
  <c r="AU440" i="20"/>
  <c r="AU439" i="20" s="1"/>
  <c r="AU435" i="20"/>
  <c r="AU434" i="20" s="1"/>
  <c r="AU428" i="20"/>
  <c r="AU427" i="20" s="1"/>
  <c r="AU426" i="20" s="1"/>
  <c r="AU425" i="20" s="1"/>
  <c r="AU423" i="20"/>
  <c r="AU422" i="20" s="1"/>
  <c r="AU420" i="20"/>
  <c r="AU419" i="20" s="1"/>
  <c r="AU416" i="20"/>
  <c r="AU415" i="20" s="1"/>
  <c r="AU413" i="20"/>
  <c r="AU412" i="20" s="1"/>
  <c r="AU404" i="20"/>
  <c r="AU403" i="20" s="1"/>
  <c r="AU402" i="20" s="1"/>
  <c r="AU400" i="20"/>
  <c r="AU399" i="20" s="1"/>
  <c r="AU398" i="20" s="1"/>
  <c r="AU394" i="20"/>
  <c r="AU393" i="20" s="1"/>
  <c r="AU390" i="20"/>
  <c r="AU389" i="20" s="1"/>
  <c r="AU386" i="20"/>
  <c r="AU385" i="20" s="1"/>
  <c r="AU382" i="20"/>
  <c r="AU381" i="20" s="1"/>
  <c r="AU378" i="20"/>
  <c r="AU377" i="20" s="1"/>
  <c r="AU372" i="20"/>
  <c r="AU371" i="20" s="1"/>
  <c r="AU370" i="20" s="1"/>
  <c r="AU369" i="20" s="1"/>
  <c r="AU368" i="20" s="1"/>
  <c r="AU365" i="20"/>
  <c r="AU361" i="20"/>
  <c r="AU360" i="20" s="1"/>
  <c r="AU350" i="20"/>
  <c r="AU349" i="20" s="1"/>
  <c r="AU348" i="20" s="1"/>
  <c r="AU346" i="20"/>
  <c r="AU345" i="20" s="1"/>
  <c r="AU344" i="20" s="1"/>
  <c r="AU342" i="20"/>
  <c r="AU341" i="20" s="1"/>
  <c r="AU340" i="20" s="1"/>
  <c r="AU334" i="20"/>
  <c r="AU333" i="20" s="1"/>
  <c r="AU332" i="20" s="1"/>
  <c r="AU329" i="20"/>
  <c r="AU328" i="20" s="1"/>
  <c r="AU327" i="20" s="1"/>
  <c r="AU323" i="20"/>
  <c r="AU322" i="20" s="1"/>
  <c r="AU320" i="20"/>
  <c r="AU319" i="20" s="1"/>
  <c r="AU318" i="20" s="1"/>
  <c r="AU316" i="20"/>
  <c r="AU315" i="20" s="1"/>
  <c r="AU314" i="20" s="1"/>
  <c r="AU312" i="20"/>
  <c r="AU310" i="20"/>
  <c r="AU305" i="20"/>
  <c r="AU304" i="20" s="1"/>
  <c r="AU303" i="20" s="1"/>
  <c r="AU302" i="20" s="1"/>
  <c r="AU300" i="20"/>
  <c r="AU299" i="20" s="1"/>
  <c r="AU298" i="20" s="1"/>
  <c r="AU297" i="20" s="1"/>
  <c r="AU295" i="20"/>
  <c r="AU294" i="20" s="1"/>
  <c r="AU293" i="20" s="1"/>
  <c r="AU292" i="20" s="1"/>
  <c r="AU290" i="20"/>
  <c r="AU289" i="20" s="1"/>
  <c r="AU288" i="20" s="1"/>
  <c r="AU287" i="20" s="1"/>
  <c r="AU285" i="20"/>
  <c r="AU284" i="20" s="1"/>
  <c r="AU283" i="20" s="1"/>
  <c r="AU282" i="20" s="1"/>
  <c r="AU280" i="20"/>
  <c r="AU279" i="20" s="1"/>
  <c r="AU277" i="20"/>
  <c r="AU276" i="20" s="1"/>
  <c r="AU273" i="20"/>
  <c r="AU272" i="20" s="1"/>
  <c r="AU269" i="20"/>
  <c r="AU268" i="20" s="1"/>
  <c r="AU265" i="20"/>
  <c r="AU264" i="20" s="1"/>
  <c r="AU263" i="20" s="1"/>
  <c r="AU261" i="20"/>
  <c r="AU260" i="20" s="1"/>
  <c r="AU258" i="20"/>
  <c r="AU257" i="20" s="1"/>
  <c r="AU254" i="20"/>
  <c r="AU253" i="20" s="1"/>
  <c r="AU251" i="20"/>
  <c r="AU250" i="20" s="1"/>
  <c r="AU248" i="20"/>
  <c r="AU247" i="20" s="1"/>
  <c r="AU244" i="20"/>
  <c r="AU243" i="20" s="1"/>
  <c r="AU240" i="20"/>
  <c r="AU239" i="20" s="1"/>
  <c r="AU236" i="20"/>
  <c r="AU235" i="20" s="1"/>
  <c r="AU234" i="20" s="1"/>
  <c r="AU232" i="20"/>
  <c r="AU231" i="20" s="1"/>
  <c r="AU230" i="20" s="1"/>
  <c r="AU227" i="20"/>
  <c r="AU226" i="20" s="1"/>
  <c r="AU224" i="20"/>
  <c r="AU223" i="20" s="1"/>
  <c r="AU220" i="20"/>
  <c r="AU219" i="20" s="1"/>
  <c r="AU216" i="20"/>
  <c r="AU215" i="20" s="1"/>
  <c r="AU213" i="20"/>
  <c r="AU212" i="20" s="1"/>
  <c r="AU209" i="20"/>
  <c r="AU208" i="20" s="1"/>
  <c r="AU207" i="20" s="1"/>
  <c r="AU205" i="20"/>
  <c r="AU204" i="20" s="1"/>
  <c r="AU203" i="20" s="1"/>
  <c r="AU201" i="20"/>
  <c r="AU200" i="20" s="1"/>
  <c r="AU199" i="20" s="1"/>
  <c r="AU195" i="20"/>
  <c r="AU194" i="20" s="1"/>
  <c r="AU192" i="20"/>
  <c r="AU191" i="20" s="1"/>
  <c r="AU190" i="20" s="1"/>
  <c r="AU188" i="20"/>
  <c r="AU187" i="20" s="1"/>
  <c r="AU186" i="20" s="1"/>
  <c r="AU182" i="20"/>
  <c r="AU181" i="20" s="1"/>
  <c r="AU178" i="20"/>
  <c r="AU177" i="20" s="1"/>
  <c r="AU173" i="20"/>
  <c r="AU172" i="20" s="1"/>
  <c r="AU169" i="20"/>
  <c r="AU168" i="20" s="1"/>
  <c r="AU167" i="20" s="1"/>
  <c r="AU165" i="20"/>
  <c r="AU164" i="20" s="1"/>
  <c r="AU157" i="20"/>
  <c r="AU153" i="20"/>
  <c r="AU152" i="20" s="1"/>
  <c r="AU151" i="20" s="1"/>
  <c r="AU150" i="20"/>
  <c r="AU145" i="20"/>
  <c r="AU144" i="20" s="1"/>
  <c r="AU143" i="20" s="1"/>
  <c r="AU141" i="20"/>
  <c r="AU140" i="20" s="1"/>
  <c r="AU133" i="20"/>
  <c r="AU132" i="20" s="1"/>
  <c r="AU131" i="20" s="1"/>
  <c r="AU129" i="20"/>
  <c r="AU128" i="20" s="1"/>
  <c r="AU127" i="20" s="1"/>
  <c r="AU125" i="20"/>
  <c r="AU124" i="20" s="1"/>
  <c r="AU120" i="20"/>
  <c r="AU119" i="20" s="1"/>
  <c r="AU116" i="20"/>
  <c r="AU115" i="20" s="1"/>
  <c r="AU113" i="20"/>
  <c r="AU112" i="20" s="1"/>
  <c r="AU108" i="20"/>
  <c r="AU107" i="20" s="1"/>
  <c r="AU102" i="20"/>
  <c r="AU101" i="20" s="1"/>
  <c r="AU100" i="20" s="1"/>
  <c r="AU98" i="20"/>
  <c r="AU97" i="20" s="1"/>
  <c r="AU96" i="20" s="1"/>
  <c r="AU94" i="20"/>
  <c r="AU93" i="20" s="1"/>
  <c r="AU92" i="20" s="1"/>
  <c r="AU90" i="20"/>
  <c r="AU89" i="20" s="1"/>
  <c r="AU85" i="20"/>
  <c r="AU84" i="20" s="1"/>
  <c r="AU81" i="20"/>
  <c r="AU80" i="20" s="1"/>
  <c r="AU77" i="20"/>
  <c r="AU76" i="20" s="1"/>
  <c r="AU73" i="20"/>
  <c r="AU71" i="20"/>
  <c r="AU67" i="20"/>
  <c r="AU66" i="20" s="1"/>
  <c r="AU65" i="20" s="1"/>
  <c r="AU63" i="20"/>
  <c r="AU62" i="20" s="1"/>
  <c r="AU58" i="20"/>
  <c r="AU57" i="20" s="1"/>
  <c r="AU54" i="20"/>
  <c r="AU53" i="20" s="1"/>
  <c r="AU52" i="20" s="1"/>
  <c r="AU50" i="20"/>
  <c r="AU49" i="20" s="1"/>
  <c r="AU48" i="20" s="1"/>
  <c r="AU46" i="20"/>
  <c r="AU45" i="20" s="1"/>
  <c r="AU44" i="20" s="1"/>
  <c r="AU42" i="20"/>
  <c r="AU41" i="20" s="1"/>
  <c r="AU40" i="20" s="1"/>
  <c r="AU38" i="20"/>
  <c r="AU37" i="20" s="1"/>
  <c r="AU33" i="20"/>
  <c r="AU32" i="20" s="1"/>
  <c r="AU29" i="20"/>
  <c r="AU28" i="20" s="1"/>
  <c r="AU24" i="20"/>
  <c r="AU23" i="20" s="1"/>
  <c r="AU903" i="20" l="1"/>
  <c r="AU902" i="20" s="1"/>
  <c r="BC903" i="20"/>
  <c r="BC902" i="20" s="1"/>
  <c r="AH784" i="20"/>
  <c r="AH783" i="20" s="1"/>
  <c r="AH782" i="20" s="1"/>
  <c r="AP784" i="20"/>
  <c r="AP783" i="20" s="1"/>
  <c r="AP782" i="20" s="1"/>
  <c r="AU873" i="20"/>
  <c r="AU872" i="20" s="1"/>
  <c r="AU709" i="20"/>
  <c r="AU708" i="20" s="1"/>
  <c r="AU707" i="20" s="1"/>
  <c r="AU706" i="20" s="1"/>
  <c r="BC810" i="20"/>
  <c r="BC418" i="20"/>
  <c r="AU418" i="20"/>
  <c r="AU211" i="20"/>
  <c r="AU275" i="20"/>
  <c r="AU149" i="20"/>
  <c r="AU267" i="20"/>
  <c r="BC161" i="20"/>
  <c r="BC211" i="20"/>
  <c r="BC727" i="20"/>
  <c r="BC726" i="20" s="1"/>
  <c r="BC834" i="20"/>
  <c r="AU156" i="20"/>
  <c r="AU155" i="20" s="1"/>
  <c r="AU147" i="20" s="1"/>
  <c r="AU810" i="20"/>
  <c r="BC275" i="20"/>
  <c r="BC561" i="20"/>
  <c r="AU70" i="20"/>
  <c r="AU69" i="20" s="1"/>
  <c r="BC137" i="20"/>
  <c r="BC823" i="20"/>
  <c r="BC822" i="20" s="1"/>
  <c r="BC821" i="20" s="1"/>
  <c r="BC799" i="20"/>
  <c r="BC785" i="20"/>
  <c r="AU792" i="20"/>
  <c r="BC656" i="20"/>
  <c r="AU746" i="20"/>
  <c r="AU745" i="20" s="1"/>
  <c r="AU744" i="20" s="1"/>
  <c r="AU743" i="20" s="1"/>
  <c r="AU644" i="20"/>
  <c r="AU643" i="20" s="1"/>
  <c r="AU642" i="20" s="1"/>
  <c r="AU512" i="20"/>
  <c r="BC453" i="20"/>
  <c r="AU453" i="20"/>
  <c r="AU433" i="20"/>
  <c r="BC433" i="20"/>
  <c r="BC355" i="20"/>
  <c r="BC354" i="20" s="1"/>
  <c r="BC353" i="20" s="1"/>
  <c r="BC352" i="20" s="1"/>
  <c r="BC309" i="20"/>
  <c r="BC308" i="20" s="1"/>
  <c r="AU785" i="20"/>
  <c r="BC376" i="20"/>
  <c r="BC559" i="20"/>
  <c r="AU376" i="20"/>
  <c r="BC246" i="20"/>
  <c r="AU834" i="20"/>
  <c r="AU22" i="20"/>
  <c r="AU256" i="20"/>
  <c r="AU309" i="20"/>
  <c r="AU308" i="20" s="1"/>
  <c r="AU384" i="20"/>
  <c r="AU572" i="20"/>
  <c r="AU571" i="20" s="1"/>
  <c r="AU610" i="20"/>
  <c r="AU727" i="20"/>
  <c r="AU726" i="20" s="1"/>
  <c r="BC572" i="20"/>
  <c r="BC571" i="20" s="1"/>
  <c r="BC610" i="20"/>
  <c r="BC709" i="20"/>
  <c r="BC708" i="20" s="1"/>
  <c r="BC707" i="20" s="1"/>
  <c r="BC706" i="20" s="1"/>
  <c r="AU559" i="20"/>
  <c r="BC171" i="20"/>
  <c r="BC746" i="20"/>
  <c r="BC745" i="20" s="1"/>
  <c r="BC744" i="20" s="1"/>
  <c r="BC743" i="20" s="1"/>
  <c r="BC889" i="20"/>
  <c r="AU171" i="20"/>
  <c r="AU31" i="20"/>
  <c r="AU56" i="20"/>
  <c r="AU411" i="20"/>
  <c r="AU410" i="20" s="1"/>
  <c r="AU409" i="20" s="1"/>
  <c r="AU408" i="20" s="1"/>
  <c r="AU656" i="20"/>
  <c r="BC164" i="20"/>
  <c r="BC160" i="20" s="1"/>
  <c r="BC411" i="20"/>
  <c r="BC873" i="20"/>
  <c r="BC872" i="20" s="1"/>
  <c r="BC909" i="20"/>
  <c r="AU238" i="20"/>
  <c r="AU561" i="20"/>
  <c r="BC474" i="20"/>
  <c r="BC512" i="20"/>
  <c r="AU161" i="20"/>
  <c r="BC149" i="20"/>
  <c r="BC136" i="20"/>
  <c r="AU83" i="20"/>
  <c r="AU75" i="20"/>
  <c r="BC56" i="20"/>
  <c r="BC70" i="20"/>
  <c r="BC69" i="20" s="1"/>
  <c r="BC22" i="20"/>
  <c r="BC75" i="20"/>
  <c r="BC106" i="20"/>
  <c r="BC151" i="20"/>
  <c r="BC147" i="20" s="1"/>
  <c r="BC148" i="20"/>
  <c r="BC31" i="20"/>
  <c r="BC83" i="20"/>
  <c r="BC238" i="20"/>
  <c r="BC218" i="20"/>
  <c r="BC143" i="20"/>
  <c r="BC135" i="20" s="1"/>
  <c r="BC384" i="20"/>
  <c r="BC609" i="20"/>
  <c r="BC616" i="20"/>
  <c r="BC608" i="20" s="1"/>
  <c r="BC628" i="20"/>
  <c r="BC620" i="20" s="1"/>
  <c r="BC621" i="20"/>
  <c r="BC511" i="20"/>
  <c r="BC514" i="20"/>
  <c r="BC510" i="20" s="1"/>
  <c r="BC505" i="20" s="1"/>
  <c r="BC499" i="20" s="1"/>
  <c r="BC551" i="20"/>
  <c r="BC542" i="20" s="1"/>
  <c r="BC543" i="20"/>
  <c r="BC256" i="20"/>
  <c r="BC267" i="20"/>
  <c r="BC644" i="20"/>
  <c r="BC643" i="20" s="1"/>
  <c r="BC642" i="20" s="1"/>
  <c r="BC792" i="20"/>
  <c r="BC356" i="20"/>
  <c r="BC544" i="20"/>
  <c r="BC560" i="20"/>
  <c r="BC622" i="20"/>
  <c r="BC357" i="20"/>
  <c r="AU139" i="20"/>
  <c r="AU135" i="20" s="1"/>
  <c r="AU136" i="20"/>
  <c r="AU106" i="20"/>
  <c r="AU160" i="20"/>
  <c r="AU163" i="20"/>
  <c r="AU159" i="20" s="1"/>
  <c r="AU218" i="20"/>
  <c r="AU246" i="20"/>
  <c r="AU364" i="20"/>
  <c r="AU363" i="20" s="1"/>
  <c r="AU357" i="20"/>
  <c r="AU629" i="20"/>
  <c r="AU622" i="20"/>
  <c r="AU137" i="20"/>
  <c r="AU359" i="20"/>
  <c r="AU474" i="20"/>
  <c r="AU511" i="20"/>
  <c r="AU514" i="20"/>
  <c r="AU510" i="20" s="1"/>
  <c r="AU505" i="20" s="1"/>
  <c r="AU499" i="20" s="1"/>
  <c r="AU560" i="20"/>
  <c r="AU799" i="20"/>
  <c r="AU823" i="20"/>
  <c r="AU822" i="20" s="1"/>
  <c r="AU821" i="20" s="1"/>
  <c r="AU909" i="20"/>
  <c r="AU552" i="20"/>
  <c r="AU544" i="20"/>
  <c r="AU889" i="20"/>
  <c r="AU617" i="20"/>
  <c r="M179" i="20"/>
  <c r="S179" i="20" s="1"/>
  <c r="Z179" i="20" s="1"/>
  <c r="AH179" i="20" s="1"/>
  <c r="AU809" i="20" l="1"/>
  <c r="AU808" i="20" s="1"/>
  <c r="AU807" i="20" s="1"/>
  <c r="AU806" i="20" s="1"/>
  <c r="BC809" i="20"/>
  <c r="BC808" i="20" s="1"/>
  <c r="BC807" i="20" s="1"/>
  <c r="BC806" i="20" s="1"/>
  <c r="BC607" i="20"/>
  <c r="AU655" i="20"/>
  <c r="AU654" i="20" s="1"/>
  <c r="AU653" i="20" s="1"/>
  <c r="BC655" i="20"/>
  <c r="BC654" i="20" s="1"/>
  <c r="BC653" i="20" s="1"/>
  <c r="AH178" i="20"/>
  <c r="AH177" i="20" s="1"/>
  <c r="AH171" i="20" s="1"/>
  <c r="AP179" i="20"/>
  <c r="AP178" i="20" s="1"/>
  <c r="AP177" i="20" s="1"/>
  <c r="AP171" i="20" s="1"/>
  <c r="BC859" i="20"/>
  <c r="BC410" i="20"/>
  <c r="BC409" i="20" s="1"/>
  <c r="BC408" i="20" s="1"/>
  <c r="BC725" i="20"/>
  <c r="AU431" i="20"/>
  <c r="AU430" i="20" s="1"/>
  <c r="AU148" i="20"/>
  <c r="AU356" i="20"/>
  <c r="BC431" i="20"/>
  <c r="BC430" i="20" s="1"/>
  <c r="AU859" i="20"/>
  <c r="AU21" i="20"/>
  <c r="AU20" i="20" s="1"/>
  <c r="AU19" i="20" s="1"/>
  <c r="BC784" i="20"/>
  <c r="BC783" i="20" s="1"/>
  <c r="BC782" i="20" s="1"/>
  <c r="AU784" i="20"/>
  <c r="AU783" i="20" s="1"/>
  <c r="AU782" i="20" s="1"/>
  <c r="AU725" i="20"/>
  <c r="BC533" i="20"/>
  <c r="BC527" i="20" s="1"/>
  <c r="BC498" i="20" s="1"/>
  <c r="AU375" i="20"/>
  <c r="AU374" i="20" s="1"/>
  <c r="AU367" i="20" s="1"/>
  <c r="BC375" i="20"/>
  <c r="BC374" i="20" s="1"/>
  <c r="BC367" i="20" s="1"/>
  <c r="BC606" i="20"/>
  <c r="BC605" i="20" s="1"/>
  <c r="BC163" i="20"/>
  <c r="BC159" i="20" s="1"/>
  <c r="BC21" i="20" s="1"/>
  <c r="AU609" i="20"/>
  <c r="AU616" i="20"/>
  <c r="AU608" i="20" s="1"/>
  <c r="AU628" i="20"/>
  <c r="AU620" i="20" s="1"/>
  <c r="AU621" i="20"/>
  <c r="AU551" i="20"/>
  <c r="AU542" i="20" s="1"/>
  <c r="AU533" i="20" s="1"/>
  <c r="AU527" i="20" s="1"/>
  <c r="AU498" i="20" s="1"/>
  <c r="AU543" i="20"/>
  <c r="AU355" i="20"/>
  <c r="AU354" i="20" s="1"/>
  <c r="AU353" i="20" s="1"/>
  <c r="AU352" i="20" s="1"/>
  <c r="AZ216" i="20"/>
  <c r="AZ215" i="20" s="1"/>
  <c r="M217" i="20"/>
  <c r="M216" i="20" s="1"/>
  <c r="M215" i="20" s="1"/>
  <c r="R216" i="20"/>
  <c r="R215" i="20" s="1"/>
  <c r="Q216" i="20"/>
  <c r="Q215" i="20" s="1"/>
  <c r="P216" i="20"/>
  <c r="P215" i="20" s="1"/>
  <c r="O216" i="20"/>
  <c r="O215" i="20" s="1"/>
  <c r="N216" i="20"/>
  <c r="N215" i="20" s="1"/>
  <c r="L216" i="20"/>
  <c r="L215" i="20" s="1"/>
  <c r="AU607" i="20" l="1"/>
  <c r="AU606" i="20" s="1"/>
  <c r="AU605" i="20" s="1"/>
  <c r="AU497" i="20" s="1"/>
  <c r="S217" i="20"/>
  <c r="BC20" i="20"/>
  <c r="BC19" i="20" s="1"/>
  <c r="BC18" i="20" s="1"/>
  <c r="BC497" i="20"/>
  <c r="AU18" i="20"/>
  <c r="M229" i="20"/>
  <c r="S229" i="20" s="1"/>
  <c r="Z229" i="20" s="1"/>
  <c r="AH229" i="20" s="1"/>
  <c r="AH227" i="20" l="1"/>
  <c r="AH226" i="20" s="1"/>
  <c r="AP229" i="20"/>
  <c r="AP227" i="20" s="1"/>
  <c r="AP226" i="20" s="1"/>
  <c r="S216" i="20"/>
  <c r="S215" i="20" s="1"/>
  <c r="Z215" i="20" s="1"/>
  <c r="Z217" i="20"/>
  <c r="AH217" i="20" s="1"/>
  <c r="BC916" i="20"/>
  <c r="AU916" i="20"/>
  <c r="M351" i="20"/>
  <c r="S351" i="20" s="1"/>
  <c r="Z351" i="20" s="1"/>
  <c r="AH351" i="20" s="1"/>
  <c r="AH216" i="20" l="1"/>
  <c r="AH215" i="20" s="1"/>
  <c r="AP217" i="20"/>
  <c r="AP216" i="20" s="1"/>
  <c r="AP215" i="20" s="1"/>
  <c r="AH350" i="20"/>
  <c r="AH349" i="20" s="1"/>
  <c r="AH348" i="20" s="1"/>
  <c r="AP351" i="20"/>
  <c r="AP350" i="20" s="1"/>
  <c r="AP349" i="20" s="1"/>
  <c r="AP348" i="20" s="1"/>
  <c r="BC918" i="20"/>
  <c r="BG917" i="20"/>
  <c r="BG922" i="20" s="1"/>
  <c r="AU918" i="20"/>
  <c r="AY917" i="20"/>
  <c r="AY922" i="20" s="1"/>
  <c r="Z216" i="20"/>
  <c r="M391" i="20"/>
  <c r="S391" i="20" s="1"/>
  <c r="Z391" i="20" s="1"/>
  <c r="AH391" i="20" s="1"/>
  <c r="AH390" i="20" l="1"/>
  <c r="AH389" i="20" s="1"/>
  <c r="AH384" i="20" s="1"/>
  <c r="AP391" i="20"/>
  <c r="AP390" i="20" s="1"/>
  <c r="AP389" i="20" s="1"/>
  <c r="AP384" i="20" s="1"/>
  <c r="R623" i="20"/>
  <c r="Q623" i="20"/>
  <c r="P623" i="20"/>
  <c r="O623" i="20"/>
  <c r="N623" i="20"/>
  <c r="M274" i="20" l="1"/>
  <c r="M321" i="20"/>
  <c r="S321" i="20" s="1"/>
  <c r="Z321" i="20" s="1"/>
  <c r="AH321" i="20" s="1"/>
  <c r="L320" i="20"/>
  <c r="L319" i="20" s="1"/>
  <c r="L318" i="20" s="1"/>
  <c r="AH320" i="20" l="1"/>
  <c r="AH319" i="20" s="1"/>
  <c r="AH318" i="20" s="1"/>
  <c r="AP321" i="20"/>
  <c r="AP320" i="20" s="1"/>
  <c r="AP319" i="20" s="1"/>
  <c r="AP318" i="20" s="1"/>
  <c r="M225" i="20"/>
  <c r="S225" i="20" s="1"/>
  <c r="Z225" i="20" s="1"/>
  <c r="AH225" i="20" s="1"/>
  <c r="R258" i="20"/>
  <c r="R257" i="20" s="1"/>
  <c r="Q258" i="20"/>
  <c r="Q257" i="20" s="1"/>
  <c r="P258" i="20"/>
  <c r="P257" i="20" s="1"/>
  <c r="O258" i="20"/>
  <c r="O257" i="20" s="1"/>
  <c r="N258" i="20"/>
  <c r="N257" i="20" s="1"/>
  <c r="L258" i="20"/>
  <c r="L257" i="20" s="1"/>
  <c r="M259" i="20"/>
  <c r="S259" i="20" s="1"/>
  <c r="AH224" i="20" l="1"/>
  <c r="AH223" i="20" s="1"/>
  <c r="AP225" i="20"/>
  <c r="AP224" i="20" s="1"/>
  <c r="AP223" i="20" s="1"/>
  <c r="S258" i="20"/>
  <c r="S257" i="20" s="1"/>
  <c r="Z257" i="20" s="1"/>
  <c r="Z259" i="20"/>
  <c r="AH259" i="20" s="1"/>
  <c r="M258" i="20"/>
  <c r="M257" i="20" s="1"/>
  <c r="M826" i="20"/>
  <c r="S826" i="20" s="1"/>
  <c r="Z826" i="20" s="1"/>
  <c r="AH826" i="20" s="1"/>
  <c r="M829" i="20"/>
  <c r="S829" i="20" s="1"/>
  <c r="Z829" i="20" s="1"/>
  <c r="AH829" i="20" s="1"/>
  <c r="M833" i="20"/>
  <c r="S833" i="20" s="1"/>
  <c r="Z833" i="20" s="1"/>
  <c r="AH833" i="20" s="1"/>
  <c r="M750" i="20"/>
  <c r="S750" i="20" s="1"/>
  <c r="Z750" i="20" s="1"/>
  <c r="AH750" i="20" s="1"/>
  <c r="M627" i="20"/>
  <c r="M570" i="20"/>
  <c r="S570" i="20" s="1"/>
  <c r="Z570" i="20" s="1"/>
  <c r="AH570" i="20" s="1"/>
  <c r="M659" i="20"/>
  <c r="S659" i="20" s="1"/>
  <c r="Z659" i="20" s="1"/>
  <c r="AH659" i="20" s="1"/>
  <c r="P661" i="20"/>
  <c r="P660" i="20" s="1"/>
  <c r="M662" i="20"/>
  <c r="M661" i="20" s="1"/>
  <c r="M478" i="20"/>
  <c r="S478" i="20" s="1"/>
  <c r="Z478" i="20" s="1"/>
  <c r="AH478" i="20" s="1"/>
  <c r="M459" i="20"/>
  <c r="M458" i="20" s="1"/>
  <c r="M457" i="20" s="1"/>
  <c r="R458" i="20"/>
  <c r="R457" i="20" s="1"/>
  <c r="Q458" i="20"/>
  <c r="Q457" i="20" s="1"/>
  <c r="P458" i="20"/>
  <c r="P457" i="20" s="1"/>
  <c r="O458" i="20"/>
  <c r="O457" i="20" s="1"/>
  <c r="N458" i="20"/>
  <c r="N457" i="20" s="1"/>
  <c r="L458" i="20"/>
  <c r="L457" i="20" s="1"/>
  <c r="M222" i="20"/>
  <c r="S222" i="20" s="1"/>
  <c r="Z222" i="20" s="1"/>
  <c r="AH222" i="20" s="1"/>
  <c r="M266" i="20"/>
  <c r="S266" i="20" s="1"/>
  <c r="Z266" i="20" s="1"/>
  <c r="AH266" i="20" s="1"/>
  <c r="M908" i="20"/>
  <c r="S908" i="20" s="1"/>
  <c r="Z908" i="20" s="1"/>
  <c r="AH908" i="20" s="1"/>
  <c r="M270" i="20"/>
  <c r="S270" i="20" s="1"/>
  <c r="Z270" i="20" s="1"/>
  <c r="AH270" i="20" s="1"/>
  <c r="S274" i="20"/>
  <c r="Z274" i="20" s="1"/>
  <c r="AH274" i="20" s="1"/>
  <c r="R150" i="20"/>
  <c r="Q150" i="20"/>
  <c r="P150" i="20"/>
  <c r="O150" i="20"/>
  <c r="N150" i="20"/>
  <c r="M154" i="20"/>
  <c r="M150" i="20" s="1"/>
  <c r="M665" i="20"/>
  <c r="S665" i="20" s="1"/>
  <c r="AZ664" i="20"/>
  <c r="AZ663" i="20" s="1"/>
  <c r="R664" i="20"/>
  <c r="R663" i="20" s="1"/>
  <c r="Q664" i="20"/>
  <c r="Q663" i="20" s="1"/>
  <c r="P664" i="20"/>
  <c r="P663" i="20" s="1"/>
  <c r="O664" i="20"/>
  <c r="O663" i="20" s="1"/>
  <c r="N664" i="20"/>
  <c r="N663" i="20" s="1"/>
  <c r="L664" i="20"/>
  <c r="L663" i="20" s="1"/>
  <c r="K664" i="20"/>
  <c r="K663" i="20" s="1"/>
  <c r="M142" i="20"/>
  <c r="S142" i="20" s="1"/>
  <c r="Z142" i="20" s="1"/>
  <c r="AH142" i="20" s="1"/>
  <c r="M281" i="20"/>
  <c r="S281" i="20" s="1"/>
  <c r="Z281" i="20" s="1"/>
  <c r="AH281" i="20" s="1"/>
  <c r="M278" i="20"/>
  <c r="S278" i="20" s="1"/>
  <c r="Z278" i="20" s="1"/>
  <c r="AH278" i="20" s="1"/>
  <c r="M306" i="20"/>
  <c r="S306" i="20" s="1"/>
  <c r="Z306" i="20" s="1"/>
  <c r="AH306" i="20" s="1"/>
  <c r="M301" i="20"/>
  <c r="S301" i="20" s="1"/>
  <c r="Z301" i="20" s="1"/>
  <c r="AH301" i="20" s="1"/>
  <c r="M296" i="20"/>
  <c r="S296" i="20" s="1"/>
  <c r="Z296" i="20" s="1"/>
  <c r="AH296" i="20" s="1"/>
  <c r="M291" i="20"/>
  <c r="S291" i="20" s="1"/>
  <c r="Z291" i="20" s="1"/>
  <c r="AH291" i="20" s="1"/>
  <c r="M286" i="20"/>
  <c r="S286" i="20" s="1"/>
  <c r="Z286" i="20" s="1"/>
  <c r="AH286" i="20" s="1"/>
  <c r="M816" i="20"/>
  <c r="S816" i="20" s="1"/>
  <c r="Z816" i="20" s="1"/>
  <c r="AH816" i="20" s="1"/>
  <c r="M383" i="20"/>
  <c r="S383" i="20" s="1"/>
  <c r="Z383" i="20" s="1"/>
  <c r="AH383" i="20" s="1"/>
  <c r="M330" i="20"/>
  <c r="S330" i="20" s="1"/>
  <c r="Z330" i="20" s="1"/>
  <c r="AH330" i="20" s="1"/>
  <c r="AH382" i="20" l="1"/>
  <c r="AH381" i="20" s="1"/>
  <c r="AH376" i="20" s="1"/>
  <c r="AP383" i="20"/>
  <c r="AP382" i="20" s="1"/>
  <c r="AP381" i="20" s="1"/>
  <c r="AP376" i="20" s="1"/>
  <c r="AH295" i="20"/>
  <c r="AH294" i="20" s="1"/>
  <c r="AH293" i="20" s="1"/>
  <c r="AH292" i="20" s="1"/>
  <c r="AP296" i="20"/>
  <c r="AP295" i="20" s="1"/>
  <c r="AP294" i="20" s="1"/>
  <c r="AP293" i="20" s="1"/>
  <c r="AP292" i="20" s="1"/>
  <c r="AH280" i="20"/>
  <c r="AH279" i="20" s="1"/>
  <c r="AP281" i="20"/>
  <c r="AP280" i="20" s="1"/>
  <c r="AP279" i="20" s="1"/>
  <c r="AH265" i="20"/>
  <c r="AH264" i="20" s="1"/>
  <c r="AH263" i="20" s="1"/>
  <c r="AP266" i="20"/>
  <c r="AP265" i="20" s="1"/>
  <c r="AP264" i="20" s="1"/>
  <c r="AP263" i="20" s="1"/>
  <c r="AH658" i="20"/>
  <c r="AH657" i="20" s="1"/>
  <c r="AP659" i="20"/>
  <c r="AP658" i="20" s="1"/>
  <c r="AP657" i="20" s="1"/>
  <c r="AH832" i="20"/>
  <c r="AH831" i="20" s="1"/>
  <c r="AH830" i="20" s="1"/>
  <c r="AP833" i="20"/>
  <c r="AP832" i="20" s="1"/>
  <c r="AP831" i="20" s="1"/>
  <c r="AP830" i="20" s="1"/>
  <c r="AH258" i="20"/>
  <c r="AH257" i="20" s="1"/>
  <c r="AH256" i="20" s="1"/>
  <c r="AP259" i="20"/>
  <c r="AP258" i="20" s="1"/>
  <c r="AP257" i="20" s="1"/>
  <c r="AP256" i="20" s="1"/>
  <c r="AH815" i="20"/>
  <c r="AH814" i="20" s="1"/>
  <c r="AH810" i="20" s="1"/>
  <c r="AH809" i="20" s="1"/>
  <c r="AH808" i="20" s="1"/>
  <c r="AP816" i="20"/>
  <c r="AP815" i="20" s="1"/>
  <c r="AP814" i="20" s="1"/>
  <c r="AP810" i="20" s="1"/>
  <c r="AH141" i="20"/>
  <c r="AH137" i="20" s="1"/>
  <c r="AP142" i="20"/>
  <c r="AP141" i="20" s="1"/>
  <c r="AH273" i="20"/>
  <c r="AH272" i="20" s="1"/>
  <c r="AP274" i="20"/>
  <c r="AP273" i="20" s="1"/>
  <c r="AP272" i="20" s="1"/>
  <c r="AH220" i="20"/>
  <c r="AH219" i="20" s="1"/>
  <c r="AH218" i="20" s="1"/>
  <c r="AP222" i="20"/>
  <c r="AP220" i="20" s="1"/>
  <c r="AP219" i="20" s="1"/>
  <c r="AP218" i="20" s="1"/>
  <c r="AH476" i="20"/>
  <c r="AH475" i="20" s="1"/>
  <c r="AP478" i="20"/>
  <c r="AP476" i="20" s="1"/>
  <c r="AP475" i="20" s="1"/>
  <c r="AH569" i="20"/>
  <c r="AH568" i="20" s="1"/>
  <c r="AH567" i="20" s="1"/>
  <c r="AP570" i="20"/>
  <c r="AP569" i="20" s="1"/>
  <c r="AP568" i="20" s="1"/>
  <c r="AP567" i="20" s="1"/>
  <c r="AH828" i="20"/>
  <c r="AH827" i="20" s="1"/>
  <c r="AP829" i="20"/>
  <c r="AP828" i="20" s="1"/>
  <c r="AP827" i="20" s="1"/>
  <c r="AH300" i="20"/>
  <c r="AH299" i="20" s="1"/>
  <c r="AH298" i="20" s="1"/>
  <c r="AH297" i="20" s="1"/>
  <c r="AP301" i="20"/>
  <c r="AP300" i="20" s="1"/>
  <c r="AP299" i="20" s="1"/>
  <c r="AP298" i="20" s="1"/>
  <c r="AP297" i="20" s="1"/>
  <c r="AH285" i="20"/>
  <c r="AH284" i="20" s="1"/>
  <c r="AH283" i="20" s="1"/>
  <c r="AH282" i="20" s="1"/>
  <c r="AP286" i="20"/>
  <c r="AP285" i="20" s="1"/>
  <c r="AP284" i="20" s="1"/>
  <c r="AP283" i="20" s="1"/>
  <c r="AP282" i="20" s="1"/>
  <c r="AH305" i="20"/>
  <c r="AH304" i="20" s="1"/>
  <c r="AH303" i="20" s="1"/>
  <c r="AH302" i="20" s="1"/>
  <c r="AP306" i="20"/>
  <c r="AP305" i="20" s="1"/>
  <c r="AP304" i="20" s="1"/>
  <c r="AP303" i="20" s="1"/>
  <c r="AP302" i="20" s="1"/>
  <c r="AH269" i="20"/>
  <c r="AH268" i="20" s="1"/>
  <c r="AH267" i="20" s="1"/>
  <c r="AP270" i="20"/>
  <c r="AP269" i="20" s="1"/>
  <c r="AP268" i="20" s="1"/>
  <c r="AP267" i="20" s="1"/>
  <c r="AH825" i="20"/>
  <c r="AH824" i="20" s="1"/>
  <c r="AP826" i="20"/>
  <c r="AP825" i="20" s="1"/>
  <c r="AP824" i="20" s="1"/>
  <c r="AH329" i="20"/>
  <c r="AH328" i="20" s="1"/>
  <c r="AH327" i="20" s="1"/>
  <c r="AP330" i="20"/>
  <c r="AP329" i="20" s="1"/>
  <c r="AP328" i="20" s="1"/>
  <c r="AP327" i="20" s="1"/>
  <c r="AH290" i="20"/>
  <c r="AH289" i="20" s="1"/>
  <c r="AH288" i="20" s="1"/>
  <c r="AH287" i="20" s="1"/>
  <c r="AP291" i="20"/>
  <c r="AP290" i="20" s="1"/>
  <c r="AP289" i="20" s="1"/>
  <c r="AP288" i="20" s="1"/>
  <c r="AP287" i="20" s="1"/>
  <c r="AH277" i="20"/>
  <c r="AH276" i="20" s="1"/>
  <c r="AP278" i="20"/>
  <c r="AP277" i="20" s="1"/>
  <c r="AP276" i="20" s="1"/>
  <c r="AH907" i="20"/>
  <c r="AP908" i="20"/>
  <c r="AP907" i="20" s="1"/>
  <c r="AH748" i="20"/>
  <c r="AH747" i="20" s="1"/>
  <c r="AH746" i="20" s="1"/>
  <c r="AP750" i="20"/>
  <c r="AP748" i="20" s="1"/>
  <c r="AP747" i="20" s="1"/>
  <c r="AP746" i="20" s="1"/>
  <c r="AH140" i="20"/>
  <c r="Z258" i="20"/>
  <c r="S664" i="20"/>
  <c r="S663" i="20" s="1"/>
  <c r="Z663" i="20" s="1"/>
  <c r="Z665" i="20"/>
  <c r="AH665" i="20" s="1"/>
  <c r="S154" i="20"/>
  <c r="Z154" i="20" s="1"/>
  <c r="AH154" i="20" s="1"/>
  <c r="AP154" i="20" s="1"/>
  <c r="S627" i="20"/>
  <c r="Z627" i="20" s="1"/>
  <c r="AH627" i="20" s="1"/>
  <c r="AP627" i="20" s="1"/>
  <c r="M623" i="20"/>
  <c r="S459" i="20"/>
  <c r="M664" i="20"/>
  <c r="M663" i="20" s="1"/>
  <c r="AP809" i="20" l="1"/>
  <c r="AP808" i="20" s="1"/>
  <c r="AP903" i="20"/>
  <c r="AP902" i="20" s="1"/>
  <c r="AH903" i="20"/>
  <c r="AH902" i="20" s="1"/>
  <c r="AP275" i="20"/>
  <c r="AH275" i="20"/>
  <c r="AH823" i="20"/>
  <c r="AH822" i="20" s="1"/>
  <c r="AH821" i="20" s="1"/>
  <c r="AP823" i="20"/>
  <c r="AP822" i="20" s="1"/>
  <c r="AP821" i="20" s="1"/>
  <c r="AP626" i="20"/>
  <c r="AP623" i="20"/>
  <c r="AP153" i="20"/>
  <c r="AP150" i="20"/>
  <c r="AP140" i="20"/>
  <c r="AP137" i="20"/>
  <c r="AH664" i="20"/>
  <c r="AH663" i="20" s="1"/>
  <c r="AP665" i="20"/>
  <c r="AP664" i="20" s="1"/>
  <c r="AP663" i="20" s="1"/>
  <c r="AH153" i="20"/>
  <c r="AH150" i="20"/>
  <c r="AH139" i="20"/>
  <c r="AH135" i="20" s="1"/>
  <c r="AH136" i="20"/>
  <c r="AH626" i="20"/>
  <c r="AH623" i="20"/>
  <c r="S458" i="20"/>
  <c r="S457" i="20" s="1"/>
  <c r="Z457" i="20" s="1"/>
  <c r="Z459" i="20"/>
  <c r="AH459" i="20" s="1"/>
  <c r="Z664" i="20"/>
  <c r="M114" i="20"/>
  <c r="S114" i="20" s="1"/>
  <c r="Z114" i="20" s="1"/>
  <c r="AH114" i="20" s="1"/>
  <c r="AH807" i="20" l="1"/>
  <c r="AH806" i="20" s="1"/>
  <c r="AP807" i="20"/>
  <c r="AP806" i="20" s="1"/>
  <c r="AP139" i="20"/>
  <c r="AP135" i="20" s="1"/>
  <c r="AP136" i="20"/>
  <c r="AP625" i="20"/>
  <c r="AP622" i="20"/>
  <c r="AH458" i="20"/>
  <c r="AH457" i="20" s="1"/>
  <c r="AH453" i="20" s="1"/>
  <c r="AP459" i="20"/>
  <c r="AP458" i="20" s="1"/>
  <c r="AP457" i="20" s="1"/>
  <c r="AP453" i="20" s="1"/>
  <c r="AH113" i="20"/>
  <c r="AH112" i="20" s="1"/>
  <c r="AH106" i="20" s="1"/>
  <c r="AP114" i="20"/>
  <c r="AP113" i="20" s="1"/>
  <c r="AP112" i="20" s="1"/>
  <c r="AP106" i="20" s="1"/>
  <c r="AP152" i="20"/>
  <c r="AP149" i="20"/>
  <c r="AH625" i="20"/>
  <c r="AH622" i="20"/>
  <c r="AH152" i="20"/>
  <c r="AH149" i="20"/>
  <c r="Z458" i="20"/>
  <c r="S662" i="20"/>
  <c r="Z662" i="20" s="1"/>
  <c r="AH662" i="20" s="1"/>
  <c r="M566" i="20"/>
  <c r="S566" i="20" s="1"/>
  <c r="Z566" i="20" s="1"/>
  <c r="AH566" i="20" s="1"/>
  <c r="AP566" i="20" s="1"/>
  <c r="R562" i="20"/>
  <c r="Q562" i="20"/>
  <c r="P562" i="20"/>
  <c r="O562" i="20"/>
  <c r="N562" i="20"/>
  <c r="M615" i="20"/>
  <c r="M611" i="20" s="1"/>
  <c r="R611" i="20"/>
  <c r="Q611" i="20"/>
  <c r="P611" i="20"/>
  <c r="O611" i="20"/>
  <c r="N611" i="20"/>
  <c r="M549" i="20"/>
  <c r="S549" i="20" s="1"/>
  <c r="Z549" i="20" s="1"/>
  <c r="AH549" i="20" s="1"/>
  <c r="AP549" i="20" s="1"/>
  <c r="R545" i="20"/>
  <c r="Q545" i="20"/>
  <c r="P545" i="20"/>
  <c r="O545" i="20"/>
  <c r="N545" i="20"/>
  <c r="R513" i="20"/>
  <c r="Q513" i="20"/>
  <c r="P513" i="20"/>
  <c r="O513" i="20"/>
  <c r="N513" i="20"/>
  <c r="M517" i="20"/>
  <c r="M513" i="20" s="1"/>
  <c r="AH661" i="20" l="1"/>
  <c r="AH660" i="20" s="1"/>
  <c r="AH656" i="20" s="1"/>
  <c r="AH655" i="20" s="1"/>
  <c r="AH654" i="20" s="1"/>
  <c r="AH653" i="20" s="1"/>
  <c r="AP662" i="20"/>
  <c r="AP661" i="20" s="1"/>
  <c r="AP660" i="20" s="1"/>
  <c r="AP656" i="20" s="1"/>
  <c r="AP624" i="20"/>
  <c r="AP620" i="20" s="1"/>
  <c r="AP621" i="20"/>
  <c r="AP545" i="20"/>
  <c r="AP548" i="20"/>
  <c r="AP562" i="20"/>
  <c r="AP565" i="20"/>
  <c r="AP151" i="20"/>
  <c r="AP147" i="20" s="1"/>
  <c r="AP148" i="20"/>
  <c r="AH624" i="20"/>
  <c r="AH620" i="20" s="1"/>
  <c r="AH621" i="20"/>
  <c r="AH545" i="20"/>
  <c r="AH548" i="20"/>
  <c r="AH565" i="20"/>
  <c r="AH562" i="20"/>
  <c r="AH151" i="20"/>
  <c r="AH147" i="20" s="1"/>
  <c r="AH148" i="20"/>
  <c r="S517" i="20"/>
  <c r="Z517" i="20" s="1"/>
  <c r="AH517" i="20" s="1"/>
  <c r="AP517" i="20" s="1"/>
  <c r="M562" i="20"/>
  <c r="M545" i="20"/>
  <c r="S615" i="20"/>
  <c r="Z615" i="20" s="1"/>
  <c r="AH615" i="20" s="1"/>
  <c r="M481" i="20"/>
  <c r="S481" i="20" s="1"/>
  <c r="Z481" i="20" s="1"/>
  <c r="AH481" i="20" s="1"/>
  <c r="M470" i="20"/>
  <c r="S470" i="20" s="1"/>
  <c r="Z470" i="20" s="1"/>
  <c r="AH470" i="20" s="1"/>
  <c r="M405" i="20"/>
  <c r="S405" i="20" s="1"/>
  <c r="Z405" i="20" s="1"/>
  <c r="AH405" i="20" s="1"/>
  <c r="M214" i="20"/>
  <c r="M206" i="20"/>
  <c r="S206" i="20" s="1"/>
  <c r="Z206" i="20" s="1"/>
  <c r="AH206" i="20" s="1"/>
  <c r="M202" i="20"/>
  <c r="S202" i="20" s="1"/>
  <c r="Z202" i="20" s="1"/>
  <c r="AH202" i="20" s="1"/>
  <c r="M198" i="20"/>
  <c r="S198" i="20" s="1"/>
  <c r="Z198" i="20" s="1"/>
  <c r="AH198" i="20" s="1"/>
  <c r="AP198" i="20" s="1"/>
  <c r="M197" i="20"/>
  <c r="S197" i="20" s="1"/>
  <c r="Z197" i="20" s="1"/>
  <c r="AH197" i="20" s="1"/>
  <c r="AP197" i="20" s="1"/>
  <c r="M735" i="20"/>
  <c r="S735" i="20" s="1"/>
  <c r="Z735" i="20" s="1"/>
  <c r="AH735" i="20" s="1"/>
  <c r="AP655" i="20" l="1"/>
  <c r="AP654" i="20" s="1"/>
  <c r="AP653" i="20" s="1"/>
  <c r="AP196" i="20"/>
  <c r="AP195" i="20" s="1"/>
  <c r="AP194" i="20" s="1"/>
  <c r="AH404" i="20"/>
  <c r="AH403" i="20" s="1"/>
  <c r="AH402" i="20" s="1"/>
  <c r="AH375" i="20" s="1"/>
  <c r="AH374" i="20" s="1"/>
  <c r="AH367" i="20" s="1"/>
  <c r="AP405" i="20"/>
  <c r="AP404" i="20" s="1"/>
  <c r="AP403" i="20" s="1"/>
  <c r="AP402" i="20" s="1"/>
  <c r="AP375" i="20" s="1"/>
  <c r="AP374" i="20" s="1"/>
  <c r="AP367" i="20" s="1"/>
  <c r="AP547" i="20"/>
  <c r="AP544" i="20"/>
  <c r="AH734" i="20"/>
  <c r="AH733" i="20" s="1"/>
  <c r="AH732" i="20" s="1"/>
  <c r="AH727" i="20" s="1"/>
  <c r="AH726" i="20" s="1"/>
  <c r="AP735" i="20"/>
  <c r="AP734" i="20" s="1"/>
  <c r="AP733" i="20" s="1"/>
  <c r="AP732" i="20" s="1"/>
  <c r="AP727" i="20" s="1"/>
  <c r="AP726" i="20" s="1"/>
  <c r="AH201" i="20"/>
  <c r="AH200" i="20" s="1"/>
  <c r="AH199" i="20" s="1"/>
  <c r="AP202" i="20"/>
  <c r="AP201" i="20" s="1"/>
  <c r="AP200" i="20" s="1"/>
  <c r="AP199" i="20" s="1"/>
  <c r="AH469" i="20"/>
  <c r="AH468" i="20" s="1"/>
  <c r="AH467" i="20" s="1"/>
  <c r="AP470" i="20"/>
  <c r="AP469" i="20" s="1"/>
  <c r="AP468" i="20" s="1"/>
  <c r="AH480" i="20"/>
  <c r="AH479" i="20" s="1"/>
  <c r="AH474" i="20" s="1"/>
  <c r="AP481" i="20"/>
  <c r="AP480" i="20" s="1"/>
  <c r="AP479" i="20" s="1"/>
  <c r="AP474" i="20" s="1"/>
  <c r="AP513" i="20"/>
  <c r="AP516" i="20"/>
  <c r="AP564" i="20"/>
  <c r="AP561" i="20"/>
  <c r="AH205" i="20"/>
  <c r="AH204" i="20" s="1"/>
  <c r="AH203" i="20" s="1"/>
  <c r="AP206" i="20"/>
  <c r="AP205" i="20" s="1"/>
  <c r="AP204" i="20" s="1"/>
  <c r="AP203" i="20" s="1"/>
  <c r="AH614" i="20"/>
  <c r="AH610" i="20" s="1"/>
  <c r="AP615" i="20"/>
  <c r="AP614" i="20" s="1"/>
  <c r="AH196" i="20"/>
  <c r="AH195" i="20" s="1"/>
  <c r="AH194" i="20" s="1"/>
  <c r="AH547" i="20"/>
  <c r="AH544" i="20"/>
  <c r="AH513" i="20"/>
  <c r="AH516" i="20"/>
  <c r="AH564" i="20"/>
  <c r="AH561" i="20"/>
  <c r="S214" i="20"/>
  <c r="Z214" i="20" s="1"/>
  <c r="AH214" i="20" s="1"/>
  <c r="M213" i="20"/>
  <c r="O896" i="20"/>
  <c r="AH613" i="20" l="1"/>
  <c r="AH612" i="20" s="1"/>
  <c r="AH608" i="20" s="1"/>
  <c r="AH607" i="20" s="1"/>
  <c r="AH606" i="20" s="1"/>
  <c r="AH605" i="20" s="1"/>
  <c r="AH431" i="20"/>
  <c r="AH430" i="20" s="1"/>
  <c r="AP613" i="20"/>
  <c r="AP610" i="20"/>
  <c r="AH213" i="20"/>
  <c r="AH212" i="20" s="1"/>
  <c r="AH211" i="20" s="1"/>
  <c r="AP214" i="20"/>
  <c r="AP213" i="20" s="1"/>
  <c r="AP212" i="20" s="1"/>
  <c r="AP211" i="20" s="1"/>
  <c r="AP563" i="20"/>
  <c r="AP559" i="20" s="1"/>
  <c r="AP560" i="20"/>
  <c r="AP546" i="20"/>
  <c r="AP542" i="20" s="1"/>
  <c r="AP543" i="20"/>
  <c r="AP515" i="20"/>
  <c r="AP512" i="20"/>
  <c r="AH543" i="20"/>
  <c r="AH546" i="20"/>
  <c r="AH542" i="20" s="1"/>
  <c r="AH563" i="20"/>
  <c r="AH559" i="20" s="1"/>
  <c r="AH560" i="20"/>
  <c r="AH515" i="20"/>
  <c r="AH512" i="20"/>
  <c r="M317" i="20"/>
  <c r="S317" i="20" s="1"/>
  <c r="Z317" i="20" s="1"/>
  <c r="AH317" i="20" s="1"/>
  <c r="M761" i="20"/>
  <c r="S761" i="20" s="1"/>
  <c r="Z761" i="20" s="1"/>
  <c r="AH761" i="20" s="1"/>
  <c r="M193" i="20"/>
  <c r="S193" i="20" s="1"/>
  <c r="Z193" i="20" s="1"/>
  <c r="AH193" i="20" s="1"/>
  <c r="S912" i="20"/>
  <c r="Z912" i="20" s="1"/>
  <c r="AH912" i="20" s="1"/>
  <c r="AH609" i="20" l="1"/>
  <c r="AP533" i="20"/>
  <c r="AP527" i="20" s="1"/>
  <c r="AH760" i="20"/>
  <c r="AH759" i="20" s="1"/>
  <c r="AH758" i="20" s="1"/>
  <c r="AP761" i="20"/>
  <c r="AP760" i="20" s="1"/>
  <c r="AP759" i="20" s="1"/>
  <c r="AP758" i="20" s="1"/>
  <c r="AH316" i="20"/>
  <c r="AH315" i="20" s="1"/>
  <c r="AH314" i="20" s="1"/>
  <c r="AP317" i="20"/>
  <c r="AP316" i="20" s="1"/>
  <c r="AP315" i="20" s="1"/>
  <c r="AP314" i="20" s="1"/>
  <c r="AH911" i="20"/>
  <c r="AH910" i="20" s="1"/>
  <c r="AH909" i="20" s="1"/>
  <c r="AH859" i="20" s="1"/>
  <c r="AP912" i="20"/>
  <c r="AP911" i="20" s="1"/>
  <c r="AP910" i="20" s="1"/>
  <c r="AP909" i="20" s="1"/>
  <c r="AP859" i="20" s="1"/>
  <c r="AH192" i="20"/>
  <c r="AH191" i="20" s="1"/>
  <c r="AH190" i="20" s="1"/>
  <c r="AP193" i="20"/>
  <c r="AP192" i="20" s="1"/>
  <c r="AP191" i="20" s="1"/>
  <c r="AP190" i="20" s="1"/>
  <c r="AP514" i="20"/>
  <c r="AP510" i="20" s="1"/>
  <c r="AP505" i="20" s="1"/>
  <c r="AP499" i="20" s="1"/>
  <c r="AP511" i="20"/>
  <c r="AP609" i="20"/>
  <c r="AP612" i="20"/>
  <c r="AP608" i="20" s="1"/>
  <c r="AH533" i="20"/>
  <c r="AH527" i="20" s="1"/>
  <c r="AH514" i="20"/>
  <c r="AH510" i="20" s="1"/>
  <c r="AH505" i="20" s="1"/>
  <c r="AH499" i="20" s="1"/>
  <c r="AH511" i="20"/>
  <c r="M252" i="20"/>
  <c r="S252" i="20" s="1"/>
  <c r="Z252" i="20" s="1"/>
  <c r="AH252" i="20" s="1"/>
  <c r="M757" i="20"/>
  <c r="M756" i="20" s="1"/>
  <c r="M755" i="20" s="1"/>
  <c r="M754" i="20" s="1"/>
  <c r="AZ756" i="20"/>
  <c r="AZ755" i="20" s="1"/>
  <c r="AZ754" i="20" s="1"/>
  <c r="R756" i="20"/>
  <c r="R755" i="20" s="1"/>
  <c r="R754" i="20" s="1"/>
  <c r="Q756" i="20"/>
  <c r="Q755" i="20" s="1"/>
  <c r="Q754" i="20" s="1"/>
  <c r="P756" i="20"/>
  <c r="P755" i="20" s="1"/>
  <c r="P754" i="20" s="1"/>
  <c r="O756" i="20"/>
  <c r="O755" i="20" s="1"/>
  <c r="O754" i="20" s="1"/>
  <c r="N756" i="20"/>
  <c r="N755" i="20" s="1"/>
  <c r="N754" i="20" s="1"/>
  <c r="L756" i="20"/>
  <c r="L755" i="20" s="1"/>
  <c r="L754" i="20" s="1"/>
  <c r="M241" i="20"/>
  <c r="S241" i="20" s="1"/>
  <c r="Z241" i="20" s="1"/>
  <c r="AH241" i="20" s="1"/>
  <c r="M245" i="20"/>
  <c r="S245" i="20" s="1"/>
  <c r="Z245" i="20" s="1"/>
  <c r="AH245" i="20" s="1"/>
  <c r="AP607" i="20" l="1"/>
  <c r="AP606" i="20" s="1"/>
  <c r="AP605" i="20" s="1"/>
  <c r="AP498" i="20"/>
  <c r="AH251" i="20"/>
  <c r="AH250" i="20" s="1"/>
  <c r="AH246" i="20" s="1"/>
  <c r="AP252" i="20"/>
  <c r="AP251" i="20" s="1"/>
  <c r="AP250" i="20" s="1"/>
  <c r="AP246" i="20" s="1"/>
  <c r="AH244" i="20"/>
  <c r="AH243" i="20" s="1"/>
  <c r="AP245" i="20"/>
  <c r="AP244" i="20" s="1"/>
  <c r="AP243" i="20" s="1"/>
  <c r="AH240" i="20"/>
  <c r="AH239" i="20" s="1"/>
  <c r="AP241" i="20"/>
  <c r="AP240" i="20" s="1"/>
  <c r="AP239" i="20" s="1"/>
  <c r="AH498" i="20"/>
  <c r="AH497" i="20" s="1"/>
  <c r="S757" i="20"/>
  <c r="N914" i="20"/>
  <c r="N913" i="20" s="1"/>
  <c r="N911" i="20"/>
  <c r="N910" i="20" s="1"/>
  <c r="N907" i="20"/>
  <c r="N903" i="20" s="1"/>
  <c r="N902" i="20" s="1"/>
  <c r="N900" i="20"/>
  <c r="N899" i="20" s="1"/>
  <c r="N898" i="20" s="1"/>
  <c r="N896" i="20"/>
  <c r="N895" i="20" s="1"/>
  <c r="N894" i="20" s="1"/>
  <c r="N892" i="20"/>
  <c r="N891" i="20" s="1"/>
  <c r="N890" i="20" s="1"/>
  <c r="N885" i="20"/>
  <c r="N884" i="20" s="1"/>
  <c r="N883" i="20" s="1"/>
  <c r="N882" i="20" s="1"/>
  <c r="N880" i="20"/>
  <c r="N879" i="20" s="1"/>
  <c r="N875" i="20"/>
  <c r="N874" i="20" s="1"/>
  <c r="N870" i="20"/>
  <c r="N869" i="20" s="1"/>
  <c r="N868" i="20" s="1"/>
  <c r="N867" i="20" s="1"/>
  <c r="N863" i="20"/>
  <c r="N862" i="20" s="1"/>
  <c r="N861" i="20" s="1"/>
  <c r="N860" i="20" s="1"/>
  <c r="N856" i="20"/>
  <c r="N855" i="20" s="1"/>
  <c r="N854" i="20" s="1"/>
  <c r="N853" i="20" s="1"/>
  <c r="N850" i="20"/>
  <c r="N849" i="20" s="1"/>
  <c r="N848" i="20" s="1"/>
  <c r="N847" i="20" s="1"/>
  <c r="N844" i="20"/>
  <c r="N843" i="20" s="1"/>
  <c r="N842" i="20" s="1"/>
  <c r="N841" i="20" s="1"/>
  <c r="N838" i="20"/>
  <c r="N837" i="20" s="1"/>
  <c r="N836" i="20" s="1"/>
  <c r="N835" i="20" s="1"/>
  <c r="N832" i="20"/>
  <c r="N831" i="20" s="1"/>
  <c r="N830" i="20" s="1"/>
  <c r="N828" i="20"/>
  <c r="N827" i="20" s="1"/>
  <c r="N825" i="20"/>
  <c r="N824" i="20" s="1"/>
  <c r="N815" i="20"/>
  <c r="N814" i="20" s="1"/>
  <c r="N812" i="20"/>
  <c r="N811" i="20" s="1"/>
  <c r="N804" i="20"/>
  <c r="N803" i="20" s="1"/>
  <c r="N801" i="20"/>
  <c r="N800" i="20" s="1"/>
  <c r="N797" i="20"/>
  <c r="N796" i="20" s="1"/>
  <c r="N794" i="20"/>
  <c r="N793" i="20" s="1"/>
  <c r="N790" i="20"/>
  <c r="N789" i="20" s="1"/>
  <c r="N787" i="20"/>
  <c r="N786" i="20" s="1"/>
  <c r="N780" i="20"/>
  <c r="N779" i="20" s="1"/>
  <c r="N778" i="20" s="1"/>
  <c r="N777" i="20" s="1"/>
  <c r="N776" i="20" s="1"/>
  <c r="N775" i="20" s="1"/>
  <c r="N773" i="20"/>
  <c r="N772" i="20" s="1"/>
  <c r="N771" i="20" s="1"/>
  <c r="N770" i="20" s="1"/>
  <c r="N769" i="20" s="1"/>
  <c r="N768" i="20" s="1"/>
  <c r="N767" i="20" s="1"/>
  <c r="N765" i="20"/>
  <c r="N764" i="20" s="1"/>
  <c r="N763" i="20" s="1"/>
  <c r="N760" i="20"/>
  <c r="N759" i="20" s="1"/>
  <c r="N758" i="20" s="1"/>
  <c r="N752" i="20"/>
  <c r="N751" i="20" s="1"/>
  <c r="N748" i="20"/>
  <c r="N747" i="20" s="1"/>
  <c r="N741" i="20"/>
  <c r="N740" i="20" s="1"/>
  <c r="N739" i="20" s="1"/>
  <c r="N738" i="20" s="1"/>
  <c r="N737" i="20" s="1"/>
  <c r="N736" i="20" s="1"/>
  <c r="N734" i="20"/>
  <c r="N733" i="20" s="1"/>
  <c r="N732" i="20" s="1"/>
  <c r="N730" i="20"/>
  <c r="N729" i="20" s="1"/>
  <c r="N728" i="20" s="1"/>
  <c r="N723" i="20"/>
  <c r="N722" i="20" s="1"/>
  <c r="N721" i="20" s="1"/>
  <c r="N719" i="20"/>
  <c r="N718" i="20" s="1"/>
  <c r="N716" i="20"/>
  <c r="N715" i="20" s="1"/>
  <c r="N711" i="20"/>
  <c r="N710" i="20" s="1"/>
  <c r="N704" i="20"/>
  <c r="N703" i="20" s="1"/>
  <c r="N702" i="20" s="1"/>
  <c r="N696" i="20"/>
  <c r="N695" i="20" s="1"/>
  <c r="N694" i="20" s="1"/>
  <c r="N692" i="20"/>
  <c r="N691" i="20" s="1"/>
  <c r="N690" i="20" s="1"/>
  <c r="N688" i="20"/>
  <c r="N687" i="20" s="1"/>
  <c r="N686" i="20" s="1"/>
  <c r="N684" i="20"/>
  <c r="N683" i="20" s="1"/>
  <c r="N682" i="20" s="1"/>
  <c r="N680" i="20"/>
  <c r="N679" i="20" s="1"/>
  <c r="N678" i="20" s="1"/>
  <c r="N676" i="20"/>
  <c r="N675" i="20" s="1"/>
  <c r="N674" i="20" s="1"/>
  <c r="N672" i="20"/>
  <c r="N671" i="20" s="1"/>
  <c r="N670" i="20" s="1"/>
  <c r="N668" i="20"/>
  <c r="N667" i="20" s="1"/>
  <c r="N666" i="20" s="1"/>
  <c r="N661" i="20"/>
  <c r="N660" i="20" s="1"/>
  <c r="N658" i="20"/>
  <c r="N657" i="20" s="1"/>
  <c r="N651" i="20"/>
  <c r="N650" i="20" s="1"/>
  <c r="N646" i="20"/>
  <c r="N645" i="20" s="1"/>
  <c r="N640" i="20"/>
  <c r="N639" i="20" s="1"/>
  <c r="N638" i="20" s="1"/>
  <c r="N637" i="20" s="1"/>
  <c r="N636" i="20" s="1"/>
  <c r="N630" i="20"/>
  <c r="N625" i="20"/>
  <c r="N618" i="20"/>
  <c r="N617" i="20" s="1"/>
  <c r="N616" i="20" s="1"/>
  <c r="N614" i="20"/>
  <c r="N603" i="20"/>
  <c r="N602" i="20" s="1"/>
  <c r="N601" i="20" s="1"/>
  <c r="N600" i="20" s="1"/>
  <c r="N599" i="20" s="1"/>
  <c r="N597" i="20"/>
  <c r="N596" i="20" s="1"/>
  <c r="N595" i="20" s="1"/>
  <c r="N593" i="20"/>
  <c r="N592" i="20" s="1"/>
  <c r="N591" i="20" s="1"/>
  <c r="N589" i="20"/>
  <c r="N588" i="20" s="1"/>
  <c r="N587" i="20" s="1"/>
  <c r="N585" i="20"/>
  <c r="N584" i="20" s="1"/>
  <c r="N583" i="20" s="1"/>
  <c r="N581" i="20"/>
  <c r="N580" i="20" s="1"/>
  <c r="N578" i="20"/>
  <c r="N576" i="20"/>
  <c r="N573" i="20"/>
  <c r="N569" i="20"/>
  <c r="N568" i="20" s="1"/>
  <c r="N567" i="20" s="1"/>
  <c r="N565" i="20"/>
  <c r="N557" i="20"/>
  <c r="N556" i="20" s="1"/>
  <c r="N555" i="20" s="1"/>
  <c r="N553" i="20"/>
  <c r="N552" i="20" s="1"/>
  <c r="N551" i="20" s="1"/>
  <c r="N548" i="20"/>
  <c r="N540" i="20"/>
  <c r="N539" i="20" s="1"/>
  <c r="N538" i="20" s="1"/>
  <c r="N536" i="20"/>
  <c r="N535" i="20" s="1"/>
  <c r="N534" i="20" s="1"/>
  <c r="N531" i="20"/>
  <c r="N530" i="20" s="1"/>
  <c r="N529" i="20" s="1"/>
  <c r="N528" i="20" s="1"/>
  <c r="N525" i="20"/>
  <c r="N524" i="20" s="1"/>
  <c r="N523" i="20" s="1"/>
  <c r="N521" i="20"/>
  <c r="N520" i="20" s="1"/>
  <c r="N519" i="20" s="1"/>
  <c r="N516" i="20"/>
  <c r="N508" i="20"/>
  <c r="N507" i="20" s="1"/>
  <c r="N506" i="20" s="1"/>
  <c r="N503" i="20"/>
  <c r="N502" i="20" s="1"/>
  <c r="N501" i="20" s="1"/>
  <c r="N500" i="20" s="1"/>
  <c r="N495" i="20"/>
  <c r="N494" i="20" s="1"/>
  <c r="N492" i="20"/>
  <c r="N491" i="20" s="1"/>
  <c r="N490" i="20" s="1"/>
  <c r="N488" i="20"/>
  <c r="N487" i="20" s="1"/>
  <c r="N486" i="20" s="1"/>
  <c r="N484" i="20"/>
  <c r="N483" i="20" s="1"/>
  <c r="N482" i="20" s="1"/>
  <c r="N480" i="20"/>
  <c r="N479" i="20" s="1"/>
  <c r="N476" i="20"/>
  <c r="N475" i="20" s="1"/>
  <c r="N469" i="20"/>
  <c r="N468" i="20" s="1"/>
  <c r="N467" i="20" s="1"/>
  <c r="N465" i="20"/>
  <c r="N464" i="20" s="1"/>
  <c r="N463" i="20" s="1"/>
  <c r="N461" i="20"/>
  <c r="N460" i="20" s="1"/>
  <c r="N455" i="20"/>
  <c r="N454" i="20" s="1"/>
  <c r="N451" i="20"/>
  <c r="N450" i="20" s="1"/>
  <c r="N449" i="20" s="1"/>
  <c r="N443" i="20"/>
  <c r="N442" i="20" s="1"/>
  <c r="N440" i="20"/>
  <c r="N439" i="20" s="1"/>
  <c r="N435" i="20"/>
  <c r="N434" i="20" s="1"/>
  <c r="N428" i="20"/>
  <c r="N427" i="20" s="1"/>
  <c r="N426" i="20" s="1"/>
  <c r="N425" i="20" s="1"/>
  <c r="N423" i="20"/>
  <c r="N422" i="20" s="1"/>
  <c r="N420" i="20"/>
  <c r="N419" i="20" s="1"/>
  <c r="N416" i="20"/>
  <c r="N415" i="20" s="1"/>
  <c r="N413" i="20"/>
  <c r="N412" i="20" s="1"/>
  <c r="N404" i="20"/>
  <c r="N403" i="20" s="1"/>
  <c r="N402" i="20" s="1"/>
  <c r="N400" i="20"/>
  <c r="N399" i="20" s="1"/>
  <c r="N398" i="20" s="1"/>
  <c r="N394" i="20"/>
  <c r="N393" i="20" s="1"/>
  <c r="N390" i="20"/>
  <c r="N389" i="20" s="1"/>
  <c r="N386" i="20"/>
  <c r="N385" i="20" s="1"/>
  <c r="N382" i="20"/>
  <c r="N381" i="20" s="1"/>
  <c r="N378" i="20"/>
  <c r="N377" i="20" s="1"/>
  <c r="N372" i="20"/>
  <c r="N371" i="20" s="1"/>
  <c r="N370" i="20" s="1"/>
  <c r="N369" i="20" s="1"/>
  <c r="N368" i="20" s="1"/>
  <c r="N365" i="20"/>
  <c r="N364" i="20" s="1"/>
  <c r="N363" i="20" s="1"/>
  <c r="N361" i="20"/>
  <c r="N350" i="20"/>
  <c r="N349" i="20" s="1"/>
  <c r="N348" i="20" s="1"/>
  <c r="N346" i="20"/>
  <c r="N345" i="20" s="1"/>
  <c r="N344" i="20" s="1"/>
  <c r="N342" i="20"/>
  <c r="N341" i="20" s="1"/>
  <c r="N340" i="20" s="1"/>
  <c r="N334" i="20"/>
  <c r="N333" i="20" s="1"/>
  <c r="N332" i="20" s="1"/>
  <c r="N329" i="20"/>
  <c r="N328" i="20" s="1"/>
  <c r="N327" i="20" s="1"/>
  <c r="N324" i="20"/>
  <c r="N323" i="20" s="1"/>
  <c r="N322" i="20" s="1"/>
  <c r="N320" i="20"/>
  <c r="N319" i="20" s="1"/>
  <c r="N318" i="20" s="1"/>
  <c r="N316" i="20"/>
  <c r="N312" i="20"/>
  <c r="N310" i="20"/>
  <c r="N305" i="20"/>
  <c r="N304" i="20" s="1"/>
  <c r="N303" i="20" s="1"/>
  <c r="N302" i="20" s="1"/>
  <c r="N300" i="20"/>
  <c r="N299" i="20" s="1"/>
  <c r="N298" i="20" s="1"/>
  <c r="N297" i="20" s="1"/>
  <c r="N295" i="20"/>
  <c r="N294" i="20" s="1"/>
  <c r="N293" i="20" s="1"/>
  <c r="N292" i="20" s="1"/>
  <c r="N290" i="20"/>
  <c r="N289" i="20" s="1"/>
  <c r="N288" i="20" s="1"/>
  <c r="N287" i="20" s="1"/>
  <c r="N285" i="20"/>
  <c r="N284" i="20" s="1"/>
  <c r="N283" i="20" s="1"/>
  <c r="N282" i="20" s="1"/>
  <c r="N280" i="20"/>
  <c r="N279" i="20" s="1"/>
  <c r="N277" i="20"/>
  <c r="N276" i="20" s="1"/>
  <c r="N273" i="20"/>
  <c r="N272" i="20" s="1"/>
  <c r="N269" i="20"/>
  <c r="N268" i="20" s="1"/>
  <c r="N265" i="20"/>
  <c r="N264" i="20" s="1"/>
  <c r="N263" i="20" s="1"/>
  <c r="N261" i="20"/>
  <c r="N260" i="20" s="1"/>
  <c r="N256" i="20" s="1"/>
  <c r="N254" i="20"/>
  <c r="N253" i="20" s="1"/>
  <c r="N251" i="20"/>
  <c r="N250" i="20" s="1"/>
  <c r="N248" i="20"/>
  <c r="N247" i="20" s="1"/>
  <c r="N244" i="20"/>
  <c r="N243" i="20" s="1"/>
  <c r="N240" i="20"/>
  <c r="N239" i="20" s="1"/>
  <c r="N236" i="20"/>
  <c r="N235" i="20" s="1"/>
  <c r="N234" i="20" s="1"/>
  <c r="N232" i="20"/>
  <c r="N231" i="20" s="1"/>
  <c r="N230" i="20" s="1"/>
  <c r="N227" i="20"/>
  <c r="N226" i="20" s="1"/>
  <c r="N224" i="20"/>
  <c r="N223" i="20" s="1"/>
  <c r="N220" i="20"/>
  <c r="N219" i="20" s="1"/>
  <c r="N212" i="20"/>
  <c r="N211" i="20" s="1"/>
  <c r="N209" i="20"/>
  <c r="N208" i="20" s="1"/>
  <c r="N207" i="20" s="1"/>
  <c r="N205" i="20"/>
  <c r="N204" i="20" s="1"/>
  <c r="N203" i="20" s="1"/>
  <c r="N201" i="20"/>
  <c r="N200" i="20" s="1"/>
  <c r="N199" i="20" s="1"/>
  <c r="N196" i="20"/>
  <c r="N195" i="20" s="1"/>
  <c r="N194" i="20" s="1"/>
  <c r="N192" i="20"/>
  <c r="N191" i="20" s="1"/>
  <c r="N190" i="20" s="1"/>
  <c r="N188" i="20"/>
  <c r="N187" i="20" s="1"/>
  <c r="N186" i="20" s="1"/>
  <c r="N182" i="20"/>
  <c r="N181" i="20" s="1"/>
  <c r="N178" i="20"/>
  <c r="N177" i="20" s="1"/>
  <c r="N173" i="20"/>
  <c r="N172" i="20" s="1"/>
  <c r="N169" i="20"/>
  <c r="N168" i="20" s="1"/>
  <c r="N167" i="20" s="1"/>
  <c r="N165" i="20"/>
  <c r="N157" i="20"/>
  <c r="N156" i="20" s="1"/>
  <c r="N155" i="20" s="1"/>
  <c r="N153" i="20"/>
  <c r="N152" i="20" s="1"/>
  <c r="N151" i="20" s="1"/>
  <c r="N145" i="20"/>
  <c r="N144" i="20" s="1"/>
  <c r="N143" i="20" s="1"/>
  <c r="N141" i="20"/>
  <c r="N140" i="20" s="1"/>
  <c r="N133" i="20"/>
  <c r="N132" i="20" s="1"/>
  <c r="N131" i="20" s="1"/>
  <c r="N129" i="20"/>
  <c r="N128" i="20" s="1"/>
  <c r="N127" i="20" s="1"/>
  <c r="N125" i="20"/>
  <c r="N124" i="20" s="1"/>
  <c r="N120" i="20"/>
  <c r="N119" i="20" s="1"/>
  <c r="N116" i="20"/>
  <c r="N115" i="20" s="1"/>
  <c r="N113" i="20"/>
  <c r="N112" i="20" s="1"/>
  <c r="N108" i="20"/>
  <c r="N107" i="20" s="1"/>
  <c r="N102" i="20"/>
  <c r="N101" i="20" s="1"/>
  <c r="N100" i="20" s="1"/>
  <c r="N98" i="20"/>
  <c r="N97" i="20" s="1"/>
  <c r="N96" i="20" s="1"/>
  <c r="N94" i="20"/>
  <c r="N93" i="20" s="1"/>
  <c r="N92" i="20" s="1"/>
  <c r="N90" i="20"/>
  <c r="N89" i="20" s="1"/>
  <c r="N85" i="20"/>
  <c r="N84" i="20" s="1"/>
  <c r="N81" i="20"/>
  <c r="N80" i="20" s="1"/>
  <c r="N77" i="20"/>
  <c r="N76" i="20" s="1"/>
  <c r="N73" i="20"/>
  <c r="N71" i="20"/>
  <c r="N67" i="20"/>
  <c r="N66" i="20" s="1"/>
  <c r="N65" i="20" s="1"/>
  <c r="N63" i="20"/>
  <c r="N62" i="20" s="1"/>
  <c r="N58" i="20"/>
  <c r="N57" i="20" s="1"/>
  <c r="N54" i="20"/>
  <c r="N53" i="20" s="1"/>
  <c r="N52" i="20" s="1"/>
  <c r="N50" i="20"/>
  <c r="N49" i="20" s="1"/>
  <c r="N48" i="20" s="1"/>
  <c r="N46" i="20"/>
  <c r="N45" i="20" s="1"/>
  <c r="N44" i="20" s="1"/>
  <c r="N42" i="20"/>
  <c r="N41" i="20" s="1"/>
  <c r="N40" i="20" s="1"/>
  <c r="N38" i="20"/>
  <c r="N37" i="20" s="1"/>
  <c r="N33" i="20"/>
  <c r="N32" i="20" s="1"/>
  <c r="N29" i="20"/>
  <c r="N28" i="20" s="1"/>
  <c r="N24" i="20"/>
  <c r="N23" i="20" s="1"/>
  <c r="P914" i="20"/>
  <c r="P913" i="20" s="1"/>
  <c r="P911" i="20"/>
  <c r="P910" i="20" s="1"/>
  <c r="P907" i="20"/>
  <c r="P903" i="20" s="1"/>
  <c r="P902" i="20" s="1"/>
  <c r="P900" i="20"/>
  <c r="P899" i="20" s="1"/>
  <c r="P898" i="20" s="1"/>
  <c r="P896" i="20"/>
  <c r="P895" i="20" s="1"/>
  <c r="P894" i="20" s="1"/>
  <c r="P892" i="20"/>
  <c r="P891" i="20" s="1"/>
  <c r="P890" i="20" s="1"/>
  <c r="P885" i="20"/>
  <c r="P884" i="20" s="1"/>
  <c r="P883" i="20" s="1"/>
  <c r="P882" i="20" s="1"/>
  <c r="P880" i="20"/>
  <c r="P879" i="20" s="1"/>
  <c r="P875" i="20"/>
  <c r="P874" i="20" s="1"/>
  <c r="P870" i="20"/>
  <c r="P869" i="20" s="1"/>
  <c r="P868" i="20" s="1"/>
  <c r="P867" i="20" s="1"/>
  <c r="P863" i="20"/>
  <c r="P862" i="20" s="1"/>
  <c r="P861" i="20" s="1"/>
  <c r="P860" i="20" s="1"/>
  <c r="P856" i="20"/>
  <c r="P855" i="20" s="1"/>
  <c r="P854" i="20" s="1"/>
  <c r="P853" i="20" s="1"/>
  <c r="P850" i="20"/>
  <c r="P849" i="20" s="1"/>
  <c r="P848" i="20" s="1"/>
  <c r="P847" i="20" s="1"/>
  <c r="P844" i="20"/>
  <c r="P843" i="20" s="1"/>
  <c r="P842" i="20" s="1"/>
  <c r="P841" i="20" s="1"/>
  <c r="P838" i="20"/>
  <c r="P837" i="20" s="1"/>
  <c r="P836" i="20" s="1"/>
  <c r="P835" i="20" s="1"/>
  <c r="P832" i="20"/>
  <c r="P831" i="20" s="1"/>
  <c r="P830" i="20" s="1"/>
  <c r="P828" i="20"/>
  <c r="P827" i="20" s="1"/>
  <c r="P825" i="20"/>
  <c r="P824" i="20" s="1"/>
  <c r="P815" i="20"/>
  <c r="P814" i="20" s="1"/>
  <c r="P812" i="20"/>
  <c r="P811" i="20" s="1"/>
  <c r="P804" i="20"/>
  <c r="P803" i="20" s="1"/>
  <c r="P801" i="20"/>
  <c r="P800" i="20" s="1"/>
  <c r="P797" i="20"/>
  <c r="P796" i="20" s="1"/>
  <c r="P794" i="20"/>
  <c r="P793" i="20" s="1"/>
  <c r="P790" i="20"/>
  <c r="P789" i="20" s="1"/>
  <c r="P787" i="20"/>
  <c r="P786" i="20" s="1"/>
  <c r="P780" i="20"/>
  <c r="P779" i="20" s="1"/>
  <c r="P778" i="20" s="1"/>
  <c r="P777" i="20" s="1"/>
  <c r="P776" i="20" s="1"/>
  <c r="P775" i="20" s="1"/>
  <c r="P773" i="20"/>
  <c r="P772" i="20" s="1"/>
  <c r="P771" i="20" s="1"/>
  <c r="P770" i="20" s="1"/>
  <c r="P769" i="20" s="1"/>
  <c r="P768" i="20" s="1"/>
  <c r="P767" i="20" s="1"/>
  <c r="P765" i="20"/>
  <c r="P764" i="20" s="1"/>
  <c r="P763" i="20" s="1"/>
  <c r="P760" i="20"/>
  <c r="P759" i="20" s="1"/>
  <c r="P758" i="20" s="1"/>
  <c r="P752" i="20"/>
  <c r="P751" i="20" s="1"/>
  <c r="P748" i="20"/>
  <c r="P747" i="20" s="1"/>
  <c r="P741" i="20"/>
  <c r="P740" i="20" s="1"/>
  <c r="P739" i="20" s="1"/>
  <c r="P738" i="20" s="1"/>
  <c r="P737" i="20" s="1"/>
  <c r="P736" i="20" s="1"/>
  <c r="P734" i="20"/>
  <c r="P733" i="20" s="1"/>
  <c r="P732" i="20" s="1"/>
  <c r="P730" i="20"/>
  <c r="P729" i="20" s="1"/>
  <c r="P728" i="20" s="1"/>
  <c r="P723" i="20"/>
  <c r="P722" i="20" s="1"/>
  <c r="P721" i="20" s="1"/>
  <c r="P719" i="20"/>
  <c r="P718" i="20" s="1"/>
  <c r="P716" i="20"/>
  <c r="P715" i="20" s="1"/>
  <c r="P711" i="20"/>
  <c r="P710" i="20" s="1"/>
  <c r="P704" i="20"/>
  <c r="P703" i="20" s="1"/>
  <c r="P702" i="20" s="1"/>
  <c r="P696" i="20"/>
  <c r="P695" i="20" s="1"/>
  <c r="P694" i="20" s="1"/>
  <c r="P692" i="20"/>
  <c r="P691" i="20" s="1"/>
  <c r="P690" i="20" s="1"/>
  <c r="P688" i="20"/>
  <c r="P687" i="20" s="1"/>
  <c r="P686" i="20" s="1"/>
  <c r="P684" i="20"/>
  <c r="P683" i="20" s="1"/>
  <c r="P682" i="20" s="1"/>
  <c r="P680" i="20"/>
  <c r="P679" i="20" s="1"/>
  <c r="P678" i="20" s="1"/>
  <c r="P676" i="20"/>
  <c r="P675" i="20" s="1"/>
  <c r="P674" i="20" s="1"/>
  <c r="P672" i="20"/>
  <c r="P671" i="20" s="1"/>
  <c r="P670" i="20" s="1"/>
  <c r="P668" i="20"/>
  <c r="P667" i="20" s="1"/>
  <c r="P666" i="20" s="1"/>
  <c r="P658" i="20"/>
  <c r="P657" i="20" s="1"/>
  <c r="P651" i="20"/>
  <c r="P650" i="20" s="1"/>
  <c r="P646" i="20"/>
  <c r="P645" i="20" s="1"/>
  <c r="P640" i="20"/>
  <c r="P639" i="20" s="1"/>
  <c r="P638" i="20" s="1"/>
  <c r="P637" i="20" s="1"/>
  <c r="P636" i="20" s="1"/>
  <c r="P630" i="20"/>
  <c r="P629" i="20" s="1"/>
  <c r="P628" i="20" s="1"/>
  <c r="P625" i="20"/>
  <c r="P624" i="20" s="1"/>
  <c r="P618" i="20"/>
  <c r="P617" i="20" s="1"/>
  <c r="P616" i="20" s="1"/>
  <c r="P614" i="20"/>
  <c r="P613" i="20" s="1"/>
  <c r="P612" i="20" s="1"/>
  <c r="P603" i="20"/>
  <c r="P602" i="20" s="1"/>
  <c r="P601" i="20" s="1"/>
  <c r="P600" i="20" s="1"/>
  <c r="P599" i="20" s="1"/>
  <c r="P597" i="20"/>
  <c r="P596" i="20" s="1"/>
  <c r="P595" i="20" s="1"/>
  <c r="P593" i="20"/>
  <c r="P592" i="20" s="1"/>
  <c r="P591" i="20" s="1"/>
  <c r="P589" i="20"/>
  <c r="P588" i="20" s="1"/>
  <c r="P587" i="20" s="1"/>
  <c r="P585" i="20"/>
  <c r="P584" i="20" s="1"/>
  <c r="P583" i="20" s="1"/>
  <c r="P581" i="20"/>
  <c r="P580" i="20" s="1"/>
  <c r="P578" i="20"/>
  <c r="P576" i="20"/>
  <c r="P573" i="20"/>
  <c r="P569" i="20"/>
  <c r="P568" i="20" s="1"/>
  <c r="P567" i="20" s="1"/>
  <c r="P565" i="20"/>
  <c r="P564" i="20" s="1"/>
  <c r="P563" i="20" s="1"/>
  <c r="P557" i="20"/>
  <c r="P556" i="20" s="1"/>
  <c r="P555" i="20" s="1"/>
  <c r="P553" i="20"/>
  <c r="P552" i="20" s="1"/>
  <c r="P551" i="20" s="1"/>
  <c r="P548" i="20"/>
  <c r="P547" i="20" s="1"/>
  <c r="P546" i="20" s="1"/>
  <c r="P540" i="20"/>
  <c r="P539" i="20" s="1"/>
  <c r="P538" i="20" s="1"/>
  <c r="P536" i="20"/>
  <c r="P535" i="20" s="1"/>
  <c r="P534" i="20" s="1"/>
  <c r="P531" i="20"/>
  <c r="P530" i="20" s="1"/>
  <c r="P529" i="20" s="1"/>
  <c r="P528" i="20" s="1"/>
  <c r="P525" i="20"/>
  <c r="P524" i="20" s="1"/>
  <c r="P523" i="20" s="1"/>
  <c r="P521" i="20"/>
  <c r="P520" i="20" s="1"/>
  <c r="P519" i="20" s="1"/>
  <c r="P516" i="20"/>
  <c r="P515" i="20" s="1"/>
  <c r="P508" i="20"/>
  <c r="P507" i="20" s="1"/>
  <c r="P506" i="20" s="1"/>
  <c r="P503" i="20"/>
  <c r="P502" i="20" s="1"/>
  <c r="P501" i="20" s="1"/>
  <c r="P500" i="20" s="1"/>
  <c r="P495" i="20"/>
  <c r="P494" i="20" s="1"/>
  <c r="P492" i="20"/>
  <c r="P491" i="20" s="1"/>
  <c r="P490" i="20" s="1"/>
  <c r="P488" i="20"/>
  <c r="P487" i="20" s="1"/>
  <c r="P486" i="20" s="1"/>
  <c r="P484" i="20"/>
  <c r="P483" i="20" s="1"/>
  <c r="P482" i="20" s="1"/>
  <c r="P480" i="20"/>
  <c r="P479" i="20" s="1"/>
  <c r="P476" i="20"/>
  <c r="P475" i="20" s="1"/>
  <c r="P469" i="20"/>
  <c r="P468" i="20" s="1"/>
  <c r="P467" i="20" s="1"/>
  <c r="P465" i="20"/>
  <c r="P464" i="20" s="1"/>
  <c r="P463" i="20" s="1"/>
  <c r="P461" i="20"/>
  <c r="P460" i="20" s="1"/>
  <c r="P455" i="20"/>
  <c r="P454" i="20" s="1"/>
  <c r="P451" i="20"/>
  <c r="P450" i="20" s="1"/>
  <c r="P449" i="20" s="1"/>
  <c r="P443" i="20"/>
  <c r="P442" i="20" s="1"/>
  <c r="P440" i="20"/>
  <c r="P439" i="20" s="1"/>
  <c r="P435" i="20"/>
  <c r="P434" i="20" s="1"/>
  <c r="P428" i="20"/>
  <c r="P427" i="20" s="1"/>
  <c r="P426" i="20" s="1"/>
  <c r="P425" i="20" s="1"/>
  <c r="P423" i="20"/>
  <c r="P422" i="20" s="1"/>
  <c r="P420" i="20"/>
  <c r="P419" i="20" s="1"/>
  <c r="P416" i="20"/>
  <c r="P415" i="20" s="1"/>
  <c r="P413" i="20"/>
  <c r="P412" i="20" s="1"/>
  <c r="P404" i="20"/>
  <c r="P403" i="20" s="1"/>
  <c r="P402" i="20" s="1"/>
  <c r="P400" i="20"/>
  <c r="P399" i="20" s="1"/>
  <c r="P398" i="20" s="1"/>
  <c r="P394" i="20"/>
  <c r="P393" i="20" s="1"/>
  <c r="P390" i="20"/>
  <c r="P389" i="20" s="1"/>
  <c r="P386" i="20"/>
  <c r="P385" i="20" s="1"/>
  <c r="P382" i="20"/>
  <c r="P381" i="20" s="1"/>
  <c r="P378" i="20"/>
  <c r="P377" i="20" s="1"/>
  <c r="P372" i="20"/>
  <c r="P371" i="20" s="1"/>
  <c r="P370" i="20" s="1"/>
  <c r="P369" i="20" s="1"/>
  <c r="P368" i="20" s="1"/>
  <c r="P365" i="20"/>
  <c r="P364" i="20" s="1"/>
  <c r="P363" i="20" s="1"/>
  <c r="P361" i="20"/>
  <c r="P360" i="20" s="1"/>
  <c r="P359" i="20" s="1"/>
  <c r="P350" i="20"/>
  <c r="P349" i="20" s="1"/>
  <c r="P348" i="20" s="1"/>
  <c r="P346" i="20"/>
  <c r="P345" i="20" s="1"/>
  <c r="P344" i="20" s="1"/>
  <c r="P342" i="20"/>
  <c r="P341" i="20" s="1"/>
  <c r="P340" i="20" s="1"/>
  <c r="P334" i="20"/>
  <c r="P333" i="20" s="1"/>
  <c r="P332" i="20" s="1"/>
  <c r="P329" i="20"/>
  <c r="P328" i="20" s="1"/>
  <c r="P327" i="20" s="1"/>
  <c r="P324" i="20"/>
  <c r="P323" i="20" s="1"/>
  <c r="P322" i="20" s="1"/>
  <c r="P320" i="20"/>
  <c r="P319" i="20" s="1"/>
  <c r="P318" i="20" s="1"/>
  <c r="P316" i="20"/>
  <c r="P312" i="20"/>
  <c r="P310" i="20"/>
  <c r="P305" i="20"/>
  <c r="P304" i="20" s="1"/>
  <c r="P303" i="20" s="1"/>
  <c r="P302" i="20" s="1"/>
  <c r="P300" i="20"/>
  <c r="P299" i="20" s="1"/>
  <c r="P298" i="20" s="1"/>
  <c r="P297" i="20" s="1"/>
  <c r="P295" i="20"/>
  <c r="P294" i="20" s="1"/>
  <c r="P293" i="20" s="1"/>
  <c r="P292" i="20" s="1"/>
  <c r="P290" i="20"/>
  <c r="P289" i="20" s="1"/>
  <c r="P288" i="20" s="1"/>
  <c r="P287" i="20" s="1"/>
  <c r="P285" i="20"/>
  <c r="P284" i="20" s="1"/>
  <c r="P283" i="20" s="1"/>
  <c r="P282" i="20" s="1"/>
  <c r="P280" i="20"/>
  <c r="P279" i="20" s="1"/>
  <c r="P277" i="20"/>
  <c r="P276" i="20" s="1"/>
  <c r="P273" i="20"/>
  <c r="P272" i="20" s="1"/>
  <c r="P269" i="20"/>
  <c r="P268" i="20" s="1"/>
  <c r="P265" i="20"/>
  <c r="P264" i="20" s="1"/>
  <c r="P263" i="20" s="1"/>
  <c r="P261" i="20"/>
  <c r="P260" i="20" s="1"/>
  <c r="P256" i="20" s="1"/>
  <c r="P254" i="20"/>
  <c r="P253" i="20" s="1"/>
  <c r="P251" i="20"/>
  <c r="P250" i="20" s="1"/>
  <c r="P248" i="20"/>
  <c r="P247" i="20" s="1"/>
  <c r="P244" i="20"/>
  <c r="P243" i="20" s="1"/>
  <c r="P240" i="20"/>
  <c r="P239" i="20" s="1"/>
  <c r="P236" i="20"/>
  <c r="P235" i="20" s="1"/>
  <c r="P234" i="20" s="1"/>
  <c r="P232" i="20"/>
  <c r="P231" i="20" s="1"/>
  <c r="P230" i="20" s="1"/>
  <c r="P227" i="20"/>
  <c r="P226" i="20" s="1"/>
  <c r="P224" i="20"/>
  <c r="P223" i="20" s="1"/>
  <c r="P220" i="20"/>
  <c r="P219" i="20" s="1"/>
  <c r="P212" i="20"/>
  <c r="P211" i="20" s="1"/>
  <c r="P209" i="20"/>
  <c r="P208" i="20" s="1"/>
  <c r="P207" i="20" s="1"/>
  <c r="P205" i="20"/>
  <c r="P204" i="20" s="1"/>
  <c r="P203" i="20" s="1"/>
  <c r="P201" i="20"/>
  <c r="P200" i="20" s="1"/>
  <c r="P199" i="20" s="1"/>
  <c r="P196" i="20"/>
  <c r="P195" i="20" s="1"/>
  <c r="P194" i="20" s="1"/>
  <c r="P192" i="20"/>
  <c r="P191" i="20" s="1"/>
  <c r="P190" i="20" s="1"/>
  <c r="P188" i="20"/>
  <c r="P187" i="20" s="1"/>
  <c r="P186" i="20" s="1"/>
  <c r="P182" i="20"/>
  <c r="P181" i="20" s="1"/>
  <c r="P178" i="20"/>
  <c r="P177" i="20" s="1"/>
  <c r="P173" i="20"/>
  <c r="P172" i="20" s="1"/>
  <c r="P169" i="20"/>
  <c r="P168" i="20" s="1"/>
  <c r="P167" i="20" s="1"/>
  <c r="P165" i="20"/>
  <c r="P157" i="20"/>
  <c r="P156" i="20" s="1"/>
  <c r="P155" i="20" s="1"/>
  <c r="P153" i="20"/>
  <c r="P152" i="20" s="1"/>
  <c r="P145" i="20"/>
  <c r="P144" i="20" s="1"/>
  <c r="P143" i="20" s="1"/>
  <c r="P141" i="20"/>
  <c r="P133" i="20"/>
  <c r="P132" i="20" s="1"/>
  <c r="P131" i="20" s="1"/>
  <c r="P129" i="20"/>
  <c r="P128" i="20" s="1"/>
  <c r="P127" i="20" s="1"/>
  <c r="P125" i="20"/>
  <c r="P124" i="20" s="1"/>
  <c r="P120" i="20"/>
  <c r="P119" i="20" s="1"/>
  <c r="P116" i="20"/>
  <c r="P115" i="20" s="1"/>
  <c r="P113" i="20"/>
  <c r="P112" i="20" s="1"/>
  <c r="P108" i="20"/>
  <c r="P107" i="20" s="1"/>
  <c r="P102" i="20"/>
  <c r="P101" i="20" s="1"/>
  <c r="P100" i="20" s="1"/>
  <c r="P98" i="20"/>
  <c r="P97" i="20" s="1"/>
  <c r="P96" i="20" s="1"/>
  <c r="P94" i="20"/>
  <c r="P93" i="20" s="1"/>
  <c r="P92" i="20" s="1"/>
  <c r="P90" i="20"/>
  <c r="P89" i="20" s="1"/>
  <c r="P85" i="20"/>
  <c r="P84" i="20" s="1"/>
  <c r="P81" i="20"/>
  <c r="P80" i="20" s="1"/>
  <c r="P77" i="20"/>
  <c r="P76" i="20" s="1"/>
  <c r="P73" i="20"/>
  <c r="P71" i="20"/>
  <c r="P67" i="20"/>
  <c r="P66" i="20" s="1"/>
  <c r="P65" i="20" s="1"/>
  <c r="P63" i="20"/>
  <c r="P62" i="20" s="1"/>
  <c r="P58" i="20"/>
  <c r="P57" i="20" s="1"/>
  <c r="P54" i="20"/>
  <c r="P53" i="20" s="1"/>
  <c r="P52" i="20" s="1"/>
  <c r="P50" i="20"/>
  <c r="P49" i="20" s="1"/>
  <c r="P48" i="20" s="1"/>
  <c r="P46" i="20"/>
  <c r="P45" i="20" s="1"/>
  <c r="P44" i="20" s="1"/>
  <c r="P42" i="20"/>
  <c r="P41" i="20" s="1"/>
  <c r="P40" i="20" s="1"/>
  <c r="P38" i="20"/>
  <c r="P37" i="20" s="1"/>
  <c r="P33" i="20"/>
  <c r="P32" i="20" s="1"/>
  <c r="P29" i="20"/>
  <c r="P28" i="20" s="1"/>
  <c r="P24" i="20"/>
  <c r="P23" i="20" s="1"/>
  <c r="O914" i="20"/>
  <c r="O913" i="20" s="1"/>
  <c r="M914" i="20"/>
  <c r="M913" i="20" s="1"/>
  <c r="O911" i="20"/>
  <c r="O910" i="20" s="1"/>
  <c r="M911" i="20"/>
  <c r="M910" i="20" s="1"/>
  <c r="O907" i="20"/>
  <c r="O903" i="20" s="1"/>
  <c r="O902" i="20" s="1"/>
  <c r="M907" i="20"/>
  <c r="M903" i="20" s="1"/>
  <c r="M902" i="20" s="1"/>
  <c r="O900" i="20"/>
  <c r="O899" i="20" s="1"/>
  <c r="O898" i="20" s="1"/>
  <c r="M900" i="20"/>
  <c r="M899" i="20" s="1"/>
  <c r="M898" i="20" s="1"/>
  <c r="M896" i="20"/>
  <c r="M895" i="20" s="1"/>
  <c r="M894" i="20" s="1"/>
  <c r="O895" i="20"/>
  <c r="O894" i="20" s="1"/>
  <c r="O892" i="20"/>
  <c r="O891" i="20" s="1"/>
  <c r="O890" i="20" s="1"/>
  <c r="M892" i="20"/>
  <c r="M891" i="20" s="1"/>
  <c r="M890" i="20" s="1"/>
  <c r="O885" i="20"/>
  <c r="O884" i="20" s="1"/>
  <c r="O883" i="20" s="1"/>
  <c r="O882" i="20" s="1"/>
  <c r="M885" i="20"/>
  <c r="M884" i="20" s="1"/>
  <c r="M883" i="20" s="1"/>
  <c r="M882" i="20" s="1"/>
  <c r="O880" i="20"/>
  <c r="O879" i="20" s="1"/>
  <c r="M880" i="20"/>
  <c r="M879" i="20" s="1"/>
  <c r="O875" i="20"/>
  <c r="O874" i="20" s="1"/>
  <c r="M875" i="20"/>
  <c r="M874" i="20" s="1"/>
  <c r="O870" i="20"/>
  <c r="O869" i="20" s="1"/>
  <c r="O868" i="20" s="1"/>
  <c r="O867" i="20" s="1"/>
  <c r="M870" i="20"/>
  <c r="M869" i="20" s="1"/>
  <c r="M868" i="20" s="1"/>
  <c r="M867" i="20" s="1"/>
  <c r="O863" i="20"/>
  <c r="O862" i="20" s="1"/>
  <c r="O861" i="20" s="1"/>
  <c r="O860" i="20" s="1"/>
  <c r="M863" i="20"/>
  <c r="M862" i="20" s="1"/>
  <c r="M861" i="20" s="1"/>
  <c r="M860" i="20" s="1"/>
  <c r="O856" i="20"/>
  <c r="O855" i="20" s="1"/>
  <c r="O854" i="20" s="1"/>
  <c r="O853" i="20" s="1"/>
  <c r="M856" i="20"/>
  <c r="M855" i="20" s="1"/>
  <c r="M854" i="20" s="1"/>
  <c r="M853" i="20" s="1"/>
  <c r="O850" i="20"/>
  <c r="O849" i="20" s="1"/>
  <c r="O848" i="20" s="1"/>
  <c r="O847" i="20" s="1"/>
  <c r="M850" i="20"/>
  <c r="M849" i="20" s="1"/>
  <c r="M848" i="20" s="1"/>
  <c r="M847" i="20" s="1"/>
  <c r="O844" i="20"/>
  <c r="O843" i="20" s="1"/>
  <c r="O842" i="20" s="1"/>
  <c r="O841" i="20" s="1"/>
  <c r="M844" i="20"/>
  <c r="M843" i="20" s="1"/>
  <c r="M842" i="20" s="1"/>
  <c r="M841" i="20" s="1"/>
  <c r="O838" i="20"/>
  <c r="O837" i="20" s="1"/>
  <c r="O836" i="20" s="1"/>
  <c r="O835" i="20" s="1"/>
  <c r="M838" i="20"/>
  <c r="M837" i="20" s="1"/>
  <c r="M836" i="20" s="1"/>
  <c r="M835" i="20" s="1"/>
  <c r="O832" i="20"/>
  <c r="O831" i="20" s="1"/>
  <c r="O830" i="20" s="1"/>
  <c r="M832" i="20"/>
  <c r="M831" i="20" s="1"/>
  <c r="M830" i="20" s="1"/>
  <c r="O828" i="20"/>
  <c r="O827" i="20" s="1"/>
  <c r="M828" i="20"/>
  <c r="M827" i="20" s="1"/>
  <c r="O825" i="20"/>
  <c r="O824" i="20" s="1"/>
  <c r="M825" i="20"/>
  <c r="M824" i="20" s="1"/>
  <c r="O815" i="20"/>
  <c r="O814" i="20" s="1"/>
  <c r="M815" i="20"/>
  <c r="M814" i="20" s="1"/>
  <c r="O812" i="20"/>
  <c r="O811" i="20" s="1"/>
  <c r="M812" i="20"/>
  <c r="M811" i="20" s="1"/>
  <c r="O804" i="20"/>
  <c r="O803" i="20" s="1"/>
  <c r="M804" i="20"/>
  <c r="M803" i="20" s="1"/>
  <c r="O801" i="20"/>
  <c r="O800" i="20" s="1"/>
  <c r="M801" i="20"/>
  <c r="M800" i="20" s="1"/>
  <c r="O797" i="20"/>
  <c r="O796" i="20" s="1"/>
  <c r="M797" i="20"/>
  <c r="M796" i="20" s="1"/>
  <c r="O794" i="20"/>
  <c r="O793" i="20" s="1"/>
  <c r="M794" i="20"/>
  <c r="M793" i="20" s="1"/>
  <c r="O790" i="20"/>
  <c r="O789" i="20" s="1"/>
  <c r="M790" i="20"/>
  <c r="M789" i="20" s="1"/>
  <c r="O787" i="20"/>
  <c r="O786" i="20" s="1"/>
  <c r="M787" i="20"/>
  <c r="M786" i="20" s="1"/>
  <c r="O780" i="20"/>
  <c r="O779" i="20" s="1"/>
  <c r="O778" i="20" s="1"/>
  <c r="O777" i="20" s="1"/>
  <c r="O776" i="20" s="1"/>
  <c r="O775" i="20" s="1"/>
  <c r="M780" i="20"/>
  <c r="M779" i="20" s="1"/>
  <c r="M778" i="20" s="1"/>
  <c r="M777" i="20" s="1"/>
  <c r="M776" i="20" s="1"/>
  <c r="M775" i="20" s="1"/>
  <c r="O773" i="20"/>
  <c r="O772" i="20" s="1"/>
  <c r="O771" i="20" s="1"/>
  <c r="O770" i="20" s="1"/>
  <c r="O769" i="20" s="1"/>
  <c r="O768" i="20" s="1"/>
  <c r="O767" i="20" s="1"/>
  <c r="M773" i="20"/>
  <c r="M772" i="20" s="1"/>
  <c r="M771" i="20" s="1"/>
  <c r="M770" i="20" s="1"/>
  <c r="M769" i="20" s="1"/>
  <c r="M768" i="20" s="1"/>
  <c r="M767" i="20" s="1"/>
  <c r="O765" i="20"/>
  <c r="O764" i="20" s="1"/>
  <c r="O763" i="20" s="1"/>
  <c r="M765" i="20"/>
  <c r="M764" i="20" s="1"/>
  <c r="M763" i="20" s="1"/>
  <c r="O760" i="20"/>
  <c r="O759" i="20" s="1"/>
  <c r="O758" i="20" s="1"/>
  <c r="M760" i="20"/>
  <c r="M759" i="20" s="1"/>
  <c r="M758" i="20" s="1"/>
  <c r="O752" i="20"/>
  <c r="O751" i="20" s="1"/>
  <c r="M752" i="20"/>
  <c r="M751" i="20" s="1"/>
  <c r="O748" i="20"/>
  <c r="O747" i="20" s="1"/>
  <c r="M748" i="20"/>
  <c r="M747" i="20" s="1"/>
  <c r="O741" i="20"/>
  <c r="O740" i="20" s="1"/>
  <c r="O739" i="20" s="1"/>
  <c r="O738" i="20" s="1"/>
  <c r="O737" i="20" s="1"/>
  <c r="O736" i="20" s="1"/>
  <c r="M741" i="20"/>
  <c r="M740" i="20" s="1"/>
  <c r="M739" i="20" s="1"/>
  <c r="M738" i="20" s="1"/>
  <c r="M737" i="20" s="1"/>
  <c r="M736" i="20" s="1"/>
  <c r="O734" i="20"/>
  <c r="O733" i="20" s="1"/>
  <c r="O732" i="20" s="1"/>
  <c r="M734" i="20"/>
  <c r="M733" i="20" s="1"/>
  <c r="M732" i="20" s="1"/>
  <c r="O730" i="20"/>
  <c r="O729" i="20" s="1"/>
  <c r="O728" i="20" s="1"/>
  <c r="M730" i="20"/>
  <c r="M729" i="20" s="1"/>
  <c r="M728" i="20" s="1"/>
  <c r="O723" i="20"/>
  <c r="O722" i="20" s="1"/>
  <c r="O721" i="20" s="1"/>
  <c r="M723" i="20"/>
  <c r="M722" i="20" s="1"/>
  <c r="M721" i="20" s="1"/>
  <c r="O719" i="20"/>
  <c r="O718" i="20" s="1"/>
  <c r="M719" i="20"/>
  <c r="M718" i="20" s="1"/>
  <c r="O716" i="20"/>
  <c r="O715" i="20" s="1"/>
  <c r="M716" i="20"/>
  <c r="M715" i="20" s="1"/>
  <c r="O711" i="20"/>
  <c r="O710" i="20" s="1"/>
  <c r="M711" i="20"/>
  <c r="M710" i="20" s="1"/>
  <c r="O704" i="20"/>
  <c r="O703" i="20" s="1"/>
  <c r="O702" i="20" s="1"/>
  <c r="M704" i="20"/>
  <c r="M703" i="20" s="1"/>
  <c r="M702" i="20" s="1"/>
  <c r="O696" i="20"/>
  <c r="O695" i="20" s="1"/>
  <c r="O694" i="20" s="1"/>
  <c r="M696" i="20"/>
  <c r="M695" i="20" s="1"/>
  <c r="M694" i="20" s="1"/>
  <c r="O692" i="20"/>
  <c r="O691" i="20" s="1"/>
  <c r="O690" i="20" s="1"/>
  <c r="M692" i="20"/>
  <c r="M691" i="20" s="1"/>
  <c r="M690" i="20" s="1"/>
  <c r="O688" i="20"/>
  <c r="O687" i="20" s="1"/>
  <c r="O686" i="20" s="1"/>
  <c r="M688" i="20"/>
  <c r="M687" i="20" s="1"/>
  <c r="M686" i="20" s="1"/>
  <c r="O684" i="20"/>
  <c r="O683" i="20" s="1"/>
  <c r="O682" i="20" s="1"/>
  <c r="M684" i="20"/>
  <c r="M683" i="20" s="1"/>
  <c r="M682" i="20" s="1"/>
  <c r="O680" i="20"/>
  <c r="O679" i="20" s="1"/>
  <c r="O678" i="20" s="1"/>
  <c r="M680" i="20"/>
  <c r="M679" i="20" s="1"/>
  <c r="M678" i="20" s="1"/>
  <c r="O676" i="20"/>
  <c r="O675" i="20" s="1"/>
  <c r="O674" i="20" s="1"/>
  <c r="M676" i="20"/>
  <c r="M675" i="20" s="1"/>
  <c r="M674" i="20" s="1"/>
  <c r="O672" i="20"/>
  <c r="O671" i="20" s="1"/>
  <c r="O670" i="20" s="1"/>
  <c r="M672" i="20"/>
  <c r="M671" i="20" s="1"/>
  <c r="M670" i="20" s="1"/>
  <c r="O668" i="20"/>
  <c r="O667" i="20" s="1"/>
  <c r="O666" i="20" s="1"/>
  <c r="M668" i="20"/>
  <c r="M667" i="20" s="1"/>
  <c r="M666" i="20" s="1"/>
  <c r="O661" i="20"/>
  <c r="O660" i="20" s="1"/>
  <c r="O658" i="20"/>
  <c r="O657" i="20" s="1"/>
  <c r="M658" i="20"/>
  <c r="M657" i="20" s="1"/>
  <c r="O651" i="20"/>
  <c r="O650" i="20" s="1"/>
  <c r="M651" i="20"/>
  <c r="M650" i="20" s="1"/>
  <c r="O646" i="20"/>
  <c r="O645" i="20" s="1"/>
  <c r="M646" i="20"/>
  <c r="M645" i="20" s="1"/>
  <c r="O640" i="20"/>
  <c r="O639" i="20" s="1"/>
  <c r="O638" i="20" s="1"/>
  <c r="O637" i="20" s="1"/>
  <c r="O636" i="20" s="1"/>
  <c r="M640" i="20"/>
  <c r="M639" i="20" s="1"/>
  <c r="M638" i="20" s="1"/>
  <c r="M637" i="20" s="1"/>
  <c r="M636" i="20" s="1"/>
  <c r="O630" i="20"/>
  <c r="O629" i="20" s="1"/>
  <c r="O628" i="20" s="1"/>
  <c r="M630" i="20"/>
  <c r="M629" i="20" s="1"/>
  <c r="M628" i="20" s="1"/>
  <c r="O625" i="20"/>
  <c r="O624" i="20" s="1"/>
  <c r="M626" i="20"/>
  <c r="M625" i="20" s="1"/>
  <c r="M624" i="20" s="1"/>
  <c r="O618" i="20"/>
  <c r="O617" i="20" s="1"/>
  <c r="O616" i="20" s="1"/>
  <c r="M618" i="20"/>
  <c r="M617" i="20" s="1"/>
  <c r="M616" i="20" s="1"/>
  <c r="O614" i="20"/>
  <c r="O613" i="20" s="1"/>
  <c r="M614" i="20"/>
  <c r="M613" i="20" s="1"/>
  <c r="O603" i="20"/>
  <c r="O602" i="20" s="1"/>
  <c r="O601" i="20" s="1"/>
  <c r="O600" i="20" s="1"/>
  <c r="O599" i="20" s="1"/>
  <c r="M603" i="20"/>
  <c r="M602" i="20" s="1"/>
  <c r="M601" i="20" s="1"/>
  <c r="M600" i="20" s="1"/>
  <c r="M599" i="20" s="1"/>
  <c r="O597" i="20"/>
  <c r="O596" i="20" s="1"/>
  <c r="O595" i="20" s="1"/>
  <c r="M597" i="20"/>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M581" i="20"/>
  <c r="M580" i="20" s="1"/>
  <c r="O578" i="20"/>
  <c r="M578" i="20"/>
  <c r="O576" i="20"/>
  <c r="M576" i="20"/>
  <c r="O573" i="20"/>
  <c r="M573" i="20"/>
  <c r="O569" i="20"/>
  <c r="O568" i="20" s="1"/>
  <c r="O567" i="20" s="1"/>
  <c r="M569" i="20"/>
  <c r="M568" i="20" s="1"/>
  <c r="M567" i="20" s="1"/>
  <c r="O565" i="20"/>
  <c r="M565" i="20"/>
  <c r="M564" i="20" s="1"/>
  <c r="O557" i="20"/>
  <c r="O556" i="20" s="1"/>
  <c r="O555" i="20" s="1"/>
  <c r="M557" i="20"/>
  <c r="M556" i="20" s="1"/>
  <c r="M555" i="20" s="1"/>
  <c r="O553" i="20"/>
  <c r="O552" i="20" s="1"/>
  <c r="O551" i="20" s="1"/>
  <c r="M553" i="20"/>
  <c r="M552" i="20" s="1"/>
  <c r="M551" i="20" s="1"/>
  <c r="O548" i="20"/>
  <c r="O547" i="20" s="1"/>
  <c r="O546" i="20" s="1"/>
  <c r="M548" i="20"/>
  <c r="M547" i="20" s="1"/>
  <c r="O540" i="20"/>
  <c r="O539" i="20" s="1"/>
  <c r="O538" i="20" s="1"/>
  <c r="M540" i="20"/>
  <c r="M539" i="20" s="1"/>
  <c r="M538" i="20" s="1"/>
  <c r="O536" i="20"/>
  <c r="O535" i="20" s="1"/>
  <c r="O534" i="20" s="1"/>
  <c r="M536" i="20"/>
  <c r="M535" i="20" s="1"/>
  <c r="M534" i="20" s="1"/>
  <c r="O531" i="20"/>
  <c r="O530" i="20" s="1"/>
  <c r="O529" i="20" s="1"/>
  <c r="O528" i="20" s="1"/>
  <c r="M531" i="20"/>
  <c r="M530" i="20" s="1"/>
  <c r="M529" i="20" s="1"/>
  <c r="M528" i="20" s="1"/>
  <c r="O525" i="20"/>
  <c r="O524" i="20" s="1"/>
  <c r="O523" i="20" s="1"/>
  <c r="M525" i="20"/>
  <c r="M524" i="20" s="1"/>
  <c r="M523" i="20" s="1"/>
  <c r="O521" i="20"/>
  <c r="O520" i="20" s="1"/>
  <c r="O519" i="20" s="1"/>
  <c r="M521" i="20"/>
  <c r="M520" i="20" s="1"/>
  <c r="M519" i="20" s="1"/>
  <c r="O516" i="20"/>
  <c r="O515" i="20" s="1"/>
  <c r="O514" i="20" s="1"/>
  <c r="M516" i="20"/>
  <c r="M515" i="20" s="1"/>
  <c r="O508" i="20"/>
  <c r="O507" i="20" s="1"/>
  <c r="O506" i="20" s="1"/>
  <c r="M508" i="20"/>
  <c r="M507" i="20" s="1"/>
  <c r="M506" i="20" s="1"/>
  <c r="O503" i="20"/>
  <c r="O502" i="20" s="1"/>
  <c r="O501" i="20" s="1"/>
  <c r="O500" i="20" s="1"/>
  <c r="M503" i="20"/>
  <c r="M502" i="20" s="1"/>
  <c r="M501" i="20" s="1"/>
  <c r="M500" i="20" s="1"/>
  <c r="O495" i="20"/>
  <c r="O494" i="20" s="1"/>
  <c r="M495" i="20"/>
  <c r="M494" i="20" s="1"/>
  <c r="O492" i="20"/>
  <c r="O491" i="20" s="1"/>
  <c r="O490" i="20" s="1"/>
  <c r="M492" i="20"/>
  <c r="M491" i="20" s="1"/>
  <c r="M490" i="20" s="1"/>
  <c r="O488" i="20"/>
  <c r="O487" i="20" s="1"/>
  <c r="O486" i="20" s="1"/>
  <c r="M488" i="20"/>
  <c r="M487" i="20" s="1"/>
  <c r="M486" i="20" s="1"/>
  <c r="O484" i="20"/>
  <c r="O483" i="20" s="1"/>
  <c r="O482" i="20" s="1"/>
  <c r="M484" i="20"/>
  <c r="M483" i="20" s="1"/>
  <c r="M482" i="20" s="1"/>
  <c r="O480" i="20"/>
  <c r="O479" i="20" s="1"/>
  <c r="M480" i="20"/>
  <c r="M479" i="20" s="1"/>
  <c r="O476" i="20"/>
  <c r="O475" i="20" s="1"/>
  <c r="M476" i="20"/>
  <c r="M475" i="20" s="1"/>
  <c r="O469" i="20"/>
  <c r="O468" i="20" s="1"/>
  <c r="O467" i="20" s="1"/>
  <c r="M469" i="20"/>
  <c r="M468" i="20" s="1"/>
  <c r="M467" i="20" s="1"/>
  <c r="O465" i="20"/>
  <c r="O464" i="20" s="1"/>
  <c r="O463" i="20" s="1"/>
  <c r="M465" i="20"/>
  <c r="M464" i="20" s="1"/>
  <c r="M463" i="20" s="1"/>
  <c r="O461" i="20"/>
  <c r="O460" i="20" s="1"/>
  <c r="M461" i="20"/>
  <c r="M460" i="20" s="1"/>
  <c r="O455" i="20"/>
  <c r="O454" i="20" s="1"/>
  <c r="M455" i="20"/>
  <c r="M454" i="20" s="1"/>
  <c r="O451" i="20"/>
  <c r="O450" i="20" s="1"/>
  <c r="O449" i="20" s="1"/>
  <c r="M451" i="20"/>
  <c r="M450" i="20" s="1"/>
  <c r="M449" i="20" s="1"/>
  <c r="O443" i="20"/>
  <c r="O442" i="20" s="1"/>
  <c r="M443" i="20"/>
  <c r="M442" i="20" s="1"/>
  <c r="O440" i="20"/>
  <c r="O439" i="20" s="1"/>
  <c r="M440" i="20"/>
  <c r="M439" i="20" s="1"/>
  <c r="O435" i="20"/>
  <c r="O434" i="20" s="1"/>
  <c r="M435" i="20"/>
  <c r="M434" i="20" s="1"/>
  <c r="O428" i="20"/>
  <c r="O427" i="20" s="1"/>
  <c r="O426" i="20" s="1"/>
  <c r="O425" i="20" s="1"/>
  <c r="M428" i="20"/>
  <c r="M427" i="20" s="1"/>
  <c r="M426" i="20" s="1"/>
  <c r="M425" i="20" s="1"/>
  <c r="O423" i="20"/>
  <c r="O422" i="20" s="1"/>
  <c r="M423" i="20"/>
  <c r="M422" i="20" s="1"/>
  <c r="O420" i="20"/>
  <c r="O419" i="20" s="1"/>
  <c r="M420" i="20"/>
  <c r="M419" i="20" s="1"/>
  <c r="O416" i="20"/>
  <c r="O415" i="20" s="1"/>
  <c r="M416" i="20"/>
  <c r="M415" i="20" s="1"/>
  <c r="O413" i="20"/>
  <c r="O412" i="20" s="1"/>
  <c r="M413" i="20"/>
  <c r="M412" i="20" s="1"/>
  <c r="O404" i="20"/>
  <c r="O403" i="20" s="1"/>
  <c r="O402" i="20" s="1"/>
  <c r="M404" i="20"/>
  <c r="M403" i="20" s="1"/>
  <c r="M402" i="20" s="1"/>
  <c r="O400" i="20"/>
  <c r="O399" i="20" s="1"/>
  <c r="O398" i="20" s="1"/>
  <c r="M400" i="20"/>
  <c r="M399" i="20" s="1"/>
  <c r="M398" i="20" s="1"/>
  <c r="O394" i="20"/>
  <c r="O393" i="20" s="1"/>
  <c r="M394" i="20"/>
  <c r="M393" i="20" s="1"/>
  <c r="O390" i="20"/>
  <c r="O389" i="20" s="1"/>
  <c r="M390" i="20"/>
  <c r="M389" i="20" s="1"/>
  <c r="O386" i="20"/>
  <c r="O385" i="20" s="1"/>
  <c r="M386" i="20"/>
  <c r="M385" i="20" s="1"/>
  <c r="O382" i="20"/>
  <c r="O381" i="20" s="1"/>
  <c r="M382" i="20"/>
  <c r="M381" i="20" s="1"/>
  <c r="O378" i="20"/>
  <c r="O377" i="20" s="1"/>
  <c r="M378" i="20"/>
  <c r="M377" i="20" s="1"/>
  <c r="O372" i="20"/>
  <c r="O371" i="20" s="1"/>
  <c r="O370" i="20" s="1"/>
  <c r="O369" i="20" s="1"/>
  <c r="O368" i="20" s="1"/>
  <c r="M372" i="20"/>
  <c r="M371" i="20" s="1"/>
  <c r="M370" i="20" s="1"/>
  <c r="M369" i="20" s="1"/>
  <c r="M368" i="20" s="1"/>
  <c r="O365" i="20"/>
  <c r="O364" i="20" s="1"/>
  <c r="O363" i="20" s="1"/>
  <c r="M365" i="20"/>
  <c r="M364" i="20" s="1"/>
  <c r="M363" i="20" s="1"/>
  <c r="O361" i="20"/>
  <c r="O360" i="20" s="1"/>
  <c r="O359" i="20" s="1"/>
  <c r="M361" i="20"/>
  <c r="M360" i="20" s="1"/>
  <c r="O350" i="20"/>
  <c r="O349" i="20" s="1"/>
  <c r="O348" i="20" s="1"/>
  <c r="M350" i="20"/>
  <c r="M349" i="20" s="1"/>
  <c r="M348" i="20" s="1"/>
  <c r="O346" i="20"/>
  <c r="O345" i="20" s="1"/>
  <c r="O344" i="20" s="1"/>
  <c r="M346" i="20"/>
  <c r="M345" i="20" s="1"/>
  <c r="M344" i="20" s="1"/>
  <c r="O342" i="20"/>
  <c r="O341" i="20" s="1"/>
  <c r="O340" i="20" s="1"/>
  <c r="M342" i="20"/>
  <c r="M341" i="20" s="1"/>
  <c r="M340" i="20" s="1"/>
  <c r="O334" i="20"/>
  <c r="O333" i="20" s="1"/>
  <c r="O332" i="20" s="1"/>
  <c r="M334" i="20"/>
  <c r="M333" i="20" s="1"/>
  <c r="M332" i="20" s="1"/>
  <c r="O329" i="20"/>
  <c r="O328" i="20" s="1"/>
  <c r="O327" i="20" s="1"/>
  <c r="M329" i="20"/>
  <c r="M328" i="20" s="1"/>
  <c r="M327" i="20" s="1"/>
  <c r="O324" i="20"/>
  <c r="O323" i="20" s="1"/>
  <c r="O322" i="20" s="1"/>
  <c r="M323" i="20"/>
  <c r="M322" i="20" s="1"/>
  <c r="O320" i="20"/>
  <c r="O319" i="20" s="1"/>
  <c r="O318" i="20" s="1"/>
  <c r="M320" i="20"/>
  <c r="M319" i="20" s="1"/>
  <c r="M318" i="20" s="1"/>
  <c r="O316" i="20"/>
  <c r="M316" i="20"/>
  <c r="M315" i="20" s="1"/>
  <c r="M314" i="20" s="1"/>
  <c r="O312" i="20"/>
  <c r="M312" i="20"/>
  <c r="O310" i="20"/>
  <c r="M310" i="20"/>
  <c r="O305" i="20"/>
  <c r="O304" i="20" s="1"/>
  <c r="O303" i="20" s="1"/>
  <c r="O302" i="20" s="1"/>
  <c r="M305" i="20"/>
  <c r="M304" i="20" s="1"/>
  <c r="M303" i="20" s="1"/>
  <c r="M302" i="20" s="1"/>
  <c r="O300" i="20"/>
  <c r="O299" i="20" s="1"/>
  <c r="O298" i="20" s="1"/>
  <c r="O297" i="20" s="1"/>
  <c r="M300" i="20"/>
  <c r="M299" i="20" s="1"/>
  <c r="M298" i="20" s="1"/>
  <c r="M297" i="20" s="1"/>
  <c r="O295" i="20"/>
  <c r="O294" i="20" s="1"/>
  <c r="O293" i="20" s="1"/>
  <c r="O292" i="20" s="1"/>
  <c r="M295" i="20"/>
  <c r="M294" i="20" s="1"/>
  <c r="M293" i="20" s="1"/>
  <c r="M292" i="20" s="1"/>
  <c r="O290" i="20"/>
  <c r="O289" i="20" s="1"/>
  <c r="O288" i="20" s="1"/>
  <c r="O287" i="20" s="1"/>
  <c r="M290" i="20"/>
  <c r="M289" i="20" s="1"/>
  <c r="M288" i="20" s="1"/>
  <c r="M287" i="20" s="1"/>
  <c r="O285" i="20"/>
  <c r="O284" i="20" s="1"/>
  <c r="O283" i="20" s="1"/>
  <c r="O282" i="20" s="1"/>
  <c r="M285" i="20"/>
  <c r="M284" i="20" s="1"/>
  <c r="M283" i="20" s="1"/>
  <c r="M282" i="20" s="1"/>
  <c r="O280" i="20"/>
  <c r="O279" i="20" s="1"/>
  <c r="M280" i="20"/>
  <c r="M279" i="20" s="1"/>
  <c r="O277" i="20"/>
  <c r="O276" i="20" s="1"/>
  <c r="M277" i="20"/>
  <c r="M276" i="20" s="1"/>
  <c r="O273" i="20"/>
  <c r="O272" i="20" s="1"/>
  <c r="M273" i="20"/>
  <c r="M272" i="20" s="1"/>
  <c r="O269" i="20"/>
  <c r="O268" i="20" s="1"/>
  <c r="M269" i="20"/>
  <c r="M268" i="20" s="1"/>
  <c r="O265" i="20"/>
  <c r="O264" i="20" s="1"/>
  <c r="O263" i="20" s="1"/>
  <c r="M265" i="20"/>
  <c r="M264" i="20" s="1"/>
  <c r="M263" i="20" s="1"/>
  <c r="O261" i="20"/>
  <c r="O260" i="20" s="1"/>
  <c r="O256" i="20" s="1"/>
  <c r="M261" i="20"/>
  <c r="M260" i="20" s="1"/>
  <c r="M256" i="20" s="1"/>
  <c r="O254" i="20"/>
  <c r="O253" i="20" s="1"/>
  <c r="M254" i="20"/>
  <c r="M253" i="20" s="1"/>
  <c r="O251" i="20"/>
  <c r="O250" i="20" s="1"/>
  <c r="M251" i="20"/>
  <c r="M250" i="20" s="1"/>
  <c r="O248" i="20"/>
  <c r="O247" i="20" s="1"/>
  <c r="M248" i="20"/>
  <c r="M247" i="20" s="1"/>
  <c r="O244" i="20"/>
  <c r="O243" i="20" s="1"/>
  <c r="M244" i="20"/>
  <c r="M243" i="20" s="1"/>
  <c r="O240" i="20"/>
  <c r="O239" i="20" s="1"/>
  <c r="M240" i="20"/>
  <c r="M239" i="20" s="1"/>
  <c r="O236" i="20"/>
  <c r="O235" i="20" s="1"/>
  <c r="O234" i="20" s="1"/>
  <c r="M236" i="20"/>
  <c r="M235" i="20" s="1"/>
  <c r="M234" i="20" s="1"/>
  <c r="O232" i="20"/>
  <c r="O231" i="20" s="1"/>
  <c r="O230" i="20" s="1"/>
  <c r="M232" i="20"/>
  <c r="M231" i="20" s="1"/>
  <c r="M230" i="20" s="1"/>
  <c r="O227" i="20"/>
  <c r="O226" i="20" s="1"/>
  <c r="M227" i="20"/>
  <c r="M226" i="20" s="1"/>
  <c r="O224" i="20"/>
  <c r="O223" i="20" s="1"/>
  <c r="M224" i="20"/>
  <c r="M223" i="20" s="1"/>
  <c r="O220" i="20"/>
  <c r="O219" i="20" s="1"/>
  <c r="M220" i="20"/>
  <c r="M219" i="20" s="1"/>
  <c r="O212" i="20"/>
  <c r="O211" i="20" s="1"/>
  <c r="M212" i="20"/>
  <c r="M211" i="20" s="1"/>
  <c r="O209" i="20"/>
  <c r="O208" i="20" s="1"/>
  <c r="O207" i="20" s="1"/>
  <c r="M209" i="20"/>
  <c r="M208" i="20" s="1"/>
  <c r="M207" i="20" s="1"/>
  <c r="O205" i="20"/>
  <c r="O204" i="20" s="1"/>
  <c r="O203" i="20" s="1"/>
  <c r="M205" i="20"/>
  <c r="M204" i="20" s="1"/>
  <c r="M203" i="20" s="1"/>
  <c r="O201" i="20"/>
  <c r="O200" i="20" s="1"/>
  <c r="O199" i="20" s="1"/>
  <c r="M201" i="20"/>
  <c r="M200" i="20" s="1"/>
  <c r="M199" i="20" s="1"/>
  <c r="O196" i="20"/>
  <c r="O195" i="20" s="1"/>
  <c r="O194" i="20" s="1"/>
  <c r="M196" i="20"/>
  <c r="M195" i="20" s="1"/>
  <c r="M194" i="20" s="1"/>
  <c r="O192" i="20"/>
  <c r="O191" i="20" s="1"/>
  <c r="O190" i="20" s="1"/>
  <c r="M192" i="20"/>
  <c r="M191" i="20" s="1"/>
  <c r="M190" i="20" s="1"/>
  <c r="O188" i="20"/>
  <c r="O187" i="20" s="1"/>
  <c r="O186" i="20" s="1"/>
  <c r="M188" i="20"/>
  <c r="M187" i="20" s="1"/>
  <c r="M186" i="20" s="1"/>
  <c r="O182" i="20"/>
  <c r="O181" i="20" s="1"/>
  <c r="M182" i="20"/>
  <c r="M181" i="20" s="1"/>
  <c r="O178" i="20"/>
  <c r="O177" i="20" s="1"/>
  <c r="M178" i="20"/>
  <c r="M177" i="20" s="1"/>
  <c r="O173" i="20"/>
  <c r="O172" i="20" s="1"/>
  <c r="M173" i="20"/>
  <c r="M172" i="20" s="1"/>
  <c r="O169" i="20"/>
  <c r="O168" i="20" s="1"/>
  <c r="O167" i="20" s="1"/>
  <c r="M169" i="20"/>
  <c r="M168" i="20" s="1"/>
  <c r="M167" i="20" s="1"/>
  <c r="O165" i="20"/>
  <c r="M165" i="20"/>
  <c r="O157" i="20"/>
  <c r="O156" i="20" s="1"/>
  <c r="O155" i="20" s="1"/>
  <c r="M157" i="20"/>
  <c r="O153" i="20"/>
  <c r="O152" i="20" s="1"/>
  <c r="M153" i="20"/>
  <c r="M152" i="20" s="1"/>
  <c r="O145" i="20"/>
  <c r="O144" i="20" s="1"/>
  <c r="O143" i="20" s="1"/>
  <c r="M145" i="20"/>
  <c r="M144" i="20" s="1"/>
  <c r="M143" i="20" s="1"/>
  <c r="O141" i="20"/>
  <c r="M141" i="20"/>
  <c r="M140" i="20" s="1"/>
  <c r="M139" i="20" s="1"/>
  <c r="O133" i="20"/>
  <c r="O132" i="20" s="1"/>
  <c r="O131" i="20" s="1"/>
  <c r="M133" i="20"/>
  <c r="M132" i="20" s="1"/>
  <c r="M131" i="20" s="1"/>
  <c r="O129" i="20"/>
  <c r="O128" i="20" s="1"/>
  <c r="O127" i="20" s="1"/>
  <c r="M129" i="20"/>
  <c r="M128" i="20" s="1"/>
  <c r="M127" i="20" s="1"/>
  <c r="O125" i="20"/>
  <c r="O124" i="20" s="1"/>
  <c r="M125" i="20"/>
  <c r="M124" i="20" s="1"/>
  <c r="O120" i="20"/>
  <c r="O119" i="20" s="1"/>
  <c r="M120" i="20"/>
  <c r="M119" i="20" s="1"/>
  <c r="O116" i="20"/>
  <c r="O115" i="20" s="1"/>
  <c r="M116" i="20"/>
  <c r="M115" i="20" s="1"/>
  <c r="O113" i="20"/>
  <c r="O112" i="20" s="1"/>
  <c r="M113" i="20"/>
  <c r="M112" i="20" s="1"/>
  <c r="O108" i="20"/>
  <c r="O107" i="20" s="1"/>
  <c r="M108" i="20"/>
  <c r="M107" i="20" s="1"/>
  <c r="O102" i="20"/>
  <c r="O101" i="20" s="1"/>
  <c r="O100" i="20" s="1"/>
  <c r="M102" i="20"/>
  <c r="M101" i="20" s="1"/>
  <c r="M100" i="20" s="1"/>
  <c r="O98" i="20"/>
  <c r="O97" i="20" s="1"/>
  <c r="O96" i="20" s="1"/>
  <c r="M98" i="20"/>
  <c r="M97" i="20" s="1"/>
  <c r="M96" i="20" s="1"/>
  <c r="O94" i="20"/>
  <c r="O93" i="20" s="1"/>
  <c r="O92" i="20" s="1"/>
  <c r="M94" i="20"/>
  <c r="M93" i="20" s="1"/>
  <c r="M92" i="20" s="1"/>
  <c r="O90" i="20"/>
  <c r="O89" i="20" s="1"/>
  <c r="M90" i="20"/>
  <c r="M89" i="20" s="1"/>
  <c r="O85" i="20"/>
  <c r="O84" i="20" s="1"/>
  <c r="M85" i="20"/>
  <c r="M84" i="20" s="1"/>
  <c r="O81" i="20"/>
  <c r="O80" i="20" s="1"/>
  <c r="M81" i="20"/>
  <c r="M80" i="20" s="1"/>
  <c r="O77" i="20"/>
  <c r="O76" i="20" s="1"/>
  <c r="M77" i="20"/>
  <c r="M76" i="20" s="1"/>
  <c r="O73" i="20"/>
  <c r="M73" i="20"/>
  <c r="O71" i="20"/>
  <c r="M71" i="20"/>
  <c r="O67" i="20"/>
  <c r="O66" i="20" s="1"/>
  <c r="O65" i="20" s="1"/>
  <c r="M67" i="20"/>
  <c r="M66" i="20" s="1"/>
  <c r="M65" i="20" s="1"/>
  <c r="O63" i="20"/>
  <c r="O62" i="20" s="1"/>
  <c r="M63" i="20"/>
  <c r="M62" i="20" s="1"/>
  <c r="O58" i="20"/>
  <c r="O57" i="20" s="1"/>
  <c r="M58" i="20"/>
  <c r="M57" i="20" s="1"/>
  <c r="O54" i="20"/>
  <c r="O53" i="20" s="1"/>
  <c r="O52" i="20" s="1"/>
  <c r="M54" i="20"/>
  <c r="M53" i="20" s="1"/>
  <c r="M52" i="20" s="1"/>
  <c r="O50" i="20"/>
  <c r="O49" i="20" s="1"/>
  <c r="O48" i="20" s="1"/>
  <c r="M50" i="20"/>
  <c r="M49" i="20" s="1"/>
  <c r="M48" i="20" s="1"/>
  <c r="O46" i="20"/>
  <c r="O45" i="20" s="1"/>
  <c r="O44" i="20" s="1"/>
  <c r="M46" i="20"/>
  <c r="M45" i="20" s="1"/>
  <c r="M44" i="20" s="1"/>
  <c r="O42" i="20"/>
  <c r="O41" i="20" s="1"/>
  <c r="O40" i="20" s="1"/>
  <c r="M42" i="20"/>
  <c r="M41" i="20" s="1"/>
  <c r="M40" i="20" s="1"/>
  <c r="O38" i="20"/>
  <c r="O37" i="20" s="1"/>
  <c r="M38" i="20"/>
  <c r="M37" i="20" s="1"/>
  <c r="O33" i="20"/>
  <c r="O32" i="20" s="1"/>
  <c r="M33" i="20"/>
  <c r="M32" i="20" s="1"/>
  <c r="O29" i="20"/>
  <c r="O28" i="20" s="1"/>
  <c r="M29" i="20"/>
  <c r="M28" i="20" s="1"/>
  <c r="O24" i="20"/>
  <c r="O23" i="20" s="1"/>
  <c r="M24" i="20"/>
  <c r="M23" i="20" s="1"/>
  <c r="Q914" i="20"/>
  <c r="Q913" i="20" s="1"/>
  <c r="Q911" i="20"/>
  <c r="Q910" i="20" s="1"/>
  <c r="Q907" i="20"/>
  <c r="Q903" i="20" s="1"/>
  <c r="Q902" i="20" s="1"/>
  <c r="Q900" i="20"/>
  <c r="Q899" i="20" s="1"/>
  <c r="Q898" i="20" s="1"/>
  <c r="Q896" i="20"/>
  <c r="Q895" i="20" s="1"/>
  <c r="Q894" i="20" s="1"/>
  <c r="Q892" i="20"/>
  <c r="Q891" i="20" s="1"/>
  <c r="Q890" i="20" s="1"/>
  <c r="Q885" i="20"/>
  <c r="Q884" i="20" s="1"/>
  <c r="Q883" i="20" s="1"/>
  <c r="Q882" i="20" s="1"/>
  <c r="Q880" i="20"/>
  <c r="Q879" i="20" s="1"/>
  <c r="Q875" i="20"/>
  <c r="Q874" i="20" s="1"/>
  <c r="Q870" i="20"/>
  <c r="Q869" i="20" s="1"/>
  <c r="Q868" i="20" s="1"/>
  <c r="Q867" i="20" s="1"/>
  <c r="Q863" i="20"/>
  <c r="Q862" i="20" s="1"/>
  <c r="Q861" i="20" s="1"/>
  <c r="Q860" i="20" s="1"/>
  <c r="Q856" i="20"/>
  <c r="Q855" i="20" s="1"/>
  <c r="Q854" i="20" s="1"/>
  <c r="Q853" i="20" s="1"/>
  <c r="Q850" i="20"/>
  <c r="Q849" i="20" s="1"/>
  <c r="Q848" i="20" s="1"/>
  <c r="Q847" i="20" s="1"/>
  <c r="Q844" i="20"/>
  <c r="Q843" i="20" s="1"/>
  <c r="Q842" i="20" s="1"/>
  <c r="Q841" i="20" s="1"/>
  <c r="Q838" i="20"/>
  <c r="Q837" i="20" s="1"/>
  <c r="Q836" i="20" s="1"/>
  <c r="Q835" i="20" s="1"/>
  <c r="Q832" i="20"/>
  <c r="Q831" i="20" s="1"/>
  <c r="Q830" i="20" s="1"/>
  <c r="Q828" i="20"/>
  <c r="Q827" i="20" s="1"/>
  <c r="Q825" i="20"/>
  <c r="Q824" i="20" s="1"/>
  <c r="Q815" i="20"/>
  <c r="Q814" i="20" s="1"/>
  <c r="Q812" i="20"/>
  <c r="Q811" i="20" s="1"/>
  <c r="Q804" i="20"/>
  <c r="Q803" i="20" s="1"/>
  <c r="Q801" i="20"/>
  <c r="Q800" i="20" s="1"/>
  <c r="Q797" i="20"/>
  <c r="Q796" i="20" s="1"/>
  <c r="Q794" i="20"/>
  <c r="Q793" i="20" s="1"/>
  <c r="Q790" i="20"/>
  <c r="Q789" i="20" s="1"/>
  <c r="Q787" i="20"/>
  <c r="Q786" i="20" s="1"/>
  <c r="Q780" i="20"/>
  <c r="Q779" i="20" s="1"/>
  <c r="Q778" i="20" s="1"/>
  <c r="Q777" i="20" s="1"/>
  <c r="Q776" i="20" s="1"/>
  <c r="Q775" i="20" s="1"/>
  <c r="Q773" i="20"/>
  <c r="Q772" i="20" s="1"/>
  <c r="Q771" i="20" s="1"/>
  <c r="Q770" i="20" s="1"/>
  <c r="Q769" i="20" s="1"/>
  <c r="Q768" i="20" s="1"/>
  <c r="Q767" i="20" s="1"/>
  <c r="Q765" i="20"/>
  <c r="Q764" i="20" s="1"/>
  <c r="Q763" i="20" s="1"/>
  <c r="Q760" i="20"/>
  <c r="Q759" i="20" s="1"/>
  <c r="Q758" i="20" s="1"/>
  <c r="Q752" i="20"/>
  <c r="Q751" i="20" s="1"/>
  <c r="Q748" i="20"/>
  <c r="Q747" i="20" s="1"/>
  <c r="Q741" i="20"/>
  <c r="Q740" i="20" s="1"/>
  <c r="Q739" i="20" s="1"/>
  <c r="Q738" i="20" s="1"/>
  <c r="Q737" i="20" s="1"/>
  <c r="Q736" i="20" s="1"/>
  <c r="Q734" i="20"/>
  <c r="Q733" i="20" s="1"/>
  <c r="Q732" i="20" s="1"/>
  <c r="Q730" i="20"/>
  <c r="Q729" i="20" s="1"/>
  <c r="Q728" i="20" s="1"/>
  <c r="Q723" i="20"/>
  <c r="Q722" i="20" s="1"/>
  <c r="Q721" i="20" s="1"/>
  <c r="Q719" i="20"/>
  <c r="Q718" i="20" s="1"/>
  <c r="Q716" i="20"/>
  <c r="Q715" i="20" s="1"/>
  <c r="Q711" i="20"/>
  <c r="Q710" i="20" s="1"/>
  <c r="Q704" i="20"/>
  <c r="Q703" i="20" s="1"/>
  <c r="Q702" i="20" s="1"/>
  <c r="Q696" i="20"/>
  <c r="Q695" i="20" s="1"/>
  <c r="Q694" i="20" s="1"/>
  <c r="Q692" i="20"/>
  <c r="Q691" i="20" s="1"/>
  <c r="Q690" i="20" s="1"/>
  <c r="Q688" i="20"/>
  <c r="Q687" i="20" s="1"/>
  <c r="Q686" i="20" s="1"/>
  <c r="Q684" i="20"/>
  <c r="Q683" i="20" s="1"/>
  <c r="Q682" i="20" s="1"/>
  <c r="Q680" i="20"/>
  <c r="Q679" i="20" s="1"/>
  <c r="Q678" i="20" s="1"/>
  <c r="Q676" i="20"/>
  <c r="Q675" i="20" s="1"/>
  <c r="Q674" i="20" s="1"/>
  <c r="Q672" i="20"/>
  <c r="Q671" i="20" s="1"/>
  <c r="Q670" i="20" s="1"/>
  <c r="Q668" i="20"/>
  <c r="Q667" i="20" s="1"/>
  <c r="Q666" i="20" s="1"/>
  <c r="Q661" i="20"/>
  <c r="Q660" i="20" s="1"/>
  <c r="Q658" i="20"/>
  <c r="Q657" i="20" s="1"/>
  <c r="Q651" i="20"/>
  <c r="Q650" i="20" s="1"/>
  <c r="Q646" i="20"/>
  <c r="Q645" i="20" s="1"/>
  <c r="Q640" i="20"/>
  <c r="Q639" i="20" s="1"/>
  <c r="Q638" i="20" s="1"/>
  <c r="Q637" i="20" s="1"/>
  <c r="Q636" i="20" s="1"/>
  <c r="Q630" i="20"/>
  <c r="Q629" i="20" s="1"/>
  <c r="Q628" i="20" s="1"/>
  <c r="Q626" i="20"/>
  <c r="Q625" i="20" s="1"/>
  <c r="Q618" i="20"/>
  <c r="Q617" i="20" s="1"/>
  <c r="Q616" i="20" s="1"/>
  <c r="Q614" i="20"/>
  <c r="Q603" i="20"/>
  <c r="Q602" i="20" s="1"/>
  <c r="Q601" i="20" s="1"/>
  <c r="Q600" i="20" s="1"/>
  <c r="Q599" i="20" s="1"/>
  <c r="Q597" i="20"/>
  <c r="Q596" i="20" s="1"/>
  <c r="Q595" i="20" s="1"/>
  <c r="Q593" i="20"/>
  <c r="Q592" i="20" s="1"/>
  <c r="Q591" i="20" s="1"/>
  <c r="Q589" i="20"/>
  <c r="Q588" i="20" s="1"/>
  <c r="Q587" i="20" s="1"/>
  <c r="Q585" i="20"/>
  <c r="Q584" i="20" s="1"/>
  <c r="Q583" i="20" s="1"/>
  <c r="Q581" i="20"/>
  <c r="Q580" i="20" s="1"/>
  <c r="Q578" i="20"/>
  <c r="Q576" i="20"/>
  <c r="Q573" i="20"/>
  <c r="Q569" i="20"/>
  <c r="Q568" i="20" s="1"/>
  <c r="Q567" i="20" s="1"/>
  <c r="Q565" i="20"/>
  <c r="Q557" i="20"/>
  <c r="Q556" i="20" s="1"/>
  <c r="Q555" i="20" s="1"/>
  <c r="Q553" i="20"/>
  <c r="Q552" i="20" s="1"/>
  <c r="Q551" i="20" s="1"/>
  <c r="Q548" i="20"/>
  <c r="Q540" i="20"/>
  <c r="Q539" i="20" s="1"/>
  <c r="Q538" i="20" s="1"/>
  <c r="Q536" i="20"/>
  <c r="Q535" i="20" s="1"/>
  <c r="Q534" i="20" s="1"/>
  <c r="Q531" i="20"/>
  <c r="Q530" i="20" s="1"/>
  <c r="Q529" i="20" s="1"/>
  <c r="Q528" i="20" s="1"/>
  <c r="Q525" i="20"/>
  <c r="Q524" i="20" s="1"/>
  <c r="Q523" i="20" s="1"/>
  <c r="Q521" i="20"/>
  <c r="Q520" i="20" s="1"/>
  <c r="Q519" i="20" s="1"/>
  <c r="Q516" i="20"/>
  <c r="Q508" i="20"/>
  <c r="Q507" i="20" s="1"/>
  <c r="Q506" i="20" s="1"/>
  <c r="Q503" i="20"/>
  <c r="Q502" i="20" s="1"/>
  <c r="Q501" i="20" s="1"/>
  <c r="Q500" i="20" s="1"/>
  <c r="Q495" i="20"/>
  <c r="Q494" i="20" s="1"/>
  <c r="Q492" i="20"/>
  <c r="Q491" i="20" s="1"/>
  <c r="Q490" i="20" s="1"/>
  <c r="Q488" i="20"/>
  <c r="Q487" i="20" s="1"/>
  <c r="Q486" i="20" s="1"/>
  <c r="Q484" i="20"/>
  <c r="Q483" i="20" s="1"/>
  <c r="Q482" i="20" s="1"/>
  <c r="Q480" i="20"/>
  <c r="Q479" i="20" s="1"/>
  <c r="Q476" i="20"/>
  <c r="Q475" i="20" s="1"/>
  <c r="Q469" i="20"/>
  <c r="Q468" i="20" s="1"/>
  <c r="Q467" i="20" s="1"/>
  <c r="Q465" i="20"/>
  <c r="Q464" i="20" s="1"/>
  <c r="Q463" i="20" s="1"/>
  <c r="Q461" i="20"/>
  <c r="Q460" i="20" s="1"/>
  <c r="Q455" i="20"/>
  <c r="Q454" i="20" s="1"/>
  <c r="Q451" i="20"/>
  <c r="Q450" i="20" s="1"/>
  <c r="Q449" i="20" s="1"/>
  <c r="Q443" i="20"/>
  <c r="Q442" i="20" s="1"/>
  <c r="Q440" i="20"/>
  <c r="Q439" i="20" s="1"/>
  <c r="Q435" i="20"/>
  <c r="Q434" i="20" s="1"/>
  <c r="Q428" i="20"/>
  <c r="Q427" i="20" s="1"/>
  <c r="Q426" i="20" s="1"/>
  <c r="Q425" i="20" s="1"/>
  <c r="Q423" i="20"/>
  <c r="Q422" i="20" s="1"/>
  <c r="Q420" i="20"/>
  <c r="Q419" i="20" s="1"/>
  <c r="Q416" i="20"/>
  <c r="Q415" i="20" s="1"/>
  <c r="Q413" i="20"/>
  <c r="Q412" i="20" s="1"/>
  <c r="Q404" i="20"/>
  <c r="Q403" i="20" s="1"/>
  <c r="Q402" i="20" s="1"/>
  <c r="Q400" i="20"/>
  <c r="Q399" i="20" s="1"/>
  <c r="Q398" i="20" s="1"/>
  <c r="Q394" i="20"/>
  <c r="Q393" i="20" s="1"/>
  <c r="Q390" i="20"/>
  <c r="Q389" i="20" s="1"/>
  <c r="Q386" i="20"/>
  <c r="Q385" i="20" s="1"/>
  <c r="Q382" i="20"/>
  <c r="Q381" i="20" s="1"/>
  <c r="Q378" i="20"/>
  <c r="Q377" i="20" s="1"/>
  <c r="Q372" i="20"/>
  <c r="Q371" i="20" s="1"/>
  <c r="Q370" i="20" s="1"/>
  <c r="Q369" i="20" s="1"/>
  <c r="Q368" i="20" s="1"/>
  <c r="Q365" i="20"/>
  <c r="Q364" i="20" s="1"/>
  <c r="Q363" i="20" s="1"/>
  <c r="Q361" i="20"/>
  <c r="Q350" i="20"/>
  <c r="Q349" i="20" s="1"/>
  <c r="Q348" i="20" s="1"/>
  <c r="Q346" i="20"/>
  <c r="Q345" i="20" s="1"/>
  <c r="Q344" i="20" s="1"/>
  <c r="Q342" i="20"/>
  <c r="Q341" i="20" s="1"/>
  <c r="Q340" i="20" s="1"/>
  <c r="Q334" i="20"/>
  <c r="Q333" i="20" s="1"/>
  <c r="Q332" i="20" s="1"/>
  <c r="Q329" i="20"/>
  <c r="Q328" i="20" s="1"/>
  <c r="Q327" i="20" s="1"/>
  <c r="Q324" i="20"/>
  <c r="Q323" i="20" s="1"/>
  <c r="Q322" i="20" s="1"/>
  <c r="Q320" i="20"/>
  <c r="Q319" i="20" s="1"/>
  <c r="Q318" i="20" s="1"/>
  <c r="Q316" i="20"/>
  <c r="Q312" i="20"/>
  <c r="Q310" i="20"/>
  <c r="Q305" i="20"/>
  <c r="Q304" i="20" s="1"/>
  <c r="Q303" i="20" s="1"/>
  <c r="Q302" i="20" s="1"/>
  <c r="Q300" i="20"/>
  <c r="Q299" i="20" s="1"/>
  <c r="Q298" i="20" s="1"/>
  <c r="Q297" i="20" s="1"/>
  <c r="Q295" i="20"/>
  <c r="Q294" i="20" s="1"/>
  <c r="Q293" i="20" s="1"/>
  <c r="Q292" i="20" s="1"/>
  <c r="Q290" i="20"/>
  <c r="Q289" i="20" s="1"/>
  <c r="Q288" i="20" s="1"/>
  <c r="Q287" i="20" s="1"/>
  <c r="Q285" i="20"/>
  <c r="Q284" i="20" s="1"/>
  <c r="Q283" i="20" s="1"/>
  <c r="Q282" i="20" s="1"/>
  <c r="Q280" i="20"/>
  <c r="Q279" i="20" s="1"/>
  <c r="Q277" i="20"/>
  <c r="Q276" i="20" s="1"/>
  <c r="Q273" i="20"/>
  <c r="Q272" i="20" s="1"/>
  <c r="Q269" i="20"/>
  <c r="Q268" i="20" s="1"/>
  <c r="Q265" i="20"/>
  <c r="Q264" i="20" s="1"/>
  <c r="Q263" i="20" s="1"/>
  <c r="Q261" i="20"/>
  <c r="Q260" i="20" s="1"/>
  <c r="Q256" i="20" s="1"/>
  <c r="Q254" i="20"/>
  <c r="Q253" i="20" s="1"/>
  <c r="Q251" i="20"/>
  <c r="Q250" i="20" s="1"/>
  <c r="Q248" i="20"/>
  <c r="Q247" i="20" s="1"/>
  <c r="Q244" i="20"/>
  <c r="Q243" i="20" s="1"/>
  <c r="Q240" i="20"/>
  <c r="Q239" i="20" s="1"/>
  <c r="Q236" i="20"/>
  <c r="Q235" i="20" s="1"/>
  <c r="Q234" i="20" s="1"/>
  <c r="Q232" i="20"/>
  <c r="Q231" i="20" s="1"/>
  <c r="Q230" i="20" s="1"/>
  <c r="Q227" i="20"/>
  <c r="Q226" i="20" s="1"/>
  <c r="Q224" i="20"/>
  <c r="Q223" i="20" s="1"/>
  <c r="Q220" i="20"/>
  <c r="Q219" i="20" s="1"/>
  <c r="Q212" i="20"/>
  <c r="Q211" i="20" s="1"/>
  <c r="Q209" i="20"/>
  <c r="Q208" i="20" s="1"/>
  <c r="Q207" i="20" s="1"/>
  <c r="Q205" i="20"/>
  <c r="Q204" i="20" s="1"/>
  <c r="Q203" i="20" s="1"/>
  <c r="Q201" i="20"/>
  <c r="Q200" i="20" s="1"/>
  <c r="Q199" i="20" s="1"/>
  <c r="Q196" i="20"/>
  <c r="Q195" i="20" s="1"/>
  <c r="Q194" i="20" s="1"/>
  <c r="Q192" i="20"/>
  <c r="Q191" i="20" s="1"/>
  <c r="Q190" i="20" s="1"/>
  <c r="Q188" i="20"/>
  <c r="Q187" i="20" s="1"/>
  <c r="Q186" i="20" s="1"/>
  <c r="Q182" i="20"/>
  <c r="Q181" i="20" s="1"/>
  <c r="Q178" i="20"/>
  <c r="Q177" i="20" s="1"/>
  <c r="Q173" i="20"/>
  <c r="Q172" i="20" s="1"/>
  <c r="Q169" i="20"/>
  <c r="Q168" i="20" s="1"/>
  <c r="Q167" i="20" s="1"/>
  <c r="Q165" i="20"/>
  <c r="Q164" i="20" s="1"/>
  <c r="Q157" i="20"/>
  <c r="Q156" i="20" s="1"/>
  <c r="Q155" i="20" s="1"/>
  <c r="Q153" i="20"/>
  <c r="Q152" i="20" s="1"/>
  <c r="Q145" i="20"/>
  <c r="Q144" i="20" s="1"/>
  <c r="Q143" i="20" s="1"/>
  <c r="Q141" i="20"/>
  <c r="Q140" i="20" s="1"/>
  <c r="Q139" i="20" s="1"/>
  <c r="Q133" i="20"/>
  <c r="Q132" i="20" s="1"/>
  <c r="Q131" i="20" s="1"/>
  <c r="Q129" i="20"/>
  <c r="Q128" i="20" s="1"/>
  <c r="Q127" i="20" s="1"/>
  <c r="Q125" i="20"/>
  <c r="Q124" i="20" s="1"/>
  <c r="Q120" i="20"/>
  <c r="Q119" i="20" s="1"/>
  <c r="Q116" i="20"/>
  <c r="Q115" i="20" s="1"/>
  <c r="Q113" i="20"/>
  <c r="Q112" i="20" s="1"/>
  <c r="Q108" i="20"/>
  <c r="Q107" i="20" s="1"/>
  <c r="Q102" i="20"/>
  <c r="Q101" i="20" s="1"/>
  <c r="Q100" i="20" s="1"/>
  <c r="Q98" i="20"/>
  <c r="Q97" i="20" s="1"/>
  <c r="Q96" i="20" s="1"/>
  <c r="Q94" i="20"/>
  <c r="Q93" i="20" s="1"/>
  <c r="Q92" i="20" s="1"/>
  <c r="Q90" i="20"/>
  <c r="Q89" i="20" s="1"/>
  <c r="Q85" i="20"/>
  <c r="Q84" i="20" s="1"/>
  <c r="Q81" i="20"/>
  <c r="Q80" i="20" s="1"/>
  <c r="Q77" i="20"/>
  <c r="Q76" i="20" s="1"/>
  <c r="Q73" i="20"/>
  <c r="Q71" i="20"/>
  <c r="Q67" i="20"/>
  <c r="Q66" i="20" s="1"/>
  <c r="Q65" i="20" s="1"/>
  <c r="Q63" i="20"/>
  <c r="Q62" i="20" s="1"/>
  <c r="Q58" i="20"/>
  <c r="Q57" i="20" s="1"/>
  <c r="Q54" i="20"/>
  <c r="Q53" i="20" s="1"/>
  <c r="Q52" i="20" s="1"/>
  <c r="Q50" i="20"/>
  <c r="Q49" i="20" s="1"/>
  <c r="Q48" i="20" s="1"/>
  <c r="Q46" i="20"/>
  <c r="Q45" i="20" s="1"/>
  <c r="Q44" i="20" s="1"/>
  <c r="Q42" i="20"/>
  <c r="Q41" i="20" s="1"/>
  <c r="Q40" i="20" s="1"/>
  <c r="Q38" i="20"/>
  <c r="Q37" i="20" s="1"/>
  <c r="Q33" i="20"/>
  <c r="Q32" i="20" s="1"/>
  <c r="Q29" i="20"/>
  <c r="Q28" i="20" s="1"/>
  <c r="Q24" i="20"/>
  <c r="Q23" i="20" s="1"/>
  <c r="AP497" i="20" l="1"/>
  <c r="AH238" i="20"/>
  <c r="AP238" i="20"/>
  <c r="S756" i="20"/>
  <c r="S755" i="20" s="1"/>
  <c r="Z757" i="20"/>
  <c r="AH757" i="20" s="1"/>
  <c r="M909" i="20"/>
  <c r="N275" i="20"/>
  <c r="N70" i="20"/>
  <c r="N69" i="20" s="1"/>
  <c r="N572" i="20"/>
  <c r="N571" i="20" s="1"/>
  <c r="P834" i="20"/>
  <c r="O309" i="20"/>
  <c r="O308" i="20" s="1"/>
  <c r="O315" i="20"/>
  <c r="O314" i="20" s="1"/>
  <c r="P70" i="20"/>
  <c r="P69" i="20" s="1"/>
  <c r="Q453" i="20"/>
  <c r="M785" i="20"/>
  <c r="P909" i="20"/>
  <c r="N376" i="20"/>
  <c r="Q873" i="20"/>
  <c r="Q872" i="20" s="1"/>
  <c r="M453" i="20"/>
  <c r="M873" i="20"/>
  <c r="M872" i="20" s="1"/>
  <c r="P572" i="20"/>
  <c r="P571" i="20" s="1"/>
  <c r="Q792" i="20"/>
  <c r="O453" i="20"/>
  <c r="O873" i="20"/>
  <c r="O872" i="20" s="1"/>
  <c r="P453" i="20"/>
  <c r="O357" i="20"/>
  <c r="M823" i="20"/>
  <c r="M822" i="20" s="1"/>
  <c r="M821" i="20" s="1"/>
  <c r="M792" i="20"/>
  <c r="Q785" i="20"/>
  <c r="M75" i="20"/>
  <c r="Q22" i="20"/>
  <c r="Q309" i="20"/>
  <c r="Q308" i="20" s="1"/>
  <c r="Q135" i="20"/>
  <c r="Q315" i="20"/>
  <c r="Q314" i="20" s="1"/>
  <c r="M70" i="20"/>
  <c r="M69" i="20" s="1"/>
  <c r="M309" i="20"/>
  <c r="M308" i="20" s="1"/>
  <c r="M799" i="20"/>
  <c r="P792" i="20"/>
  <c r="P873" i="20"/>
  <c r="P872" i="20" s="1"/>
  <c r="N792" i="20"/>
  <c r="N810" i="20"/>
  <c r="N809" i="20" s="1"/>
  <c r="N808" i="20" s="1"/>
  <c r="Q357" i="20"/>
  <c r="M889" i="20"/>
  <c r="M275" i="20"/>
  <c r="M810" i="20"/>
  <c r="M809" i="20" s="1"/>
  <c r="M808" i="20" s="1"/>
  <c r="M384" i="20"/>
  <c r="P171" i="20"/>
  <c r="P83" i="20"/>
  <c r="N873" i="20"/>
  <c r="N872" i="20" s="1"/>
  <c r="Q75" i="20"/>
  <c r="Q218" i="20"/>
  <c r="Q810" i="20"/>
  <c r="Q809" i="20" s="1"/>
  <c r="Q808" i="20" s="1"/>
  <c r="Q31" i="20"/>
  <c r="Q70" i="20"/>
  <c r="Q69" i="20" s="1"/>
  <c r="Q106" i="20"/>
  <c r="Q376" i="20"/>
  <c r="Q823" i="20"/>
  <c r="Q822" i="20" s="1"/>
  <c r="Q821" i="20" s="1"/>
  <c r="O70" i="20"/>
  <c r="O69" i="20" s="1"/>
  <c r="O75" i="20"/>
  <c r="M171" i="20"/>
  <c r="M572" i="20"/>
  <c r="M571" i="20" s="1"/>
  <c r="P376" i="20"/>
  <c r="P799" i="20"/>
  <c r="N75" i="20"/>
  <c r="N309" i="20"/>
  <c r="N308" i="20" s="1"/>
  <c r="N909" i="20"/>
  <c r="Q137" i="20"/>
  <c r="Q572" i="20"/>
  <c r="Q571" i="20" s="1"/>
  <c r="Q644" i="20"/>
  <c r="Q643" i="20" s="1"/>
  <c r="Q642" i="20" s="1"/>
  <c r="Q909" i="20"/>
  <c r="M267" i="20"/>
  <c r="O572" i="20"/>
  <c r="O571" i="20" s="1"/>
  <c r="P56" i="20"/>
  <c r="P75" i="20"/>
  <c r="N315" i="20"/>
  <c r="N314" i="20" s="1"/>
  <c r="Q799" i="20"/>
  <c r="Q889" i="20"/>
  <c r="O785" i="20"/>
  <c r="O799" i="20"/>
  <c r="O823" i="20"/>
  <c r="O822" i="20" s="1"/>
  <c r="O821" i="20" s="1"/>
  <c r="P433" i="20"/>
  <c r="P644" i="20"/>
  <c r="P643" i="20" s="1"/>
  <c r="P642" i="20" s="1"/>
  <c r="N267" i="20"/>
  <c r="Q171" i="20"/>
  <c r="P384" i="20"/>
  <c r="P785" i="20"/>
  <c r="P810" i="20"/>
  <c r="P809" i="20" s="1"/>
  <c r="P808" i="20" s="1"/>
  <c r="P823" i="20"/>
  <c r="P822" i="20" s="1"/>
  <c r="P821" i="20" s="1"/>
  <c r="N384" i="20"/>
  <c r="N656" i="20"/>
  <c r="N655" i="20" s="1"/>
  <c r="N654" i="20" s="1"/>
  <c r="N653" i="20" s="1"/>
  <c r="O171" i="20"/>
  <c r="Q418" i="20"/>
  <c r="Q267" i="20"/>
  <c r="Q709" i="20"/>
  <c r="Q708" i="20" s="1"/>
  <c r="Q707" i="20" s="1"/>
  <c r="Q706" i="20" s="1"/>
  <c r="Q746" i="20"/>
  <c r="Q745" i="20" s="1"/>
  <c r="Q744" i="20" s="1"/>
  <c r="Q743" i="20" s="1"/>
  <c r="M137" i="20"/>
  <c r="O622" i="20"/>
  <c r="M644" i="20"/>
  <c r="M643" i="20" s="1"/>
  <c r="M642" i="20" s="1"/>
  <c r="N161" i="20"/>
  <c r="Q411" i="20"/>
  <c r="M136" i="20"/>
  <c r="O267" i="20"/>
  <c r="P620" i="20"/>
  <c r="Q161" i="20"/>
  <c r="Q561" i="20"/>
  <c r="O709" i="20"/>
  <c r="O708" i="20" s="1"/>
  <c r="O707" i="20" s="1"/>
  <c r="O706" i="20" s="1"/>
  <c r="O727" i="20"/>
  <c r="O726" i="20" s="1"/>
  <c r="P137" i="20"/>
  <c r="P267" i="20"/>
  <c r="N433" i="20"/>
  <c r="N644" i="20"/>
  <c r="N643" i="20" s="1"/>
  <c r="N642" i="20" s="1"/>
  <c r="O544" i="20"/>
  <c r="O355" i="20"/>
  <c r="O354" i="20" s="1"/>
  <c r="O353" i="20" s="1"/>
  <c r="O352" i="20" s="1"/>
  <c r="M620" i="20"/>
  <c r="P357" i="20"/>
  <c r="P542" i="20"/>
  <c r="P561" i="20"/>
  <c r="Q610" i="20"/>
  <c r="M376" i="20"/>
  <c r="M622" i="20"/>
  <c r="P622" i="20"/>
  <c r="N147" i="20"/>
  <c r="P656" i="20"/>
  <c r="N411" i="20"/>
  <c r="Q544" i="20"/>
  <c r="M246" i="20"/>
  <c r="O512" i="20"/>
  <c r="O561" i="20"/>
  <c r="O620" i="20"/>
  <c r="P161" i="20"/>
  <c r="P246" i="20"/>
  <c r="N512" i="20"/>
  <c r="Q83" i="20"/>
  <c r="O31" i="20"/>
  <c r="O106" i="20"/>
  <c r="Q56" i="20"/>
  <c r="Q512" i="20"/>
  <c r="M31" i="20"/>
  <c r="M411" i="20"/>
  <c r="P275" i="20"/>
  <c r="P411" i="20"/>
  <c r="Q136" i="20"/>
  <c r="Q622" i="20"/>
  <c r="M22" i="20"/>
  <c r="M56" i="20"/>
  <c r="P148" i="20"/>
  <c r="P151" i="20"/>
  <c r="P147" i="20" s="1"/>
  <c r="Q246" i="20"/>
  <c r="Q656" i="20"/>
  <c r="Q238" i="20"/>
  <c r="Q275" i="20"/>
  <c r="M156" i="20"/>
  <c r="M155" i="20" s="1"/>
  <c r="M149" i="20"/>
  <c r="M83" i="20"/>
  <c r="M135" i="20"/>
  <c r="M433" i="20"/>
  <c r="M474" i="20"/>
  <c r="O564" i="20"/>
  <c r="O563" i="20" s="1"/>
  <c r="O559" i="20" s="1"/>
  <c r="P22" i="20"/>
  <c r="P106" i="20"/>
  <c r="P164" i="20"/>
  <c r="P560" i="20"/>
  <c r="P746" i="20"/>
  <c r="P745" i="20" s="1"/>
  <c r="P744" i="20" s="1"/>
  <c r="P743" i="20" s="1"/>
  <c r="N22" i="20"/>
  <c r="N56" i="20"/>
  <c r="N218" i="20"/>
  <c r="N544" i="20"/>
  <c r="N561" i="20"/>
  <c r="N622" i="20"/>
  <c r="M709" i="20"/>
  <c r="M708" i="20" s="1"/>
  <c r="M707" i="20" s="1"/>
  <c r="M706" i="20" s="1"/>
  <c r="P511" i="20"/>
  <c r="P543" i="20"/>
  <c r="P609" i="20"/>
  <c r="N709" i="20"/>
  <c r="N708" i="20" s="1"/>
  <c r="N707" i="20" s="1"/>
  <c r="N706" i="20" s="1"/>
  <c r="O411" i="20"/>
  <c r="O418" i="20"/>
  <c r="P140" i="20"/>
  <c r="P139" i="20" s="1"/>
  <c r="P135" i="20" s="1"/>
  <c r="P418" i="20"/>
  <c r="P709" i="20"/>
  <c r="P708" i="20" s="1"/>
  <c r="P707" i="20" s="1"/>
  <c r="P706" i="20" s="1"/>
  <c r="N474" i="20"/>
  <c r="O83" i="20"/>
  <c r="O149" i="20"/>
  <c r="O238" i="20"/>
  <c r="O376" i="20"/>
  <c r="O433" i="20"/>
  <c r="O510" i="20"/>
  <c r="O505" i="20" s="1"/>
  <c r="O499" i="20" s="1"/>
  <c r="P31" i="20"/>
  <c r="P149" i="20"/>
  <c r="P356" i="20"/>
  <c r="P610" i="20"/>
  <c r="N610" i="20"/>
  <c r="M746" i="20"/>
  <c r="N746" i="20"/>
  <c r="P238" i="20"/>
  <c r="M238" i="20"/>
  <c r="M218" i="20"/>
  <c r="P218" i="20"/>
  <c r="N106" i="20"/>
  <c r="N136" i="20"/>
  <c r="N139" i="20"/>
  <c r="N135" i="20" s="1"/>
  <c r="N31" i="20"/>
  <c r="N83" i="20"/>
  <c r="N171" i="20"/>
  <c r="N238" i="20"/>
  <c r="N246" i="20"/>
  <c r="N137" i="20"/>
  <c r="N148" i="20"/>
  <c r="N164" i="20"/>
  <c r="N785" i="20"/>
  <c r="N823" i="20"/>
  <c r="N822" i="20" s="1"/>
  <c r="N821" i="20" s="1"/>
  <c r="N834" i="20"/>
  <c r="N149" i="20"/>
  <c r="N418" i="20"/>
  <c r="N727" i="20"/>
  <c r="N726" i="20" s="1"/>
  <c r="N799" i="20"/>
  <c r="N889" i="20"/>
  <c r="N357" i="20"/>
  <c r="N360" i="20"/>
  <c r="N515" i="20"/>
  <c r="N547" i="20"/>
  <c r="N564" i="20"/>
  <c r="N613" i="20"/>
  <c r="N624" i="20"/>
  <c r="N629" i="20"/>
  <c r="N628" i="20" s="1"/>
  <c r="P315" i="20"/>
  <c r="P314" i="20" s="1"/>
  <c r="P514" i="20"/>
  <c r="P510" i="20" s="1"/>
  <c r="P505" i="20" s="1"/>
  <c r="P499" i="20" s="1"/>
  <c r="P544" i="20"/>
  <c r="P621" i="20"/>
  <c r="P309" i="20"/>
  <c r="P308" i="20" s="1"/>
  <c r="P355" i="20"/>
  <c r="P354" i="20" s="1"/>
  <c r="P353" i="20" s="1"/>
  <c r="P352" i="20" s="1"/>
  <c r="P608" i="20"/>
  <c r="P889" i="20"/>
  <c r="P474" i="20"/>
  <c r="P512" i="20"/>
  <c r="P559" i="20"/>
  <c r="P727" i="20"/>
  <c r="P726" i="20" s="1"/>
  <c r="M106" i="20"/>
  <c r="O22" i="20"/>
  <c r="O56" i="20"/>
  <c r="M151" i="20"/>
  <c r="M164" i="20"/>
  <c r="M161" i="20"/>
  <c r="M359" i="20"/>
  <c r="M355" i="20" s="1"/>
  <c r="M354" i="20" s="1"/>
  <c r="M353" i="20" s="1"/>
  <c r="M352" i="20" s="1"/>
  <c r="M356" i="20"/>
  <c r="O384" i="20"/>
  <c r="M418" i="20"/>
  <c r="O542" i="20"/>
  <c r="O151" i="20"/>
  <c r="O147" i="20" s="1"/>
  <c r="O148" i="20"/>
  <c r="O164" i="20"/>
  <c r="O161" i="20"/>
  <c r="M546" i="20"/>
  <c r="M542" i="20" s="1"/>
  <c r="M543" i="20"/>
  <c r="O474" i="20"/>
  <c r="M514" i="20"/>
  <c r="M510" i="20" s="1"/>
  <c r="M505" i="20" s="1"/>
  <c r="M499" i="20" s="1"/>
  <c r="M511" i="20"/>
  <c r="O140" i="20"/>
  <c r="O137" i="20"/>
  <c r="O218" i="20"/>
  <c r="O246" i="20"/>
  <c r="O275" i="20"/>
  <c r="M563" i="20"/>
  <c r="M559" i="20" s="1"/>
  <c r="M560" i="20"/>
  <c r="O356" i="20"/>
  <c r="O511" i="20"/>
  <c r="O543" i="20"/>
  <c r="O644" i="20"/>
  <c r="O643" i="20" s="1"/>
  <c r="O642" i="20" s="1"/>
  <c r="O656" i="20"/>
  <c r="M727" i="20"/>
  <c r="M726" i="20" s="1"/>
  <c r="M834" i="20"/>
  <c r="O889" i="20"/>
  <c r="O909" i="20"/>
  <c r="M357" i="20"/>
  <c r="M512" i="20"/>
  <c r="M544" i="20"/>
  <c r="M561" i="20"/>
  <c r="M612" i="20"/>
  <c r="M608" i="20" s="1"/>
  <c r="M609" i="20"/>
  <c r="O612" i="20"/>
  <c r="O608" i="20" s="1"/>
  <c r="O609" i="20"/>
  <c r="O746" i="20"/>
  <c r="O792" i="20"/>
  <c r="O810" i="20"/>
  <c r="O809" i="20" s="1"/>
  <c r="O808" i="20" s="1"/>
  <c r="O834" i="20"/>
  <c r="M610" i="20"/>
  <c r="M621" i="20"/>
  <c r="O610" i="20"/>
  <c r="O621" i="20"/>
  <c r="Q148" i="20"/>
  <c r="Q151" i="20"/>
  <c r="Q147" i="20" s="1"/>
  <c r="Q160" i="20"/>
  <c r="Q149" i="20"/>
  <c r="Q163" i="20"/>
  <c r="Q159" i="20" s="1"/>
  <c r="Q360" i="20"/>
  <c r="Q474" i="20"/>
  <c r="Q621" i="20"/>
  <c r="Q727" i="20"/>
  <c r="Q726" i="20" s="1"/>
  <c r="Q834" i="20"/>
  <c r="Q384" i="20"/>
  <c r="Q433" i="20"/>
  <c r="Q515" i="20"/>
  <c r="Q547" i="20"/>
  <c r="Q564" i="20"/>
  <c r="Q613" i="20"/>
  <c r="Q624" i="20"/>
  <c r="Q620" i="20" s="1"/>
  <c r="S914" i="20"/>
  <c r="S911" i="20"/>
  <c r="S907" i="20"/>
  <c r="S900" i="20"/>
  <c r="S896" i="20"/>
  <c r="S892" i="20"/>
  <c r="S885" i="20"/>
  <c r="S880" i="20"/>
  <c r="S875" i="20"/>
  <c r="S870" i="20"/>
  <c r="S863" i="20"/>
  <c r="S856" i="20"/>
  <c r="S850" i="20"/>
  <c r="S844" i="20"/>
  <c r="S838" i="20"/>
  <c r="S832" i="20"/>
  <c r="S828" i="20"/>
  <c r="S825" i="20"/>
  <c r="S815" i="20"/>
  <c r="S812" i="20"/>
  <c r="S804" i="20"/>
  <c r="S801" i="20"/>
  <c r="S797" i="20"/>
  <c r="S794" i="20"/>
  <c r="S790" i="20"/>
  <c r="S787" i="20"/>
  <c r="S780" i="20"/>
  <c r="S773" i="20"/>
  <c r="S765" i="20"/>
  <c r="S760" i="20"/>
  <c r="S752" i="20"/>
  <c r="S748" i="20"/>
  <c r="S741" i="20"/>
  <c r="S734" i="20"/>
  <c r="S730" i="20"/>
  <c r="S723" i="20"/>
  <c r="S719" i="20"/>
  <c r="S716" i="20"/>
  <c r="S711" i="20"/>
  <c r="S704" i="20"/>
  <c r="S696" i="20"/>
  <c r="S692" i="20"/>
  <c r="S688" i="20"/>
  <c r="S684" i="20"/>
  <c r="S680" i="20"/>
  <c r="S676" i="20"/>
  <c r="S672" i="20"/>
  <c r="S668" i="20"/>
  <c r="S661" i="20"/>
  <c r="S658" i="20"/>
  <c r="S651" i="20"/>
  <c r="S646" i="20"/>
  <c r="S640" i="20"/>
  <c r="S630" i="20"/>
  <c r="S626" i="20"/>
  <c r="S623" i="20"/>
  <c r="Z623" i="20" s="1"/>
  <c r="S618" i="20"/>
  <c r="S614" i="20"/>
  <c r="S611" i="20"/>
  <c r="Z611" i="20" s="1"/>
  <c r="AH611" i="20" s="1"/>
  <c r="AP611" i="20" s="1"/>
  <c r="S603" i="20"/>
  <c r="S597" i="20"/>
  <c r="S593" i="20"/>
  <c r="S589" i="20"/>
  <c r="S585" i="20"/>
  <c r="S581" i="20"/>
  <c r="S578" i="20"/>
  <c r="Z578" i="20" s="1"/>
  <c r="S576" i="20"/>
  <c r="Z576" i="20" s="1"/>
  <c r="S573" i="20"/>
  <c r="Z573" i="20" s="1"/>
  <c r="S569" i="20"/>
  <c r="S565" i="20"/>
  <c r="Z565" i="20" s="1"/>
  <c r="S562" i="20"/>
  <c r="Z562" i="20" s="1"/>
  <c r="S557" i="20"/>
  <c r="S553" i="20"/>
  <c r="Z553" i="20" s="1"/>
  <c r="S548" i="20"/>
  <c r="S545" i="20"/>
  <c r="Z545" i="20" s="1"/>
  <c r="S540" i="20"/>
  <c r="S536" i="20"/>
  <c r="S531" i="20"/>
  <c r="S525" i="20"/>
  <c r="S521" i="20"/>
  <c r="S516" i="20"/>
  <c r="S513" i="20"/>
  <c r="Z513" i="20" s="1"/>
  <c r="S508" i="20"/>
  <c r="S503" i="20"/>
  <c r="S495" i="20"/>
  <c r="S492" i="20"/>
  <c r="S488" i="20"/>
  <c r="S484" i="20"/>
  <c r="S480" i="20"/>
  <c r="S476" i="20"/>
  <c r="S469" i="20"/>
  <c r="S465" i="20"/>
  <c r="S461" i="20"/>
  <c r="S455" i="20"/>
  <c r="S451" i="20"/>
  <c r="S443" i="20"/>
  <c r="S440" i="20"/>
  <c r="S435" i="20"/>
  <c r="S428" i="20"/>
  <c r="S423" i="20"/>
  <c r="S420" i="20"/>
  <c r="S416" i="20"/>
  <c r="S413" i="20"/>
  <c r="S404" i="20"/>
  <c r="S400" i="20"/>
  <c r="S394" i="20"/>
  <c r="S390" i="20"/>
  <c r="S386" i="20"/>
  <c r="S382" i="20"/>
  <c r="S378" i="20"/>
  <c r="S372" i="20"/>
  <c r="S365" i="20"/>
  <c r="S361" i="20"/>
  <c r="Z361" i="20" s="1"/>
  <c r="S358" i="20"/>
  <c r="Z358" i="20" s="1"/>
  <c r="AH358" i="20" s="1"/>
  <c r="AP358" i="20" s="1"/>
  <c r="S350" i="20"/>
  <c r="S346" i="20"/>
  <c r="S342" i="20"/>
  <c r="S334" i="20"/>
  <c r="S329" i="20"/>
  <c r="S320" i="20"/>
  <c r="S316" i="20"/>
  <c r="S312" i="20"/>
  <c r="Z312" i="20" s="1"/>
  <c r="S310" i="20"/>
  <c r="Z310" i="20" s="1"/>
  <c r="S305" i="20"/>
  <c r="S300" i="20"/>
  <c r="S295" i="20"/>
  <c r="S290" i="20"/>
  <c r="S285" i="20"/>
  <c r="S280" i="20"/>
  <c r="S277" i="20"/>
  <c r="S273" i="20"/>
  <c r="S269" i="20"/>
  <c r="S265" i="20"/>
  <c r="S261" i="20"/>
  <c r="S254" i="20"/>
  <c r="S251" i="20"/>
  <c r="S248" i="20"/>
  <c r="S244" i="20"/>
  <c r="S240" i="20"/>
  <c r="S236" i="20"/>
  <c r="S232" i="20"/>
  <c r="S227" i="20"/>
  <c r="S224" i="20"/>
  <c r="S220" i="20"/>
  <c r="S213" i="20"/>
  <c r="S209" i="20"/>
  <c r="S205" i="20"/>
  <c r="S201" i="20"/>
  <c r="S196" i="20"/>
  <c r="S192" i="20"/>
  <c r="S188" i="20"/>
  <c r="S182" i="20"/>
  <c r="S178" i="20"/>
  <c r="S173" i="20"/>
  <c r="S169" i="20"/>
  <c r="S165" i="20"/>
  <c r="S162" i="20"/>
  <c r="Z162" i="20" s="1"/>
  <c r="AH162" i="20" s="1"/>
  <c r="AP162" i="20" s="1"/>
  <c r="S157" i="20"/>
  <c r="S153" i="20"/>
  <c r="S150" i="20"/>
  <c r="Z150" i="20" s="1"/>
  <c r="S145" i="20"/>
  <c r="S141" i="20"/>
  <c r="S138" i="20"/>
  <c r="Z138" i="20" s="1"/>
  <c r="AH138" i="20" s="1"/>
  <c r="AP138" i="20" s="1"/>
  <c r="S133" i="20"/>
  <c r="S129" i="20"/>
  <c r="S125" i="20"/>
  <c r="S120" i="20"/>
  <c r="S116" i="20"/>
  <c r="S113" i="20"/>
  <c r="S108" i="20"/>
  <c r="S102" i="20"/>
  <c r="S98" i="20"/>
  <c r="S94" i="20"/>
  <c r="S90" i="20"/>
  <c r="S85" i="20"/>
  <c r="S81" i="20"/>
  <c r="S77" i="20"/>
  <c r="S73" i="20"/>
  <c r="Z73" i="20" s="1"/>
  <c r="S71" i="20"/>
  <c r="Z71" i="20" s="1"/>
  <c r="S67" i="20"/>
  <c r="S63" i="20"/>
  <c r="S58" i="20"/>
  <c r="S54" i="20"/>
  <c r="S50" i="20"/>
  <c r="S46" i="20"/>
  <c r="S42" i="20"/>
  <c r="S38" i="20"/>
  <c r="S33" i="20"/>
  <c r="S29" i="20"/>
  <c r="S24" i="20"/>
  <c r="AH756" i="20" l="1"/>
  <c r="AH755" i="20" s="1"/>
  <c r="AH754" i="20" s="1"/>
  <c r="AH745" i="20" s="1"/>
  <c r="AH744" i="20" s="1"/>
  <c r="AH743" i="20" s="1"/>
  <c r="AH725" i="20" s="1"/>
  <c r="AP757" i="20"/>
  <c r="AP756" i="20" s="1"/>
  <c r="AP755" i="20" s="1"/>
  <c r="AP754" i="20" s="1"/>
  <c r="AP745" i="20" s="1"/>
  <c r="AP744" i="20" s="1"/>
  <c r="AP743" i="20" s="1"/>
  <c r="AP725" i="20" s="1"/>
  <c r="Z316" i="20"/>
  <c r="Z315" i="20" s="1"/>
  <c r="Z314" i="20" s="1"/>
  <c r="S315" i="20"/>
  <c r="Q859" i="20"/>
  <c r="Z756" i="20"/>
  <c r="M375" i="20"/>
  <c r="M374" i="20" s="1"/>
  <c r="M367" i="20" s="1"/>
  <c r="S62" i="20"/>
  <c r="Z62" i="20" s="1"/>
  <c r="Z63" i="20"/>
  <c r="S93" i="20"/>
  <c r="Z94" i="20"/>
  <c r="S112" i="20"/>
  <c r="Z112" i="20" s="1"/>
  <c r="Z113" i="20"/>
  <c r="S128" i="20"/>
  <c r="Z129" i="20"/>
  <c r="S144" i="20"/>
  <c r="Z145" i="20"/>
  <c r="S177" i="20"/>
  <c r="Z177" i="20" s="1"/>
  <c r="Z178" i="20"/>
  <c r="S195" i="20"/>
  <c r="Z196" i="20"/>
  <c r="S212" i="20"/>
  <c r="Z213" i="20"/>
  <c r="S231" i="20"/>
  <c r="Z232" i="20"/>
  <c r="S247" i="20"/>
  <c r="Z247" i="20" s="1"/>
  <c r="Z248" i="20"/>
  <c r="S264" i="20"/>
  <c r="Z265" i="20"/>
  <c r="S279" i="20"/>
  <c r="Z279" i="20" s="1"/>
  <c r="Z280" i="20"/>
  <c r="S299" i="20"/>
  <c r="Z300" i="20"/>
  <c r="S333" i="20"/>
  <c r="Z334" i="20"/>
  <c r="S377" i="20"/>
  <c r="Z377" i="20" s="1"/>
  <c r="Z378" i="20"/>
  <c r="S393" i="20"/>
  <c r="Z393" i="20" s="1"/>
  <c r="Z394" i="20"/>
  <c r="S415" i="20"/>
  <c r="Z415" i="20" s="1"/>
  <c r="Z416" i="20"/>
  <c r="S434" i="20"/>
  <c r="Z434" i="20" s="1"/>
  <c r="Z435" i="20"/>
  <c r="S454" i="20"/>
  <c r="Z454" i="20" s="1"/>
  <c r="Z455" i="20"/>
  <c r="S475" i="20"/>
  <c r="Z475" i="20" s="1"/>
  <c r="Z476" i="20"/>
  <c r="S491" i="20"/>
  <c r="Z492" i="20"/>
  <c r="S530" i="20"/>
  <c r="Z531" i="20"/>
  <c r="S547" i="20"/>
  <c r="Z548" i="20"/>
  <c r="S592" i="20"/>
  <c r="Z593" i="20"/>
  <c r="S613" i="20"/>
  <c r="Z613" i="20" s="1"/>
  <c r="Z614" i="20"/>
  <c r="S629" i="20"/>
  <c r="Z630" i="20"/>
  <c r="S657" i="20"/>
  <c r="Z657" i="20" s="1"/>
  <c r="Z658" i="20"/>
  <c r="S675" i="20"/>
  <c r="Z676" i="20"/>
  <c r="S691" i="20"/>
  <c r="Z692" i="20"/>
  <c r="S715" i="20"/>
  <c r="Z715" i="20" s="1"/>
  <c r="Z716" i="20"/>
  <c r="S733" i="20"/>
  <c r="Z734" i="20"/>
  <c r="S759" i="20"/>
  <c r="Z760" i="20"/>
  <c r="S786" i="20"/>
  <c r="Z786" i="20" s="1"/>
  <c r="Z787" i="20"/>
  <c r="S800" i="20"/>
  <c r="Z800" i="20" s="1"/>
  <c r="Z801" i="20"/>
  <c r="S824" i="20"/>
  <c r="Z824" i="20" s="1"/>
  <c r="Z825" i="20"/>
  <c r="S843" i="20"/>
  <c r="Z844" i="20"/>
  <c r="S869" i="20"/>
  <c r="Z870" i="20"/>
  <c r="S891" i="20"/>
  <c r="Z892" i="20"/>
  <c r="S910" i="20"/>
  <c r="Z910" i="20" s="1"/>
  <c r="Z911" i="20"/>
  <c r="S66" i="20"/>
  <c r="Z67" i="20"/>
  <c r="S132" i="20"/>
  <c r="Z133" i="20"/>
  <c r="S164" i="20"/>
  <c r="Z164" i="20" s="1"/>
  <c r="Z165" i="20"/>
  <c r="S219" i="20"/>
  <c r="Z219" i="20" s="1"/>
  <c r="Z220" i="20"/>
  <c r="S250" i="20"/>
  <c r="Z250" i="20" s="1"/>
  <c r="Z251" i="20"/>
  <c r="S284" i="20"/>
  <c r="Z285" i="20"/>
  <c r="S319" i="20"/>
  <c r="Z320" i="20"/>
  <c r="S341" i="20"/>
  <c r="Z341" i="20" s="1"/>
  <c r="Z342" i="20"/>
  <c r="S381" i="20"/>
  <c r="Z381" i="20" s="1"/>
  <c r="Z382" i="20"/>
  <c r="S399" i="20"/>
  <c r="Z400" i="20"/>
  <c r="S419" i="20"/>
  <c r="Z419" i="20" s="1"/>
  <c r="Z420" i="20"/>
  <c r="S439" i="20"/>
  <c r="Z439" i="20" s="1"/>
  <c r="Z440" i="20"/>
  <c r="S460" i="20"/>
  <c r="Z460" i="20" s="1"/>
  <c r="Z461" i="20"/>
  <c r="S479" i="20"/>
  <c r="Z479" i="20" s="1"/>
  <c r="Z480" i="20"/>
  <c r="S494" i="20"/>
  <c r="Z495" i="20"/>
  <c r="S515" i="20"/>
  <c r="Z516" i="20"/>
  <c r="S535" i="20"/>
  <c r="Z536" i="20"/>
  <c r="S568" i="20"/>
  <c r="Z569" i="20"/>
  <c r="S580" i="20"/>
  <c r="Z580" i="20" s="1"/>
  <c r="Z581" i="20"/>
  <c r="S596" i="20"/>
  <c r="Z597" i="20"/>
  <c r="S617" i="20"/>
  <c r="Z618" i="20"/>
  <c r="S639" i="20"/>
  <c r="Z640" i="20"/>
  <c r="S660" i="20"/>
  <c r="Z660" i="20" s="1"/>
  <c r="Z661" i="20"/>
  <c r="S679" i="20"/>
  <c r="Z680" i="20"/>
  <c r="S695" i="20"/>
  <c r="Z696" i="20"/>
  <c r="S718" i="20"/>
  <c r="Z718" i="20" s="1"/>
  <c r="Z719" i="20"/>
  <c r="S740" i="20"/>
  <c r="Z741" i="20"/>
  <c r="S764" i="20"/>
  <c r="Z765" i="20"/>
  <c r="S789" i="20"/>
  <c r="Z789" i="20" s="1"/>
  <c r="Z790" i="20"/>
  <c r="S803" i="20"/>
  <c r="Z803" i="20" s="1"/>
  <c r="Z804" i="20"/>
  <c r="S827" i="20"/>
  <c r="Z827" i="20" s="1"/>
  <c r="Z828" i="20"/>
  <c r="S849" i="20"/>
  <c r="Z850" i="20"/>
  <c r="S874" i="20"/>
  <c r="Z874" i="20" s="1"/>
  <c r="Z875" i="20"/>
  <c r="S895" i="20"/>
  <c r="Z896" i="20"/>
  <c r="S913" i="20"/>
  <c r="Z913" i="20" s="1"/>
  <c r="Z914" i="20"/>
  <c r="S28" i="20"/>
  <c r="Z28" i="20" s="1"/>
  <c r="Z29" i="20"/>
  <c r="S76" i="20"/>
  <c r="Z76" i="20" s="1"/>
  <c r="Z77" i="20"/>
  <c r="S49" i="20"/>
  <c r="Z50" i="20"/>
  <c r="S97" i="20"/>
  <c r="Z98" i="20"/>
  <c r="S181" i="20"/>
  <c r="Z181" i="20" s="1"/>
  <c r="Z182" i="20"/>
  <c r="S268" i="20"/>
  <c r="Z268" i="20" s="1"/>
  <c r="Z269" i="20"/>
  <c r="S119" i="20"/>
  <c r="Z119" i="20" s="1"/>
  <c r="Z120" i="20"/>
  <c r="S152" i="20"/>
  <c r="Z153" i="20"/>
  <c r="S204" i="20"/>
  <c r="Z205" i="20"/>
  <c r="S223" i="20"/>
  <c r="Z223" i="20" s="1"/>
  <c r="Z224" i="20"/>
  <c r="S253" i="20"/>
  <c r="Z253" i="20" s="1"/>
  <c r="Z254" i="20"/>
  <c r="S272" i="20"/>
  <c r="Z272" i="20" s="1"/>
  <c r="Z273" i="20"/>
  <c r="S289" i="20"/>
  <c r="Z290" i="20"/>
  <c r="S323" i="20"/>
  <c r="S345" i="20"/>
  <c r="Z346" i="20"/>
  <c r="S364" i="20"/>
  <c r="Z365" i="20"/>
  <c r="S385" i="20"/>
  <c r="Z385" i="20" s="1"/>
  <c r="Z386" i="20"/>
  <c r="S403" i="20"/>
  <c r="Z404" i="20"/>
  <c r="S422" i="20"/>
  <c r="Z422" i="20" s="1"/>
  <c r="Z423" i="20"/>
  <c r="S442" i="20"/>
  <c r="Z442" i="20" s="1"/>
  <c r="Z443" i="20"/>
  <c r="S464" i="20"/>
  <c r="Z465" i="20"/>
  <c r="S483" i="20"/>
  <c r="Z484" i="20"/>
  <c r="S502" i="20"/>
  <c r="Z503" i="20"/>
  <c r="S520" i="20"/>
  <c r="Z521" i="20"/>
  <c r="S539" i="20"/>
  <c r="Z540" i="20"/>
  <c r="S556" i="20"/>
  <c r="Z557" i="20"/>
  <c r="S584" i="20"/>
  <c r="Z585" i="20"/>
  <c r="S602" i="20"/>
  <c r="Z603" i="20"/>
  <c r="S645" i="20"/>
  <c r="Z645" i="20" s="1"/>
  <c r="Z646" i="20"/>
  <c r="S667" i="20"/>
  <c r="Z668" i="20"/>
  <c r="S683" i="20"/>
  <c r="Z684" i="20"/>
  <c r="S703" i="20"/>
  <c r="Z704" i="20"/>
  <c r="S722" i="20"/>
  <c r="Z723" i="20"/>
  <c r="S747" i="20"/>
  <c r="Z747" i="20" s="1"/>
  <c r="Z748" i="20"/>
  <c r="S772" i="20"/>
  <c r="Z773" i="20"/>
  <c r="S793" i="20"/>
  <c r="Z793" i="20" s="1"/>
  <c r="Z794" i="20"/>
  <c r="S811" i="20"/>
  <c r="Z811" i="20" s="1"/>
  <c r="Z812" i="20"/>
  <c r="S831" i="20"/>
  <c r="Z832" i="20"/>
  <c r="S855" i="20"/>
  <c r="Z856" i="20"/>
  <c r="S879" i="20"/>
  <c r="Z879" i="20" s="1"/>
  <c r="Z880" i="20"/>
  <c r="S899" i="20"/>
  <c r="Z900" i="20"/>
  <c r="S45" i="20"/>
  <c r="Z46" i="20"/>
  <c r="S32" i="20"/>
  <c r="Z32" i="20" s="1"/>
  <c r="Z33" i="20"/>
  <c r="S80" i="20"/>
  <c r="Z80" i="20" s="1"/>
  <c r="Z81" i="20"/>
  <c r="S115" i="20"/>
  <c r="Z115" i="20" s="1"/>
  <c r="Z116" i="20"/>
  <c r="S200" i="20"/>
  <c r="Z201" i="20"/>
  <c r="S235" i="20"/>
  <c r="Z236" i="20"/>
  <c r="S304" i="20"/>
  <c r="Z305" i="20"/>
  <c r="S37" i="20"/>
  <c r="Z37" i="20" s="1"/>
  <c r="Z38" i="20"/>
  <c r="S53" i="20"/>
  <c r="Z54" i="20"/>
  <c r="S84" i="20"/>
  <c r="Z84" i="20" s="1"/>
  <c r="Z85" i="20"/>
  <c r="S101" i="20"/>
  <c r="Z102" i="20"/>
  <c r="S168" i="20"/>
  <c r="Z169" i="20"/>
  <c r="S187" i="20"/>
  <c r="Z188" i="20"/>
  <c r="S239" i="20"/>
  <c r="Z239" i="20" s="1"/>
  <c r="Z240" i="20"/>
  <c r="S23" i="20"/>
  <c r="S41" i="20"/>
  <c r="Z42" i="20"/>
  <c r="S57" i="20"/>
  <c r="Z57" i="20" s="1"/>
  <c r="Z58" i="20"/>
  <c r="S89" i="20"/>
  <c r="Z89" i="20" s="1"/>
  <c r="Z90" i="20"/>
  <c r="S107" i="20"/>
  <c r="Z107" i="20" s="1"/>
  <c r="Z108" i="20"/>
  <c r="S124" i="20"/>
  <c r="Z124" i="20" s="1"/>
  <c r="Z125" i="20"/>
  <c r="S140" i="20"/>
  <c r="Z141" i="20"/>
  <c r="S156" i="20"/>
  <c r="S148" i="20" s="1"/>
  <c r="Z148" i="20" s="1"/>
  <c r="Z157" i="20"/>
  <c r="S172" i="20"/>
  <c r="Z172" i="20" s="1"/>
  <c r="Z173" i="20"/>
  <c r="S191" i="20"/>
  <c r="Z192" i="20"/>
  <c r="S208" i="20"/>
  <c r="Z209" i="20"/>
  <c r="S226" i="20"/>
  <c r="Z226" i="20" s="1"/>
  <c r="Z227" i="20"/>
  <c r="S243" i="20"/>
  <c r="Z243" i="20" s="1"/>
  <c r="Z244" i="20"/>
  <c r="S260" i="20"/>
  <c r="Z261" i="20"/>
  <c r="S276" i="20"/>
  <c r="Z276" i="20" s="1"/>
  <c r="Z277" i="20"/>
  <c r="S294" i="20"/>
  <c r="Z295" i="20"/>
  <c r="S328" i="20"/>
  <c r="Z329" i="20"/>
  <c r="S349" i="20"/>
  <c r="Z350" i="20"/>
  <c r="S371" i="20"/>
  <c r="Z372" i="20"/>
  <c r="S389" i="20"/>
  <c r="Z389" i="20" s="1"/>
  <c r="Z390" i="20"/>
  <c r="S412" i="20"/>
  <c r="Z412" i="20" s="1"/>
  <c r="Z413" i="20"/>
  <c r="S427" i="20"/>
  <c r="Z428" i="20"/>
  <c r="S450" i="20"/>
  <c r="Z451" i="20"/>
  <c r="S468" i="20"/>
  <c r="Z469" i="20"/>
  <c r="S487" i="20"/>
  <c r="Z488" i="20"/>
  <c r="S507" i="20"/>
  <c r="Z508" i="20"/>
  <c r="S524" i="20"/>
  <c r="Z524" i="20" s="1"/>
  <c r="Z525" i="20"/>
  <c r="S588" i="20"/>
  <c r="Z589" i="20"/>
  <c r="S625" i="20"/>
  <c r="Z626" i="20"/>
  <c r="S650" i="20"/>
  <c r="Z650" i="20" s="1"/>
  <c r="Z651" i="20"/>
  <c r="S671" i="20"/>
  <c r="Z672" i="20"/>
  <c r="S687" i="20"/>
  <c r="Z688" i="20"/>
  <c r="S710" i="20"/>
  <c r="Z710" i="20" s="1"/>
  <c r="Z711" i="20"/>
  <c r="S729" i="20"/>
  <c r="Z730" i="20"/>
  <c r="S751" i="20"/>
  <c r="Z751" i="20" s="1"/>
  <c r="Z752" i="20"/>
  <c r="S779" i="20"/>
  <c r="Z780" i="20"/>
  <c r="S796" i="20"/>
  <c r="Z796" i="20" s="1"/>
  <c r="Z797" i="20"/>
  <c r="S814" i="20"/>
  <c r="Z814" i="20" s="1"/>
  <c r="Z815" i="20"/>
  <c r="S837" i="20"/>
  <c r="Z838" i="20"/>
  <c r="S862" i="20"/>
  <c r="Z863" i="20"/>
  <c r="S884" i="20"/>
  <c r="Z885" i="20"/>
  <c r="S903" i="20"/>
  <c r="Z907" i="20"/>
  <c r="S754" i="20"/>
  <c r="Z754" i="20" s="1"/>
  <c r="Z755" i="20"/>
  <c r="Q807" i="20"/>
  <c r="Q806" i="20" s="1"/>
  <c r="N375" i="20"/>
  <c r="N374" i="20" s="1"/>
  <c r="N367" i="20" s="1"/>
  <c r="M859" i="20"/>
  <c r="M784" i="20"/>
  <c r="M783" i="20" s="1"/>
  <c r="M782" i="20" s="1"/>
  <c r="Q784" i="20"/>
  <c r="Q783" i="20" s="1"/>
  <c r="Q782" i="20" s="1"/>
  <c r="O784" i="20"/>
  <c r="O783" i="20" s="1"/>
  <c r="O782" i="20" s="1"/>
  <c r="N807" i="20"/>
  <c r="N806" i="20" s="1"/>
  <c r="O807" i="20"/>
  <c r="O806" i="20" s="1"/>
  <c r="P859" i="20"/>
  <c r="N859" i="20"/>
  <c r="S70" i="20"/>
  <c r="P784" i="20"/>
  <c r="P783" i="20" s="1"/>
  <c r="P782" i="20" s="1"/>
  <c r="Q21" i="20"/>
  <c r="Q20" i="20" s="1"/>
  <c r="Q19" i="20" s="1"/>
  <c r="S309" i="20"/>
  <c r="P136" i="20"/>
  <c r="P807" i="20"/>
  <c r="P806" i="20" s="1"/>
  <c r="M607" i="20"/>
  <c r="M606" i="20" s="1"/>
  <c r="M605" i="20" s="1"/>
  <c r="P375" i="20"/>
  <c r="P374" i="20" s="1"/>
  <c r="P367" i="20" s="1"/>
  <c r="O655" i="20"/>
  <c r="O654" i="20" s="1"/>
  <c r="O653" i="20" s="1"/>
  <c r="Q655" i="20"/>
  <c r="Q654" i="20" s="1"/>
  <c r="Q653" i="20" s="1"/>
  <c r="P655" i="20"/>
  <c r="P654" i="20" s="1"/>
  <c r="P653" i="20" s="1"/>
  <c r="M807" i="20"/>
  <c r="M806" i="20" s="1"/>
  <c r="S572" i="20"/>
  <c r="Q410" i="20"/>
  <c r="Q409" i="20" s="1"/>
  <c r="Q408" i="20" s="1"/>
  <c r="Q375" i="20"/>
  <c r="Q374" i="20" s="1"/>
  <c r="Q367" i="20" s="1"/>
  <c r="M147" i="20"/>
  <c r="O375" i="20"/>
  <c r="O374" i="20" s="1"/>
  <c r="O367" i="20" s="1"/>
  <c r="O745" i="20"/>
  <c r="O744" i="20" s="1"/>
  <c r="O743" i="20" s="1"/>
  <c r="O725" i="20" s="1"/>
  <c r="P533" i="20"/>
  <c r="P527" i="20" s="1"/>
  <c r="P498" i="20" s="1"/>
  <c r="P607" i="20"/>
  <c r="P606" i="20" s="1"/>
  <c r="P605" i="20" s="1"/>
  <c r="N745" i="20"/>
  <c r="N744" i="20" s="1"/>
  <c r="N743" i="20" s="1"/>
  <c r="N725" i="20" s="1"/>
  <c r="M745" i="20"/>
  <c r="M744" i="20" s="1"/>
  <c r="M743" i="20" s="1"/>
  <c r="M725" i="20" s="1"/>
  <c r="O859" i="20"/>
  <c r="P725" i="20"/>
  <c r="M533" i="20"/>
  <c r="M527" i="20" s="1"/>
  <c r="M498" i="20" s="1"/>
  <c r="S544" i="20"/>
  <c r="Z544" i="20" s="1"/>
  <c r="O607" i="20"/>
  <c r="O606" i="20" s="1"/>
  <c r="O605" i="20" s="1"/>
  <c r="P410" i="20"/>
  <c r="P409" i="20" s="1"/>
  <c r="P408" i="20" s="1"/>
  <c r="O533" i="20"/>
  <c r="O527" i="20" s="1"/>
  <c r="O498" i="20" s="1"/>
  <c r="O431" i="20"/>
  <c r="O430" i="20" s="1"/>
  <c r="M410" i="20"/>
  <c r="M409" i="20" s="1"/>
  <c r="M408" i="20" s="1"/>
  <c r="N431" i="20"/>
  <c r="N430" i="20" s="1"/>
  <c r="M431" i="20"/>
  <c r="M430" i="20" s="1"/>
  <c r="S357" i="20"/>
  <c r="Z357" i="20" s="1"/>
  <c r="N410" i="20"/>
  <c r="N409" i="20" s="1"/>
  <c r="N408" i="20" s="1"/>
  <c r="S360" i="20"/>
  <c r="S552" i="20"/>
  <c r="S622" i="20"/>
  <c r="Z622" i="20" s="1"/>
  <c r="O560" i="20"/>
  <c r="M148" i="20"/>
  <c r="P431" i="20"/>
  <c r="P430" i="20" s="1"/>
  <c r="O410" i="20"/>
  <c r="O409" i="20" s="1"/>
  <c r="O408" i="20" s="1"/>
  <c r="P160" i="20"/>
  <c r="P163" i="20"/>
  <c r="P159" i="20" s="1"/>
  <c r="S512" i="20"/>
  <c r="Z512" i="20" s="1"/>
  <c r="Q725" i="20"/>
  <c r="Q431" i="20"/>
  <c r="Q430" i="20" s="1"/>
  <c r="N563" i="20"/>
  <c r="N559" i="20" s="1"/>
  <c r="N560" i="20"/>
  <c r="N621" i="20"/>
  <c r="N546" i="20"/>
  <c r="N542" i="20" s="1"/>
  <c r="N543" i="20"/>
  <c r="N620" i="20"/>
  <c r="N514" i="20"/>
  <c r="N510" i="20" s="1"/>
  <c r="N505" i="20" s="1"/>
  <c r="N499" i="20" s="1"/>
  <c r="N511" i="20"/>
  <c r="N612" i="20"/>
  <c r="N608" i="20" s="1"/>
  <c r="N609" i="20"/>
  <c r="N359" i="20"/>
  <c r="N355" i="20" s="1"/>
  <c r="N354" i="20" s="1"/>
  <c r="N353" i="20" s="1"/>
  <c r="N352" i="20" s="1"/>
  <c r="N356" i="20"/>
  <c r="N784" i="20"/>
  <c r="N783" i="20" s="1"/>
  <c r="N782" i="20" s="1"/>
  <c r="N163" i="20"/>
  <c r="N159" i="20" s="1"/>
  <c r="N160" i="20"/>
  <c r="O163" i="20"/>
  <c r="O159" i="20" s="1"/>
  <c r="O160" i="20"/>
  <c r="M163" i="20"/>
  <c r="M159" i="20" s="1"/>
  <c r="M160" i="20"/>
  <c r="O136" i="20"/>
  <c r="O139" i="20"/>
  <c r="O135" i="20" s="1"/>
  <c r="Q514" i="20"/>
  <c r="Q510" i="20" s="1"/>
  <c r="Q505" i="20" s="1"/>
  <c r="Q499" i="20" s="1"/>
  <c r="Q511" i="20"/>
  <c r="Q612" i="20"/>
  <c r="Q608" i="20" s="1"/>
  <c r="Q607" i="20" s="1"/>
  <c r="Q606" i="20" s="1"/>
  <c r="Q605" i="20" s="1"/>
  <c r="Q609" i="20"/>
  <c r="Q563" i="20"/>
  <c r="Q559" i="20" s="1"/>
  <c r="Q560" i="20"/>
  <c r="Q546" i="20"/>
  <c r="Q542" i="20" s="1"/>
  <c r="Q543" i="20"/>
  <c r="Q359" i="20"/>
  <c r="Q355" i="20" s="1"/>
  <c r="Q354" i="20" s="1"/>
  <c r="Q353" i="20" s="1"/>
  <c r="Q352" i="20" s="1"/>
  <c r="Q356" i="20"/>
  <c r="S161" i="20"/>
  <c r="Z161" i="20" s="1"/>
  <c r="S149" i="20"/>
  <c r="Z149" i="20" s="1"/>
  <c r="S610" i="20"/>
  <c r="Z610" i="20" s="1"/>
  <c r="S137" i="20"/>
  <c r="Z137" i="20" s="1"/>
  <c r="S163" i="20"/>
  <c r="S561" i="20"/>
  <c r="Z561" i="20" s="1"/>
  <c r="S564" i="20"/>
  <c r="Z564" i="20" s="1"/>
  <c r="R310" i="20"/>
  <c r="L914" i="20"/>
  <c r="L913" i="20" s="1"/>
  <c r="L911" i="20"/>
  <c r="L910" i="20" s="1"/>
  <c r="L907" i="20"/>
  <c r="L903" i="20" s="1"/>
  <c r="L902" i="20" s="1"/>
  <c r="L900" i="20"/>
  <c r="L899" i="20" s="1"/>
  <c r="L898" i="20" s="1"/>
  <c r="L896" i="20"/>
  <c r="L895" i="20" s="1"/>
  <c r="L894" i="20" s="1"/>
  <c r="L892" i="20"/>
  <c r="L891" i="20" s="1"/>
  <c r="L890" i="20" s="1"/>
  <c r="L885" i="20"/>
  <c r="L884" i="20" s="1"/>
  <c r="L883" i="20" s="1"/>
  <c r="L882" i="20" s="1"/>
  <c r="L880" i="20"/>
  <c r="L879" i="20" s="1"/>
  <c r="L875" i="20"/>
  <c r="L874" i="20" s="1"/>
  <c r="L870" i="20"/>
  <c r="L869" i="20" s="1"/>
  <c r="L868" i="20" s="1"/>
  <c r="L867" i="20" s="1"/>
  <c r="L863" i="20"/>
  <c r="L862" i="20" s="1"/>
  <c r="L861" i="20" s="1"/>
  <c r="L860" i="20" s="1"/>
  <c r="L856" i="20"/>
  <c r="L855" i="20" s="1"/>
  <c r="L854" i="20" s="1"/>
  <c r="L853" i="20" s="1"/>
  <c r="L850" i="20"/>
  <c r="L849" i="20" s="1"/>
  <c r="L848" i="20" s="1"/>
  <c r="L847" i="20" s="1"/>
  <c r="L844" i="20"/>
  <c r="L843" i="20" s="1"/>
  <c r="L842" i="20" s="1"/>
  <c r="L841" i="20" s="1"/>
  <c r="L838" i="20"/>
  <c r="L837" i="20" s="1"/>
  <c r="L836" i="20" s="1"/>
  <c r="L835" i="20" s="1"/>
  <c r="L832" i="20"/>
  <c r="L831" i="20" s="1"/>
  <c r="L830" i="20" s="1"/>
  <c r="L828" i="20"/>
  <c r="L827" i="20" s="1"/>
  <c r="L825" i="20"/>
  <c r="L824" i="20" s="1"/>
  <c r="L815" i="20"/>
  <c r="L814" i="20" s="1"/>
  <c r="L812" i="20"/>
  <c r="L811" i="20" s="1"/>
  <c r="L804" i="20"/>
  <c r="L803" i="20" s="1"/>
  <c r="L801" i="20"/>
  <c r="L800" i="20" s="1"/>
  <c r="L797" i="20"/>
  <c r="L796" i="20" s="1"/>
  <c r="L794" i="20"/>
  <c r="L793" i="20" s="1"/>
  <c r="L790" i="20"/>
  <c r="L789" i="20" s="1"/>
  <c r="L787" i="20"/>
  <c r="L786" i="20" s="1"/>
  <c r="L780" i="20"/>
  <c r="L779" i="20" s="1"/>
  <c r="L778" i="20" s="1"/>
  <c r="L777" i="20" s="1"/>
  <c r="L776" i="20" s="1"/>
  <c r="L775" i="20" s="1"/>
  <c r="L773" i="20"/>
  <c r="L772" i="20" s="1"/>
  <c r="L771" i="20" s="1"/>
  <c r="L770" i="20" s="1"/>
  <c r="L769" i="20" s="1"/>
  <c r="L768" i="20" s="1"/>
  <c r="L767" i="20" s="1"/>
  <c r="L765" i="20"/>
  <c r="L764" i="20" s="1"/>
  <c r="L763" i="20" s="1"/>
  <c r="L760" i="20"/>
  <c r="L759" i="20" s="1"/>
  <c r="L758" i="20" s="1"/>
  <c r="L752" i="20"/>
  <c r="L751" i="20" s="1"/>
  <c r="L748" i="20"/>
  <c r="L747" i="20" s="1"/>
  <c r="L741" i="20"/>
  <c r="L740" i="20" s="1"/>
  <c r="L739" i="20" s="1"/>
  <c r="L738" i="20" s="1"/>
  <c r="L737" i="20" s="1"/>
  <c r="L736" i="20" s="1"/>
  <c r="L734" i="20"/>
  <c r="L733" i="20" s="1"/>
  <c r="L732" i="20" s="1"/>
  <c r="L730" i="20"/>
  <c r="L729" i="20" s="1"/>
  <c r="L728" i="20" s="1"/>
  <c r="L723" i="20"/>
  <c r="L722" i="20" s="1"/>
  <c r="L721" i="20" s="1"/>
  <c r="L719" i="20"/>
  <c r="L718" i="20" s="1"/>
  <c r="L716" i="20"/>
  <c r="L715" i="20" s="1"/>
  <c r="L711" i="20"/>
  <c r="L710" i="20" s="1"/>
  <c r="L704" i="20"/>
  <c r="L703" i="20" s="1"/>
  <c r="L702" i="20" s="1"/>
  <c r="L696" i="20"/>
  <c r="L695" i="20" s="1"/>
  <c r="L694" i="20" s="1"/>
  <c r="L692" i="20"/>
  <c r="L691" i="20" s="1"/>
  <c r="L690" i="20" s="1"/>
  <c r="L688" i="20"/>
  <c r="L687" i="20" s="1"/>
  <c r="L686" i="20" s="1"/>
  <c r="L684" i="20"/>
  <c r="L683" i="20" s="1"/>
  <c r="L682" i="20" s="1"/>
  <c r="L680" i="20"/>
  <c r="L679" i="20" s="1"/>
  <c r="L678" i="20" s="1"/>
  <c r="L676" i="20"/>
  <c r="L675" i="20" s="1"/>
  <c r="L674" i="20" s="1"/>
  <c r="L672" i="20"/>
  <c r="L671" i="20" s="1"/>
  <c r="L670" i="20" s="1"/>
  <c r="L668" i="20"/>
  <c r="L667" i="20" s="1"/>
  <c r="L666" i="20" s="1"/>
  <c r="L661" i="20"/>
  <c r="L660" i="20" s="1"/>
  <c r="L658" i="20"/>
  <c r="L657" i="20" s="1"/>
  <c r="L651" i="20"/>
  <c r="L650" i="20" s="1"/>
  <c r="L646" i="20"/>
  <c r="L645" i="20" s="1"/>
  <c r="L640" i="20"/>
  <c r="L639" i="20" s="1"/>
  <c r="L638" i="20" s="1"/>
  <c r="L637" i="20" s="1"/>
  <c r="L636" i="20" s="1"/>
  <c r="L630" i="20"/>
  <c r="L629" i="20" s="1"/>
  <c r="L628" i="20" s="1"/>
  <c r="L626" i="20"/>
  <c r="L625" i="20" s="1"/>
  <c r="L623" i="20"/>
  <c r="L618" i="20"/>
  <c r="L617" i="20" s="1"/>
  <c r="L614" i="20"/>
  <c r="L613" i="20" s="1"/>
  <c r="L612" i="20" s="1"/>
  <c r="L611" i="20"/>
  <c r="L603" i="20"/>
  <c r="L602" i="20" s="1"/>
  <c r="L601" i="20" s="1"/>
  <c r="L600" i="20" s="1"/>
  <c r="L599" i="20" s="1"/>
  <c r="L597" i="20"/>
  <c r="L596" i="20" s="1"/>
  <c r="L595" i="20" s="1"/>
  <c r="L593" i="20"/>
  <c r="L592" i="20" s="1"/>
  <c r="L591" i="20" s="1"/>
  <c r="L589" i="20"/>
  <c r="L588" i="20" s="1"/>
  <c r="L587" i="20" s="1"/>
  <c r="L585" i="20"/>
  <c r="L584" i="20" s="1"/>
  <c r="L583" i="20" s="1"/>
  <c r="L581" i="20"/>
  <c r="L580" i="20" s="1"/>
  <c r="L578" i="20"/>
  <c r="L576" i="20"/>
  <c r="L573" i="20"/>
  <c r="L569" i="20"/>
  <c r="L568" i="20" s="1"/>
  <c r="L567" i="20" s="1"/>
  <c r="L565" i="20"/>
  <c r="L564" i="20" s="1"/>
  <c r="L563" i="20" s="1"/>
  <c r="L562" i="20"/>
  <c r="L557" i="20"/>
  <c r="L556" i="20" s="1"/>
  <c r="L555" i="20" s="1"/>
  <c r="L553" i="20"/>
  <c r="L552" i="20" s="1"/>
  <c r="L551" i="20" s="1"/>
  <c r="L548" i="20"/>
  <c r="L545" i="20"/>
  <c r="L540" i="20"/>
  <c r="L539" i="20" s="1"/>
  <c r="L538" i="20" s="1"/>
  <c r="L536" i="20"/>
  <c r="L535" i="20" s="1"/>
  <c r="L534" i="20" s="1"/>
  <c r="L531" i="20"/>
  <c r="L530" i="20" s="1"/>
  <c r="L529" i="20" s="1"/>
  <c r="L528" i="20" s="1"/>
  <c r="L525" i="20"/>
  <c r="L524" i="20" s="1"/>
  <c r="L523" i="20" s="1"/>
  <c r="L521" i="20"/>
  <c r="L520" i="20" s="1"/>
  <c r="L519" i="20" s="1"/>
  <c r="L516" i="20"/>
  <c r="L515" i="20" s="1"/>
  <c r="L514" i="20" s="1"/>
  <c r="L513" i="20"/>
  <c r="L508" i="20"/>
  <c r="L507" i="20" s="1"/>
  <c r="L506" i="20" s="1"/>
  <c r="L503" i="20"/>
  <c r="L502" i="20" s="1"/>
  <c r="L501" i="20" s="1"/>
  <c r="L500" i="20" s="1"/>
  <c r="L495" i="20"/>
  <c r="L494" i="20" s="1"/>
  <c r="L492" i="20"/>
  <c r="L491" i="20" s="1"/>
  <c r="L490" i="20" s="1"/>
  <c r="L488" i="20"/>
  <c r="L487" i="20" s="1"/>
  <c r="L486" i="20" s="1"/>
  <c r="L484" i="20"/>
  <c r="L483" i="20" s="1"/>
  <c r="L482" i="20" s="1"/>
  <c r="L480" i="20"/>
  <c r="L479" i="20" s="1"/>
  <c r="L476" i="20"/>
  <c r="L475" i="20" s="1"/>
  <c r="L469" i="20"/>
  <c r="L468" i="20" s="1"/>
  <c r="L467" i="20" s="1"/>
  <c r="L465" i="20"/>
  <c r="L464" i="20" s="1"/>
  <c r="L463" i="20" s="1"/>
  <c r="L461" i="20"/>
  <c r="L460" i="20" s="1"/>
  <c r="L455" i="20"/>
  <c r="L454" i="20" s="1"/>
  <c r="L451" i="20"/>
  <c r="L450" i="20" s="1"/>
  <c r="L449" i="20" s="1"/>
  <c r="L443" i="20"/>
  <c r="L442" i="20" s="1"/>
  <c r="L440" i="20"/>
  <c r="L439" i="20" s="1"/>
  <c r="L435" i="20"/>
  <c r="L434" i="20" s="1"/>
  <c r="L428" i="20"/>
  <c r="L427" i="20" s="1"/>
  <c r="L426" i="20" s="1"/>
  <c r="L425" i="20" s="1"/>
  <c r="L423" i="20"/>
  <c r="L422" i="20" s="1"/>
  <c r="L420" i="20"/>
  <c r="L419" i="20" s="1"/>
  <c r="L416" i="20"/>
  <c r="L415" i="20" s="1"/>
  <c r="L413" i="20"/>
  <c r="L412" i="20" s="1"/>
  <c r="L404" i="20"/>
  <c r="L403" i="20" s="1"/>
  <c r="L402" i="20" s="1"/>
  <c r="L400" i="20"/>
  <c r="L399" i="20" s="1"/>
  <c r="L398" i="20" s="1"/>
  <c r="L394" i="20"/>
  <c r="L393" i="20" s="1"/>
  <c r="L390" i="20"/>
  <c r="L389" i="20" s="1"/>
  <c r="L386" i="20"/>
  <c r="L385" i="20" s="1"/>
  <c r="L382" i="20"/>
  <c r="L381" i="20" s="1"/>
  <c r="L378" i="20"/>
  <c r="L377" i="20" s="1"/>
  <c r="L372" i="20"/>
  <c r="L371" i="20" s="1"/>
  <c r="L370" i="20" s="1"/>
  <c r="L369" i="20" s="1"/>
  <c r="L368" i="20" s="1"/>
  <c r="L365" i="20"/>
  <c r="L361" i="20"/>
  <c r="L360" i="20" s="1"/>
  <c r="L358" i="20"/>
  <c r="L350" i="20"/>
  <c r="L349" i="20" s="1"/>
  <c r="L348" i="20" s="1"/>
  <c r="L346" i="20"/>
  <c r="L345" i="20" s="1"/>
  <c r="L344" i="20" s="1"/>
  <c r="L342" i="20"/>
  <c r="L341" i="20" s="1"/>
  <c r="L340" i="20" s="1"/>
  <c r="L334" i="20"/>
  <c r="L333" i="20" s="1"/>
  <c r="L332" i="20" s="1"/>
  <c r="L329" i="20"/>
  <c r="L328" i="20" s="1"/>
  <c r="L327" i="20" s="1"/>
  <c r="L323" i="20"/>
  <c r="L322" i="20" s="1"/>
  <c r="L316" i="20"/>
  <c r="L312" i="20"/>
  <c r="L310" i="20"/>
  <c r="L305" i="20"/>
  <c r="L304" i="20" s="1"/>
  <c r="L303" i="20" s="1"/>
  <c r="L302" i="20" s="1"/>
  <c r="L300" i="20"/>
  <c r="L299" i="20" s="1"/>
  <c r="L298" i="20" s="1"/>
  <c r="L297" i="20" s="1"/>
  <c r="L295" i="20"/>
  <c r="L294" i="20" s="1"/>
  <c r="L293" i="20" s="1"/>
  <c r="L292" i="20" s="1"/>
  <c r="L290" i="20"/>
  <c r="L289" i="20" s="1"/>
  <c r="L288" i="20" s="1"/>
  <c r="L287" i="20" s="1"/>
  <c r="L285" i="20"/>
  <c r="L284" i="20" s="1"/>
  <c r="L283" i="20" s="1"/>
  <c r="L282" i="20" s="1"/>
  <c r="L280" i="20"/>
  <c r="L279" i="20" s="1"/>
  <c r="L277" i="20"/>
  <c r="L276" i="20" s="1"/>
  <c r="L273" i="20"/>
  <c r="L272" i="20" s="1"/>
  <c r="L269" i="20"/>
  <c r="L268" i="20" s="1"/>
  <c r="L265" i="20"/>
  <c r="L264" i="20" s="1"/>
  <c r="L263" i="20" s="1"/>
  <c r="L261" i="20"/>
  <c r="L260" i="20" s="1"/>
  <c r="L256" i="20" s="1"/>
  <c r="L254" i="20"/>
  <c r="L253" i="20" s="1"/>
  <c r="L251" i="20"/>
  <c r="L250" i="20" s="1"/>
  <c r="L248" i="20"/>
  <c r="L247" i="20" s="1"/>
  <c r="L244" i="20"/>
  <c r="L243" i="20" s="1"/>
  <c r="L240" i="20"/>
  <c r="L239" i="20" s="1"/>
  <c r="L236" i="20"/>
  <c r="L235" i="20" s="1"/>
  <c r="L234" i="20" s="1"/>
  <c r="L232" i="20"/>
  <c r="L231" i="20" s="1"/>
  <c r="L230" i="20" s="1"/>
  <c r="L227" i="20"/>
  <c r="L226" i="20" s="1"/>
  <c r="L224" i="20"/>
  <c r="L223" i="20" s="1"/>
  <c r="L220" i="20"/>
  <c r="L219" i="20" s="1"/>
  <c r="L213" i="20"/>
  <c r="L212" i="20" s="1"/>
  <c r="L211" i="20" s="1"/>
  <c r="L209" i="20"/>
  <c r="L208" i="20" s="1"/>
  <c r="L207" i="20" s="1"/>
  <c r="L205" i="20"/>
  <c r="L204" i="20" s="1"/>
  <c r="L203" i="20" s="1"/>
  <c r="L201" i="20"/>
  <c r="L200" i="20" s="1"/>
  <c r="L199" i="20" s="1"/>
  <c r="L196" i="20"/>
  <c r="L195" i="20" s="1"/>
  <c r="L194" i="20" s="1"/>
  <c r="L192" i="20"/>
  <c r="L191" i="20" s="1"/>
  <c r="L190" i="20" s="1"/>
  <c r="L188" i="20"/>
  <c r="L187" i="20" s="1"/>
  <c r="L186" i="20" s="1"/>
  <c r="L182" i="20"/>
  <c r="L181" i="20" s="1"/>
  <c r="L178" i="20"/>
  <c r="L177" i="20" s="1"/>
  <c r="L173" i="20"/>
  <c r="L172" i="20" s="1"/>
  <c r="L169" i="20"/>
  <c r="L168" i="20" s="1"/>
  <c r="L167" i="20" s="1"/>
  <c r="L165" i="20"/>
  <c r="L164" i="20" s="1"/>
  <c r="L162" i="20"/>
  <c r="L157" i="20"/>
  <c r="L156" i="20" s="1"/>
  <c r="L153" i="20"/>
  <c r="L150" i="20"/>
  <c r="L145" i="20"/>
  <c r="L144" i="20" s="1"/>
  <c r="L143" i="20" s="1"/>
  <c r="L141" i="20"/>
  <c r="L140" i="20" s="1"/>
  <c r="L138" i="20"/>
  <c r="L133" i="20"/>
  <c r="L132" i="20" s="1"/>
  <c r="L131" i="20" s="1"/>
  <c r="L129" i="20"/>
  <c r="L128" i="20" s="1"/>
  <c r="L127" i="20" s="1"/>
  <c r="L125" i="20"/>
  <c r="L124" i="20" s="1"/>
  <c r="L120" i="20"/>
  <c r="L119" i="20" s="1"/>
  <c r="L116" i="20"/>
  <c r="L115" i="20" s="1"/>
  <c r="L113" i="20"/>
  <c r="L112" i="20" s="1"/>
  <c r="L108" i="20"/>
  <c r="L107" i="20" s="1"/>
  <c r="L102" i="20"/>
  <c r="L101" i="20" s="1"/>
  <c r="L100" i="20" s="1"/>
  <c r="L98" i="20"/>
  <c r="L97" i="20" s="1"/>
  <c r="L96" i="20" s="1"/>
  <c r="L94" i="20"/>
  <c r="L93" i="20" s="1"/>
  <c r="L92" i="20" s="1"/>
  <c r="L90" i="20"/>
  <c r="L89" i="20" s="1"/>
  <c r="L85" i="20"/>
  <c r="L84" i="20" s="1"/>
  <c r="L81" i="20"/>
  <c r="L80" i="20" s="1"/>
  <c r="L77" i="20"/>
  <c r="L76" i="20" s="1"/>
  <c r="L73" i="20"/>
  <c r="L71" i="20"/>
  <c r="L67" i="20"/>
  <c r="L66" i="20" s="1"/>
  <c r="L65" i="20" s="1"/>
  <c r="L63" i="20"/>
  <c r="L62" i="20" s="1"/>
  <c r="L58" i="20"/>
  <c r="L57" i="20" s="1"/>
  <c r="L54" i="20"/>
  <c r="L53" i="20" s="1"/>
  <c r="L52" i="20" s="1"/>
  <c r="L50" i="20"/>
  <c r="L49" i="20" s="1"/>
  <c r="L48" i="20" s="1"/>
  <c r="L46" i="20"/>
  <c r="L45" i="20" s="1"/>
  <c r="L44" i="20" s="1"/>
  <c r="L42" i="20"/>
  <c r="L41" i="20" s="1"/>
  <c r="L40" i="20" s="1"/>
  <c r="L38" i="20"/>
  <c r="L37" i="20" s="1"/>
  <c r="L33" i="20"/>
  <c r="L32" i="20" s="1"/>
  <c r="L29" i="20"/>
  <c r="L28" i="20" s="1"/>
  <c r="L24" i="20"/>
  <c r="L23" i="20" s="1"/>
  <c r="R914" i="20"/>
  <c r="R913" i="20" s="1"/>
  <c r="R911" i="20"/>
  <c r="R910" i="20" s="1"/>
  <c r="R907" i="20"/>
  <c r="R903" i="20" s="1"/>
  <c r="R902" i="20" s="1"/>
  <c r="R900" i="20"/>
  <c r="R899" i="20" s="1"/>
  <c r="R898" i="20" s="1"/>
  <c r="R896" i="20"/>
  <c r="R895" i="20" s="1"/>
  <c r="R894" i="20" s="1"/>
  <c r="R892" i="20"/>
  <c r="R891" i="20" s="1"/>
  <c r="R890" i="20" s="1"/>
  <c r="R885" i="20"/>
  <c r="R884" i="20" s="1"/>
  <c r="R883" i="20" s="1"/>
  <c r="R882" i="20" s="1"/>
  <c r="R880" i="20"/>
  <c r="R879" i="20" s="1"/>
  <c r="R875" i="20"/>
  <c r="R874" i="20" s="1"/>
  <c r="R870" i="20"/>
  <c r="R869" i="20" s="1"/>
  <c r="R868" i="20" s="1"/>
  <c r="R867" i="20" s="1"/>
  <c r="R863" i="20"/>
  <c r="R862" i="20" s="1"/>
  <c r="R861" i="20" s="1"/>
  <c r="R860" i="20" s="1"/>
  <c r="R856" i="20"/>
  <c r="R855" i="20" s="1"/>
  <c r="R854" i="20" s="1"/>
  <c r="R853" i="20" s="1"/>
  <c r="R850" i="20"/>
  <c r="R849" i="20" s="1"/>
  <c r="R848" i="20" s="1"/>
  <c r="R847" i="20" s="1"/>
  <c r="R844" i="20"/>
  <c r="R843" i="20" s="1"/>
  <c r="R842" i="20" s="1"/>
  <c r="R841" i="20" s="1"/>
  <c r="R838" i="20"/>
  <c r="R837" i="20" s="1"/>
  <c r="R836" i="20" s="1"/>
  <c r="R835" i="20" s="1"/>
  <c r="R832" i="20"/>
  <c r="R831" i="20" s="1"/>
  <c r="R830" i="20" s="1"/>
  <c r="R828" i="20"/>
  <c r="R827" i="20" s="1"/>
  <c r="R825" i="20"/>
  <c r="R824" i="20" s="1"/>
  <c r="R815" i="20"/>
  <c r="R814" i="20" s="1"/>
  <c r="R812" i="20"/>
  <c r="R811" i="20" s="1"/>
  <c r="R804" i="20"/>
  <c r="R803" i="20" s="1"/>
  <c r="R801" i="20"/>
  <c r="R800" i="20" s="1"/>
  <c r="R797" i="20"/>
  <c r="R796" i="20" s="1"/>
  <c r="R794" i="20"/>
  <c r="R793" i="20" s="1"/>
  <c r="R790" i="20"/>
  <c r="R789" i="20" s="1"/>
  <c r="R787" i="20"/>
  <c r="R786" i="20" s="1"/>
  <c r="R780" i="20"/>
  <c r="R779" i="20" s="1"/>
  <c r="R778" i="20" s="1"/>
  <c r="R777" i="20" s="1"/>
  <c r="R776" i="20" s="1"/>
  <c r="R775" i="20" s="1"/>
  <c r="R773" i="20"/>
  <c r="R772" i="20" s="1"/>
  <c r="R771" i="20" s="1"/>
  <c r="R770" i="20" s="1"/>
  <c r="R769" i="20" s="1"/>
  <c r="R768" i="20" s="1"/>
  <c r="R767" i="20" s="1"/>
  <c r="R765" i="20"/>
  <c r="R764" i="20" s="1"/>
  <c r="R763" i="20" s="1"/>
  <c r="R760" i="20"/>
  <c r="R759" i="20" s="1"/>
  <c r="R758" i="20" s="1"/>
  <c r="R752" i="20"/>
  <c r="R751" i="20" s="1"/>
  <c r="R748" i="20"/>
  <c r="R747" i="20" s="1"/>
  <c r="R741" i="20"/>
  <c r="R740" i="20" s="1"/>
  <c r="R739" i="20" s="1"/>
  <c r="R738" i="20" s="1"/>
  <c r="R737" i="20" s="1"/>
  <c r="R736" i="20" s="1"/>
  <c r="R734" i="20"/>
  <c r="R733" i="20" s="1"/>
  <c r="R732" i="20" s="1"/>
  <c r="R730" i="20"/>
  <c r="R729" i="20" s="1"/>
  <c r="R728" i="20" s="1"/>
  <c r="R723" i="20"/>
  <c r="R722" i="20" s="1"/>
  <c r="R721" i="20" s="1"/>
  <c r="R719" i="20"/>
  <c r="R718" i="20" s="1"/>
  <c r="R716" i="20"/>
  <c r="R715" i="20" s="1"/>
  <c r="R711" i="20"/>
  <c r="R710" i="20" s="1"/>
  <c r="R704" i="20"/>
  <c r="R703" i="20" s="1"/>
  <c r="R702" i="20" s="1"/>
  <c r="R696" i="20"/>
  <c r="R695" i="20" s="1"/>
  <c r="R694" i="20" s="1"/>
  <c r="R692" i="20"/>
  <c r="R691" i="20" s="1"/>
  <c r="R690" i="20" s="1"/>
  <c r="R688" i="20"/>
  <c r="R687" i="20" s="1"/>
  <c r="R686" i="20" s="1"/>
  <c r="R684" i="20"/>
  <c r="R683" i="20" s="1"/>
  <c r="R682" i="20" s="1"/>
  <c r="R680" i="20"/>
  <c r="R679" i="20" s="1"/>
  <c r="R678" i="20" s="1"/>
  <c r="R676" i="20"/>
  <c r="R675" i="20" s="1"/>
  <c r="R674" i="20" s="1"/>
  <c r="R672" i="20"/>
  <c r="R671" i="20" s="1"/>
  <c r="R670" i="20" s="1"/>
  <c r="R668" i="20"/>
  <c r="R667" i="20" s="1"/>
  <c r="R666" i="20" s="1"/>
  <c r="R661" i="20"/>
  <c r="R660" i="20" s="1"/>
  <c r="R658" i="20"/>
  <c r="R657" i="20" s="1"/>
  <c r="R651" i="20"/>
  <c r="R650" i="20" s="1"/>
  <c r="R646" i="20"/>
  <c r="R645" i="20" s="1"/>
  <c r="R640" i="20"/>
  <c r="R639" i="20" s="1"/>
  <c r="R638" i="20" s="1"/>
  <c r="R637" i="20" s="1"/>
  <c r="R636" i="20" s="1"/>
  <c r="R630" i="20"/>
  <c r="R629" i="20" s="1"/>
  <c r="R628" i="20" s="1"/>
  <c r="R626" i="20"/>
  <c r="R625" i="20" s="1"/>
  <c r="R618" i="20"/>
  <c r="R617" i="20" s="1"/>
  <c r="R614" i="20"/>
  <c r="R613" i="20" s="1"/>
  <c r="R612" i="20" s="1"/>
  <c r="R603" i="20"/>
  <c r="R602" i="20" s="1"/>
  <c r="R601" i="20" s="1"/>
  <c r="R600" i="20" s="1"/>
  <c r="R599" i="20" s="1"/>
  <c r="R597" i="20"/>
  <c r="R596" i="20" s="1"/>
  <c r="R595" i="20" s="1"/>
  <c r="R593" i="20"/>
  <c r="R592" i="20" s="1"/>
  <c r="R591" i="20" s="1"/>
  <c r="R589" i="20"/>
  <c r="R588" i="20" s="1"/>
  <c r="R587" i="20" s="1"/>
  <c r="R585" i="20"/>
  <c r="R584" i="20" s="1"/>
  <c r="R583" i="20" s="1"/>
  <c r="R581" i="20"/>
  <c r="R580" i="20" s="1"/>
  <c r="R578" i="20"/>
  <c r="R576" i="20"/>
  <c r="R573" i="20"/>
  <c r="R569" i="20"/>
  <c r="R568" i="20" s="1"/>
  <c r="R567" i="20" s="1"/>
  <c r="R565" i="20"/>
  <c r="R564" i="20" s="1"/>
  <c r="R557" i="20"/>
  <c r="R556" i="20" s="1"/>
  <c r="R555" i="20" s="1"/>
  <c r="R553" i="20"/>
  <c r="R552" i="20" s="1"/>
  <c r="R548" i="20"/>
  <c r="R547" i="20" s="1"/>
  <c r="R546" i="20" s="1"/>
  <c r="R540" i="20"/>
  <c r="R539" i="20" s="1"/>
  <c r="R538" i="20" s="1"/>
  <c r="R536" i="20"/>
  <c r="R535" i="20" s="1"/>
  <c r="R534" i="20" s="1"/>
  <c r="R531" i="20"/>
  <c r="R530" i="20" s="1"/>
  <c r="R529" i="20" s="1"/>
  <c r="R528" i="20" s="1"/>
  <c r="R525" i="20"/>
  <c r="R524" i="20" s="1"/>
  <c r="R523" i="20" s="1"/>
  <c r="R521" i="20"/>
  <c r="R520" i="20" s="1"/>
  <c r="R519" i="20" s="1"/>
  <c r="R516" i="20"/>
  <c r="R515" i="20" s="1"/>
  <c r="R508" i="20"/>
  <c r="R507" i="20" s="1"/>
  <c r="R506" i="20" s="1"/>
  <c r="R503" i="20"/>
  <c r="R502" i="20" s="1"/>
  <c r="R501" i="20" s="1"/>
  <c r="R500" i="20" s="1"/>
  <c r="R495" i="20"/>
  <c r="R494" i="20" s="1"/>
  <c r="R492" i="20"/>
  <c r="R491" i="20" s="1"/>
  <c r="R490" i="20" s="1"/>
  <c r="R488" i="20"/>
  <c r="R487" i="20" s="1"/>
  <c r="R486" i="20" s="1"/>
  <c r="R484" i="20"/>
  <c r="R483" i="20" s="1"/>
  <c r="R482" i="20" s="1"/>
  <c r="R480" i="20"/>
  <c r="R479" i="20" s="1"/>
  <c r="R476" i="20"/>
  <c r="R475" i="20" s="1"/>
  <c r="R469" i="20"/>
  <c r="R468" i="20" s="1"/>
  <c r="R467" i="20" s="1"/>
  <c r="R465" i="20"/>
  <c r="R464" i="20" s="1"/>
  <c r="R463" i="20" s="1"/>
  <c r="R461" i="20"/>
  <c r="R460" i="20" s="1"/>
  <c r="R455" i="20"/>
  <c r="R454" i="20" s="1"/>
  <c r="R451" i="20"/>
  <c r="R450" i="20" s="1"/>
  <c r="R449" i="20" s="1"/>
  <c r="R443" i="20"/>
  <c r="R442" i="20" s="1"/>
  <c r="R440" i="20"/>
  <c r="R439" i="20" s="1"/>
  <c r="R435" i="20"/>
  <c r="R434" i="20" s="1"/>
  <c r="R428" i="20"/>
  <c r="R427" i="20" s="1"/>
  <c r="R426" i="20" s="1"/>
  <c r="R425" i="20" s="1"/>
  <c r="R423" i="20"/>
  <c r="R422" i="20" s="1"/>
  <c r="R420" i="20"/>
  <c r="R419" i="20" s="1"/>
  <c r="R416" i="20"/>
  <c r="R415" i="20" s="1"/>
  <c r="R413" i="20"/>
  <c r="R412" i="20" s="1"/>
  <c r="R404" i="20"/>
  <c r="R403" i="20" s="1"/>
  <c r="R402" i="20" s="1"/>
  <c r="R400" i="20"/>
  <c r="R399" i="20" s="1"/>
  <c r="R398" i="20" s="1"/>
  <c r="R394" i="20"/>
  <c r="R393" i="20" s="1"/>
  <c r="R390" i="20"/>
  <c r="R389" i="20" s="1"/>
  <c r="R386" i="20"/>
  <c r="R385" i="20" s="1"/>
  <c r="R382" i="20"/>
  <c r="R381" i="20" s="1"/>
  <c r="R378" i="20"/>
  <c r="R377" i="20" s="1"/>
  <c r="R372" i="20"/>
  <c r="R371" i="20" s="1"/>
  <c r="R370" i="20" s="1"/>
  <c r="R369" i="20" s="1"/>
  <c r="R368" i="20" s="1"/>
  <c r="R365" i="20"/>
  <c r="R361" i="20"/>
  <c r="R360" i="20" s="1"/>
  <c r="R350" i="20"/>
  <c r="R349" i="20" s="1"/>
  <c r="R348" i="20" s="1"/>
  <c r="R346" i="20"/>
  <c r="R345" i="20" s="1"/>
  <c r="R344" i="20" s="1"/>
  <c r="R342" i="20"/>
  <c r="R341" i="20" s="1"/>
  <c r="R340" i="20" s="1"/>
  <c r="R334" i="20"/>
  <c r="R333" i="20" s="1"/>
  <c r="R332" i="20" s="1"/>
  <c r="R329" i="20"/>
  <c r="R328" i="20" s="1"/>
  <c r="R327" i="20" s="1"/>
  <c r="R324" i="20"/>
  <c r="R323" i="20" s="1"/>
  <c r="R322" i="20" s="1"/>
  <c r="R320" i="20"/>
  <c r="R319" i="20" s="1"/>
  <c r="R318" i="20" s="1"/>
  <c r="R316" i="20"/>
  <c r="R312" i="20"/>
  <c r="R305" i="20"/>
  <c r="R304" i="20" s="1"/>
  <c r="R303" i="20" s="1"/>
  <c r="R302" i="20" s="1"/>
  <c r="R300" i="20"/>
  <c r="R299" i="20" s="1"/>
  <c r="R298" i="20" s="1"/>
  <c r="R297" i="20" s="1"/>
  <c r="R295" i="20"/>
  <c r="R294" i="20" s="1"/>
  <c r="R293" i="20" s="1"/>
  <c r="R292" i="20" s="1"/>
  <c r="R290" i="20"/>
  <c r="R289" i="20" s="1"/>
  <c r="R288" i="20" s="1"/>
  <c r="R287" i="20" s="1"/>
  <c r="R285" i="20"/>
  <c r="R284" i="20" s="1"/>
  <c r="R283" i="20" s="1"/>
  <c r="R282" i="20" s="1"/>
  <c r="R280" i="20"/>
  <c r="R279" i="20" s="1"/>
  <c r="R277" i="20"/>
  <c r="R276" i="20" s="1"/>
  <c r="R273" i="20"/>
  <c r="R272" i="20" s="1"/>
  <c r="R269" i="20"/>
  <c r="R268" i="20" s="1"/>
  <c r="R265" i="20"/>
  <c r="R264" i="20" s="1"/>
  <c r="R263" i="20" s="1"/>
  <c r="R261" i="20"/>
  <c r="R260" i="20" s="1"/>
  <c r="R256" i="20" s="1"/>
  <c r="R254" i="20"/>
  <c r="R253" i="20" s="1"/>
  <c r="R251" i="20"/>
  <c r="R250" i="20" s="1"/>
  <c r="R248" i="20"/>
  <c r="R247" i="20" s="1"/>
  <c r="R244" i="20"/>
  <c r="R243" i="20" s="1"/>
  <c r="R240" i="20"/>
  <c r="R239" i="20" s="1"/>
  <c r="R236" i="20"/>
  <c r="R235" i="20" s="1"/>
  <c r="R234" i="20" s="1"/>
  <c r="R232" i="20"/>
  <c r="R231" i="20" s="1"/>
  <c r="R230" i="20" s="1"/>
  <c r="R227" i="20"/>
  <c r="R226" i="20" s="1"/>
  <c r="R224" i="20"/>
  <c r="R223" i="20" s="1"/>
  <c r="R220" i="20"/>
  <c r="R219" i="20" s="1"/>
  <c r="R212" i="20"/>
  <c r="R211" i="20" s="1"/>
  <c r="R209" i="20"/>
  <c r="R208" i="20" s="1"/>
  <c r="R207" i="20" s="1"/>
  <c r="R205" i="20"/>
  <c r="R204" i="20" s="1"/>
  <c r="R203" i="20" s="1"/>
  <c r="R201" i="20"/>
  <c r="R200" i="20" s="1"/>
  <c r="R199" i="20" s="1"/>
  <c r="R196" i="20"/>
  <c r="R195" i="20" s="1"/>
  <c r="R194" i="20" s="1"/>
  <c r="R192" i="20"/>
  <c r="R191" i="20" s="1"/>
  <c r="R190" i="20" s="1"/>
  <c r="R188" i="20"/>
  <c r="R187" i="20" s="1"/>
  <c r="R186" i="20" s="1"/>
  <c r="R182" i="20"/>
  <c r="R181" i="20" s="1"/>
  <c r="R178" i="20"/>
  <c r="R177" i="20" s="1"/>
  <c r="R173" i="20"/>
  <c r="R172" i="20" s="1"/>
  <c r="R169" i="20"/>
  <c r="R168" i="20" s="1"/>
  <c r="R167" i="20" s="1"/>
  <c r="R165" i="20"/>
  <c r="R164" i="20" s="1"/>
  <c r="R157" i="20"/>
  <c r="R156" i="20" s="1"/>
  <c r="R155" i="20" s="1"/>
  <c r="R153" i="20"/>
  <c r="R152" i="20" s="1"/>
  <c r="R145" i="20"/>
  <c r="R144" i="20" s="1"/>
  <c r="R143" i="20" s="1"/>
  <c r="R141" i="20"/>
  <c r="R140" i="20" s="1"/>
  <c r="R133" i="20"/>
  <c r="R132" i="20" s="1"/>
  <c r="R131" i="20" s="1"/>
  <c r="R129" i="20"/>
  <c r="R128" i="20" s="1"/>
  <c r="R127" i="20" s="1"/>
  <c r="R125" i="20"/>
  <c r="R124" i="20" s="1"/>
  <c r="R120" i="20"/>
  <c r="R119" i="20" s="1"/>
  <c r="R116" i="20"/>
  <c r="R115" i="20" s="1"/>
  <c r="R113" i="20"/>
  <c r="R112" i="20" s="1"/>
  <c r="R108" i="20"/>
  <c r="R107" i="20" s="1"/>
  <c r="R102" i="20"/>
  <c r="R101" i="20" s="1"/>
  <c r="R100" i="20" s="1"/>
  <c r="R98" i="20"/>
  <c r="R97" i="20" s="1"/>
  <c r="R96" i="20" s="1"/>
  <c r="R94" i="20"/>
  <c r="R93" i="20" s="1"/>
  <c r="R92" i="20" s="1"/>
  <c r="R90" i="20"/>
  <c r="R89" i="20" s="1"/>
  <c r="R85" i="20"/>
  <c r="R84" i="20" s="1"/>
  <c r="R81" i="20"/>
  <c r="R80" i="20" s="1"/>
  <c r="R77" i="20"/>
  <c r="R76" i="20" s="1"/>
  <c r="R73" i="20"/>
  <c r="R71" i="20"/>
  <c r="R67" i="20"/>
  <c r="R66" i="20" s="1"/>
  <c r="R65" i="20" s="1"/>
  <c r="R63" i="20"/>
  <c r="R62" i="20" s="1"/>
  <c r="R58" i="20"/>
  <c r="R57" i="20" s="1"/>
  <c r="R54" i="20"/>
  <c r="R53" i="20" s="1"/>
  <c r="R52" i="20" s="1"/>
  <c r="R50" i="20"/>
  <c r="R49" i="20" s="1"/>
  <c r="R48" i="20" s="1"/>
  <c r="R46" i="20"/>
  <c r="R45" i="20" s="1"/>
  <c r="R44" i="20" s="1"/>
  <c r="R42" i="20"/>
  <c r="R41" i="20" s="1"/>
  <c r="R40" i="20" s="1"/>
  <c r="R38" i="20"/>
  <c r="R37" i="20" s="1"/>
  <c r="R33" i="20"/>
  <c r="R32" i="20" s="1"/>
  <c r="R29" i="20"/>
  <c r="R28" i="20" s="1"/>
  <c r="R24" i="20"/>
  <c r="R23" i="20" s="1"/>
  <c r="S267" i="20" l="1"/>
  <c r="Z267" i="20" s="1"/>
  <c r="S621" i="20"/>
  <c r="Z621" i="20" s="1"/>
  <c r="S656" i="20"/>
  <c r="Z656" i="20" s="1"/>
  <c r="S160" i="20"/>
  <c r="Z160" i="20" s="1"/>
  <c r="S873" i="20"/>
  <c r="Z873" i="20" s="1"/>
  <c r="S823" i="20"/>
  <c r="Z823" i="20" s="1"/>
  <c r="S709" i="20"/>
  <c r="Z709" i="20" s="1"/>
  <c r="S171" i="20"/>
  <c r="Z171" i="20" s="1"/>
  <c r="S136" i="20"/>
  <c r="Z136" i="20" s="1"/>
  <c r="S106" i="20"/>
  <c r="Z106" i="20" s="1"/>
  <c r="S612" i="20"/>
  <c r="Z612" i="20" s="1"/>
  <c r="S83" i="20"/>
  <c r="Z83" i="20" s="1"/>
  <c r="S474" i="20"/>
  <c r="Z474" i="20" s="1"/>
  <c r="S523" i="20"/>
  <c r="S22" i="20"/>
  <c r="S56" i="20"/>
  <c r="Z56" i="20" s="1"/>
  <c r="S909" i="20"/>
  <c r="Z909" i="20" s="1"/>
  <c r="S746" i="20"/>
  <c r="Z746" i="20" s="1"/>
  <c r="S376" i="20"/>
  <c r="S31" i="20"/>
  <c r="Z31" i="20" s="1"/>
  <c r="S246" i="20"/>
  <c r="Z246" i="20" s="1"/>
  <c r="S433" i="20"/>
  <c r="Z433" i="20" s="1"/>
  <c r="S785" i="20"/>
  <c r="Z785" i="20" s="1"/>
  <c r="S609" i="20"/>
  <c r="Z609" i="20" s="1"/>
  <c r="S238" i="20"/>
  <c r="Z238" i="20" s="1"/>
  <c r="S411" i="20"/>
  <c r="Z411" i="20" s="1"/>
  <c r="S799" i="20"/>
  <c r="Z799" i="20" s="1"/>
  <c r="S453" i="20"/>
  <c r="Z453" i="20" s="1"/>
  <c r="S792" i="20"/>
  <c r="Z792" i="20" s="1"/>
  <c r="S511" i="20"/>
  <c r="Z511" i="20" s="1"/>
  <c r="S275" i="20"/>
  <c r="Z275" i="20" s="1"/>
  <c r="S75" i="20"/>
  <c r="Z75" i="20" s="1"/>
  <c r="S418" i="20"/>
  <c r="Z418" i="20" s="1"/>
  <c r="S218" i="20"/>
  <c r="Z218" i="20" s="1"/>
  <c r="S810" i="20"/>
  <c r="Z810" i="20" s="1"/>
  <c r="S384" i="20"/>
  <c r="Z384" i="20" s="1"/>
  <c r="S644" i="20"/>
  <c r="S643" i="20" s="1"/>
  <c r="S359" i="20"/>
  <c r="Z360" i="20"/>
  <c r="S308" i="20"/>
  <c r="Z308" i="20" s="1"/>
  <c r="Z309" i="20"/>
  <c r="S822" i="20"/>
  <c r="Z376" i="20"/>
  <c r="S551" i="20"/>
  <c r="Z552" i="20"/>
  <c r="S314" i="20"/>
  <c r="S69" i="20"/>
  <c r="Z69" i="20" s="1"/>
  <c r="Z70" i="20"/>
  <c r="S883" i="20"/>
  <c r="Z884" i="20"/>
  <c r="S836" i="20"/>
  <c r="Z837" i="20"/>
  <c r="S670" i="20"/>
  <c r="Z670" i="20" s="1"/>
  <c r="Z671" i="20"/>
  <c r="S624" i="20"/>
  <c r="Z625" i="20"/>
  <c r="S486" i="20"/>
  <c r="Z486" i="20" s="1"/>
  <c r="Z487" i="20"/>
  <c r="S449" i="20"/>
  <c r="Z449" i="20" s="1"/>
  <c r="Z450" i="20"/>
  <c r="S370" i="20"/>
  <c r="Z371" i="20"/>
  <c r="S327" i="20"/>
  <c r="Z327" i="20" s="1"/>
  <c r="Z328" i="20"/>
  <c r="S207" i="20"/>
  <c r="Z207" i="20" s="1"/>
  <c r="Z208" i="20"/>
  <c r="S139" i="20"/>
  <c r="Z140" i="20"/>
  <c r="S186" i="20"/>
  <c r="Z186" i="20" s="1"/>
  <c r="Z187" i="20"/>
  <c r="S100" i="20"/>
  <c r="Z100" i="20" s="1"/>
  <c r="Z101" i="20"/>
  <c r="S52" i="20"/>
  <c r="Z52" i="20" s="1"/>
  <c r="Z53" i="20"/>
  <c r="S303" i="20"/>
  <c r="Z304" i="20"/>
  <c r="S199" i="20"/>
  <c r="Z199" i="20" s="1"/>
  <c r="Z200" i="20"/>
  <c r="S44" i="20"/>
  <c r="Z44" i="20" s="1"/>
  <c r="Z45" i="20"/>
  <c r="S830" i="20"/>
  <c r="Z830" i="20" s="1"/>
  <c r="Z831" i="20"/>
  <c r="S702" i="20"/>
  <c r="Z702" i="20" s="1"/>
  <c r="Z703" i="20"/>
  <c r="S666" i="20"/>
  <c r="Z666" i="20" s="1"/>
  <c r="Z667" i="20"/>
  <c r="S601" i="20"/>
  <c r="Z602" i="20"/>
  <c r="S555" i="20"/>
  <c r="Z555" i="20" s="1"/>
  <c r="Z556" i="20"/>
  <c r="S519" i="20"/>
  <c r="Z519" i="20" s="1"/>
  <c r="Z520" i="20"/>
  <c r="S482" i="20"/>
  <c r="Z482" i="20" s="1"/>
  <c r="Z483" i="20"/>
  <c r="S402" i="20"/>
  <c r="Z402" i="20" s="1"/>
  <c r="Z403" i="20"/>
  <c r="S363" i="20"/>
  <c r="Z363" i="20" s="1"/>
  <c r="Z364" i="20"/>
  <c r="S322" i="20"/>
  <c r="Z322" i="20" s="1"/>
  <c r="Z323" i="20"/>
  <c r="S151" i="20"/>
  <c r="Z152" i="20"/>
  <c r="S96" i="20"/>
  <c r="Z96" i="20" s="1"/>
  <c r="Z97" i="20"/>
  <c r="S739" i="20"/>
  <c r="Z740" i="20"/>
  <c r="S694" i="20"/>
  <c r="Z694" i="20" s="1"/>
  <c r="Z695" i="20"/>
  <c r="S616" i="20"/>
  <c r="Z616" i="20" s="1"/>
  <c r="Z617" i="20"/>
  <c r="S534" i="20"/>
  <c r="Z534" i="20" s="1"/>
  <c r="Z535" i="20"/>
  <c r="Z494" i="20"/>
  <c r="S318" i="20"/>
  <c r="Z318" i="20" s="1"/>
  <c r="Z319" i="20"/>
  <c r="S65" i="20"/>
  <c r="Z65" i="20" s="1"/>
  <c r="Z66" i="20"/>
  <c r="S890" i="20"/>
  <c r="Z891" i="20"/>
  <c r="S842" i="20"/>
  <c r="Z843" i="20"/>
  <c r="S758" i="20"/>
  <c r="Z758" i="20" s="1"/>
  <c r="Z759" i="20"/>
  <c r="S674" i="20"/>
  <c r="Z674" i="20" s="1"/>
  <c r="Z675" i="20"/>
  <c r="S628" i="20"/>
  <c r="Z628" i="20" s="1"/>
  <c r="Z629" i="20"/>
  <c r="S591" i="20"/>
  <c r="Z591" i="20" s="1"/>
  <c r="Z592" i="20"/>
  <c r="S529" i="20"/>
  <c r="Z530" i="20"/>
  <c r="S332" i="20"/>
  <c r="Z332" i="20" s="1"/>
  <c r="Z333" i="20"/>
  <c r="S211" i="20"/>
  <c r="Z211" i="20" s="1"/>
  <c r="Z212" i="20"/>
  <c r="S127" i="20"/>
  <c r="Z127" i="20" s="1"/>
  <c r="Z128" i="20"/>
  <c r="S92" i="20"/>
  <c r="Z92" i="20" s="1"/>
  <c r="Z93" i="20"/>
  <c r="Z644" i="20"/>
  <c r="S571" i="20"/>
  <c r="Z571" i="20" s="1"/>
  <c r="Z572" i="20"/>
  <c r="S543" i="20"/>
  <c r="Z543" i="20" s="1"/>
  <c r="Z163" i="20"/>
  <c r="Z523" i="20"/>
  <c r="S902" i="20"/>
  <c r="Z902" i="20" s="1"/>
  <c r="Z903" i="20"/>
  <c r="S861" i="20"/>
  <c r="Z862" i="20"/>
  <c r="S778" i="20"/>
  <c r="Z779" i="20"/>
  <c r="S728" i="20"/>
  <c r="Z729" i="20"/>
  <c r="S686" i="20"/>
  <c r="Z686" i="20" s="1"/>
  <c r="Z687" i="20"/>
  <c r="S587" i="20"/>
  <c r="Z587" i="20" s="1"/>
  <c r="Z588" i="20"/>
  <c r="S506" i="20"/>
  <c r="Z506" i="20" s="1"/>
  <c r="Z507" i="20"/>
  <c r="S467" i="20"/>
  <c r="Z467" i="20" s="1"/>
  <c r="Z468" i="20"/>
  <c r="S426" i="20"/>
  <c r="Z427" i="20"/>
  <c r="S348" i="20"/>
  <c r="Z348" i="20" s="1"/>
  <c r="Z349" i="20"/>
  <c r="S293" i="20"/>
  <c r="Z294" i="20"/>
  <c r="S256" i="20"/>
  <c r="Z256" i="20" s="1"/>
  <c r="Z260" i="20"/>
  <c r="S190" i="20"/>
  <c r="Z190" i="20" s="1"/>
  <c r="Z191" i="20"/>
  <c r="S155" i="20"/>
  <c r="Z155" i="20" s="1"/>
  <c r="Z156" i="20"/>
  <c r="S40" i="20"/>
  <c r="Z40" i="20" s="1"/>
  <c r="Z41" i="20"/>
  <c r="S167" i="20"/>
  <c r="Z167" i="20" s="1"/>
  <c r="Z168" i="20"/>
  <c r="S234" i="20"/>
  <c r="Z234" i="20" s="1"/>
  <c r="Z235" i="20"/>
  <c r="S898" i="20"/>
  <c r="Z898" i="20" s="1"/>
  <c r="Z899" i="20"/>
  <c r="S854" i="20"/>
  <c r="Z855" i="20"/>
  <c r="S771" i="20"/>
  <c r="Z772" i="20"/>
  <c r="S721" i="20"/>
  <c r="Z721" i="20" s="1"/>
  <c r="Z722" i="20"/>
  <c r="S682" i="20"/>
  <c r="Z682" i="20" s="1"/>
  <c r="Z683" i="20"/>
  <c r="S583" i="20"/>
  <c r="Z583" i="20" s="1"/>
  <c r="Z584" i="20"/>
  <c r="S538" i="20"/>
  <c r="Z538" i="20" s="1"/>
  <c r="Z539" i="20"/>
  <c r="S501" i="20"/>
  <c r="Z502" i="20"/>
  <c r="S463" i="20"/>
  <c r="Z463" i="20" s="1"/>
  <c r="Z464" i="20"/>
  <c r="S344" i="20"/>
  <c r="Z344" i="20" s="1"/>
  <c r="Z345" i="20"/>
  <c r="S288" i="20"/>
  <c r="Z289" i="20"/>
  <c r="S203" i="20"/>
  <c r="Z203" i="20" s="1"/>
  <c r="Z204" i="20"/>
  <c r="S48" i="20"/>
  <c r="Z48" i="20" s="1"/>
  <c r="Z49" i="20"/>
  <c r="S894" i="20"/>
  <c r="Z894" i="20" s="1"/>
  <c r="Z895" i="20"/>
  <c r="S848" i="20"/>
  <c r="Z849" i="20"/>
  <c r="S763" i="20"/>
  <c r="Z763" i="20" s="1"/>
  <c r="Z764" i="20"/>
  <c r="S678" i="20"/>
  <c r="Z678" i="20" s="1"/>
  <c r="Z679" i="20"/>
  <c r="S638" i="20"/>
  <c r="Z639" i="20"/>
  <c r="S595" i="20"/>
  <c r="Z595" i="20" s="1"/>
  <c r="Z596" i="20"/>
  <c r="S567" i="20"/>
  <c r="Z567" i="20" s="1"/>
  <c r="Z568" i="20"/>
  <c r="S514" i="20"/>
  <c r="Z514" i="20" s="1"/>
  <c r="Z515" i="20"/>
  <c r="S398" i="20"/>
  <c r="Z398" i="20" s="1"/>
  <c r="Z399" i="20"/>
  <c r="S340" i="20"/>
  <c r="Z340" i="20" s="1"/>
  <c r="S283" i="20"/>
  <c r="Z284" i="20"/>
  <c r="S131" i="20"/>
  <c r="Z131" i="20" s="1"/>
  <c r="Z132" i="20"/>
  <c r="S868" i="20"/>
  <c r="Z869" i="20"/>
  <c r="S732" i="20"/>
  <c r="Z732" i="20" s="1"/>
  <c r="Z733" i="20"/>
  <c r="S690" i="20"/>
  <c r="Z690" i="20" s="1"/>
  <c r="Z691" i="20"/>
  <c r="S546" i="20"/>
  <c r="Z546" i="20" s="1"/>
  <c r="Z547" i="20"/>
  <c r="S490" i="20"/>
  <c r="Z490" i="20" s="1"/>
  <c r="Z491" i="20"/>
  <c r="S298" i="20"/>
  <c r="Z299" i="20"/>
  <c r="S263" i="20"/>
  <c r="Z263" i="20" s="1"/>
  <c r="Z264" i="20"/>
  <c r="S230" i="20"/>
  <c r="Z230" i="20" s="1"/>
  <c r="Z231" i="20"/>
  <c r="S194" i="20"/>
  <c r="Z194" i="20" s="1"/>
  <c r="Z195" i="20"/>
  <c r="S143" i="20"/>
  <c r="Z143" i="20" s="1"/>
  <c r="Z144" i="20"/>
  <c r="M21" i="20"/>
  <c r="R453" i="20"/>
  <c r="L75" i="20"/>
  <c r="L275" i="20"/>
  <c r="L453" i="20"/>
  <c r="O21" i="20"/>
  <c r="O20" i="20" s="1"/>
  <c r="O19" i="20" s="1"/>
  <c r="O18" i="20" s="1"/>
  <c r="N21" i="20"/>
  <c r="N20" i="20" s="1"/>
  <c r="N19" i="20" s="1"/>
  <c r="N18" i="20" s="1"/>
  <c r="P21" i="20"/>
  <c r="P20" i="20" s="1"/>
  <c r="P19" i="20" s="1"/>
  <c r="P18" i="20" s="1"/>
  <c r="R315" i="20"/>
  <c r="R314" i="20" s="1"/>
  <c r="R792" i="20"/>
  <c r="L309" i="20"/>
  <c r="L308" i="20" s="1"/>
  <c r="L909" i="20"/>
  <c r="L474" i="20"/>
  <c r="R909" i="20"/>
  <c r="L799" i="20"/>
  <c r="P497" i="20"/>
  <c r="Q18" i="20"/>
  <c r="L810" i="20"/>
  <c r="L809" i="20" s="1"/>
  <c r="L808" i="20" s="1"/>
  <c r="R799" i="20"/>
  <c r="L792" i="20"/>
  <c r="S356" i="20"/>
  <c r="Z356" i="20" s="1"/>
  <c r="R572" i="20"/>
  <c r="R571" i="20" s="1"/>
  <c r="R238" i="20"/>
  <c r="R656" i="20"/>
  <c r="R655" i="20" s="1"/>
  <c r="R654" i="20" s="1"/>
  <c r="R653" i="20" s="1"/>
  <c r="R834" i="20"/>
  <c r="L315" i="20"/>
  <c r="L314" i="20" s="1"/>
  <c r="L376" i="20"/>
  <c r="L785" i="20"/>
  <c r="L823" i="20"/>
  <c r="L822" i="20" s="1"/>
  <c r="L821" i="20" s="1"/>
  <c r="R785" i="20"/>
  <c r="L70" i="20"/>
  <c r="L69" i="20" s="1"/>
  <c r="L572" i="20"/>
  <c r="L571" i="20" s="1"/>
  <c r="L873" i="20"/>
  <c r="L872" i="20" s="1"/>
  <c r="R418" i="20"/>
  <c r="R309" i="20"/>
  <c r="R308" i="20" s="1"/>
  <c r="L357" i="20"/>
  <c r="O497" i="20"/>
  <c r="R411" i="20"/>
  <c r="L149" i="20"/>
  <c r="L238" i="20"/>
  <c r="L418" i="20"/>
  <c r="R267" i="20"/>
  <c r="L544" i="20"/>
  <c r="L559" i="20"/>
  <c r="L246" i="20"/>
  <c r="R622" i="20"/>
  <c r="L411" i="20"/>
  <c r="R275" i="20"/>
  <c r="R161" i="20"/>
  <c r="R512" i="20"/>
  <c r="L83" i="20"/>
  <c r="L561" i="20"/>
  <c r="L610" i="20"/>
  <c r="L709" i="20"/>
  <c r="L708" i="20" s="1"/>
  <c r="L707" i="20" s="1"/>
  <c r="L706" i="20" s="1"/>
  <c r="L746" i="20"/>
  <c r="L137" i="20"/>
  <c r="L152" i="20"/>
  <c r="L151" i="20" s="1"/>
  <c r="L161" i="20"/>
  <c r="L622" i="20"/>
  <c r="L56" i="20"/>
  <c r="L218" i="20"/>
  <c r="L267" i="20"/>
  <c r="N533" i="20"/>
  <c r="N527" i="20" s="1"/>
  <c r="N498" i="20" s="1"/>
  <c r="L433" i="20"/>
  <c r="L609" i="20"/>
  <c r="R746" i="20"/>
  <c r="R745" i="20" s="1"/>
  <c r="R744" i="20" s="1"/>
  <c r="R743" i="20" s="1"/>
  <c r="R474" i="20"/>
  <c r="N607" i="20"/>
  <c r="N606" i="20" s="1"/>
  <c r="N605" i="20" s="1"/>
  <c r="L171" i="20"/>
  <c r="L106" i="20"/>
  <c r="R218" i="20"/>
  <c r="R433" i="20"/>
  <c r="L31" i="20"/>
  <c r="L22" i="20"/>
  <c r="Q533" i="20"/>
  <c r="Q527" i="20" s="1"/>
  <c r="Q498" i="20" s="1"/>
  <c r="Q497" i="20" s="1"/>
  <c r="S563" i="20"/>
  <c r="S560" i="20"/>
  <c r="Z560" i="20" s="1"/>
  <c r="R83" i="20"/>
  <c r="R873" i="20"/>
  <c r="R872" i="20" s="1"/>
  <c r="R823" i="20"/>
  <c r="R822" i="20" s="1"/>
  <c r="R821" i="20" s="1"/>
  <c r="R810" i="20"/>
  <c r="R809" i="20" s="1"/>
  <c r="R808" i="20" s="1"/>
  <c r="R727" i="20"/>
  <c r="R726" i="20" s="1"/>
  <c r="R709" i="20"/>
  <c r="R708" i="20" s="1"/>
  <c r="R707" i="20" s="1"/>
  <c r="R706" i="20" s="1"/>
  <c r="R644" i="20"/>
  <c r="R643" i="20" s="1"/>
  <c r="R642" i="20" s="1"/>
  <c r="R609" i="20"/>
  <c r="R610" i="20"/>
  <c r="R563" i="20"/>
  <c r="R559" i="20" s="1"/>
  <c r="R560" i="20"/>
  <c r="R561" i="20"/>
  <c r="R544" i="20"/>
  <c r="R384" i="20"/>
  <c r="R376" i="20"/>
  <c r="R357" i="20"/>
  <c r="R246" i="20"/>
  <c r="R171" i="20"/>
  <c r="R137" i="20"/>
  <c r="R106" i="20"/>
  <c r="R70" i="20"/>
  <c r="R69" i="20" s="1"/>
  <c r="R31" i="20"/>
  <c r="L384" i="20"/>
  <c r="L510" i="20"/>
  <c r="L505" i="20" s="1"/>
  <c r="L499" i="20" s="1"/>
  <c r="L139" i="20"/>
  <c r="L135" i="20" s="1"/>
  <c r="L136" i="20"/>
  <c r="L163" i="20"/>
  <c r="L159" i="20" s="1"/>
  <c r="L160" i="20"/>
  <c r="L155" i="20"/>
  <c r="L359" i="20"/>
  <c r="L364" i="20"/>
  <c r="L363" i="20" s="1"/>
  <c r="L512" i="20"/>
  <c r="L547" i="20"/>
  <c r="L560" i="20"/>
  <c r="L644" i="20"/>
  <c r="L643" i="20" s="1"/>
  <c r="L642" i="20" s="1"/>
  <c r="L834" i="20"/>
  <c r="L621" i="20"/>
  <c r="L624" i="20"/>
  <c r="L620" i="20" s="1"/>
  <c r="L727" i="20"/>
  <c r="L726" i="20" s="1"/>
  <c r="L511" i="20"/>
  <c r="L656" i="20"/>
  <c r="L889" i="20"/>
  <c r="L616" i="20"/>
  <c r="L608" i="20" s="1"/>
  <c r="R22" i="20"/>
  <c r="R56" i="20"/>
  <c r="R160" i="20"/>
  <c r="R163" i="20"/>
  <c r="R159" i="20" s="1"/>
  <c r="R75" i="20"/>
  <c r="R136" i="20"/>
  <c r="R139" i="20"/>
  <c r="R135" i="20" s="1"/>
  <c r="R148" i="20"/>
  <c r="R151" i="20"/>
  <c r="R147" i="20" s="1"/>
  <c r="R149" i="20"/>
  <c r="R514" i="20"/>
  <c r="R510" i="20" s="1"/>
  <c r="R505" i="20" s="1"/>
  <c r="R499" i="20" s="1"/>
  <c r="R511" i="20"/>
  <c r="R551" i="20"/>
  <c r="R542" i="20" s="1"/>
  <c r="R543" i="20"/>
  <c r="R359" i="20"/>
  <c r="R364" i="20"/>
  <c r="R363" i="20" s="1"/>
  <c r="R621" i="20"/>
  <c r="R624" i="20"/>
  <c r="R620" i="20" s="1"/>
  <c r="R889" i="20"/>
  <c r="R616" i="20"/>
  <c r="R608" i="20" s="1"/>
  <c r="AZ593" i="20"/>
  <c r="AZ592" i="20" s="1"/>
  <c r="AZ591" i="20" s="1"/>
  <c r="K593" i="20"/>
  <c r="K592" i="20" s="1"/>
  <c r="K591" i="20" s="1"/>
  <c r="S410" i="20" l="1"/>
  <c r="Z410" i="20" s="1"/>
  <c r="S872" i="20"/>
  <c r="Z872" i="20" s="1"/>
  <c r="R410" i="20"/>
  <c r="R409" i="20" s="1"/>
  <c r="R408" i="20" s="1"/>
  <c r="S431" i="20"/>
  <c r="S655" i="20"/>
  <c r="S654" i="20" s="1"/>
  <c r="S608" i="20"/>
  <c r="Z608" i="20" s="1"/>
  <c r="S784" i="20"/>
  <c r="Z784" i="20" s="1"/>
  <c r="S809" i="20"/>
  <c r="Z809" i="20" s="1"/>
  <c r="S297" i="20"/>
  <c r="Z297" i="20" s="1"/>
  <c r="Z298" i="20"/>
  <c r="S847" i="20"/>
  <c r="Z847" i="20" s="1"/>
  <c r="Z848" i="20"/>
  <c r="S287" i="20"/>
  <c r="Z287" i="20" s="1"/>
  <c r="Z288" i="20"/>
  <c r="S770" i="20"/>
  <c r="Z771" i="20"/>
  <c r="Z728" i="20"/>
  <c r="S727" i="20"/>
  <c r="S860" i="20"/>
  <c r="Z861" i="20"/>
  <c r="S510" i="20"/>
  <c r="S708" i="20"/>
  <c r="S528" i="20"/>
  <c r="Z528" i="20" s="1"/>
  <c r="Z529" i="20"/>
  <c r="Z890" i="20"/>
  <c r="S889" i="20"/>
  <c r="Z889" i="20" s="1"/>
  <c r="S600" i="20"/>
  <c r="Z601" i="20"/>
  <c r="S302" i="20"/>
  <c r="Z302" i="20" s="1"/>
  <c r="Z303" i="20"/>
  <c r="Z139" i="20"/>
  <c r="S135" i="20"/>
  <c r="Z624" i="20"/>
  <c r="S620" i="20"/>
  <c r="S835" i="20"/>
  <c r="Z836" i="20"/>
  <c r="S542" i="20"/>
  <c r="Z542" i="20" s="1"/>
  <c r="Z551" i="20"/>
  <c r="S745" i="20"/>
  <c r="S559" i="20"/>
  <c r="Z563" i="20"/>
  <c r="S867" i="20"/>
  <c r="Z867" i="20" s="1"/>
  <c r="Z868" i="20"/>
  <c r="S282" i="20"/>
  <c r="Z282" i="20" s="1"/>
  <c r="Z283" i="20"/>
  <c r="S637" i="20"/>
  <c r="Z638" i="20"/>
  <c r="S500" i="20"/>
  <c r="Z500" i="20" s="1"/>
  <c r="Z501" i="20"/>
  <c r="S853" i="20"/>
  <c r="Z853" i="20" s="1"/>
  <c r="Z854" i="20"/>
  <c r="S292" i="20"/>
  <c r="Z292" i="20" s="1"/>
  <c r="Z293" i="20"/>
  <c r="S425" i="20"/>
  <c r="Z425" i="20" s="1"/>
  <c r="Z426" i="20"/>
  <c r="S777" i="20"/>
  <c r="Z778" i="20"/>
  <c r="S159" i="20"/>
  <c r="Z159" i="20" s="1"/>
  <c r="S642" i="20"/>
  <c r="Z642" i="20" s="1"/>
  <c r="Z643" i="20"/>
  <c r="S841" i="20"/>
  <c r="Z841" i="20" s="1"/>
  <c r="Z842" i="20"/>
  <c r="S738" i="20"/>
  <c r="Z739" i="20"/>
  <c r="Z151" i="20"/>
  <c r="S147" i="20"/>
  <c r="Z147" i="20" s="1"/>
  <c r="S369" i="20"/>
  <c r="Z370" i="20"/>
  <c r="S882" i="20"/>
  <c r="Z882" i="20" s="1"/>
  <c r="Z883" i="20"/>
  <c r="S375" i="20"/>
  <c r="S821" i="20"/>
  <c r="Z821" i="20" s="1"/>
  <c r="Z822" i="20"/>
  <c r="S355" i="20"/>
  <c r="Z359" i="20"/>
  <c r="R784" i="20"/>
  <c r="R783" i="20" s="1"/>
  <c r="R782" i="20" s="1"/>
  <c r="M20" i="20"/>
  <c r="M19" i="20" s="1"/>
  <c r="M18" i="20" s="1"/>
  <c r="R21" i="20"/>
  <c r="R20" i="20" s="1"/>
  <c r="R19" i="20" s="1"/>
  <c r="L784" i="20"/>
  <c r="L783" i="20" s="1"/>
  <c r="L782" i="20" s="1"/>
  <c r="P916" i="20"/>
  <c r="L410" i="20"/>
  <c r="L409" i="20" s="1"/>
  <c r="L408" i="20" s="1"/>
  <c r="L655" i="20"/>
  <c r="L654" i="20" s="1"/>
  <c r="L653" i="20" s="1"/>
  <c r="L375" i="20"/>
  <c r="L374" i="20" s="1"/>
  <c r="L367" i="20" s="1"/>
  <c r="Q916" i="20"/>
  <c r="L859" i="20"/>
  <c r="O916" i="20"/>
  <c r="L745" i="20"/>
  <c r="L744" i="20" s="1"/>
  <c r="L743" i="20" s="1"/>
  <c r="L725" i="20" s="1"/>
  <c r="R807" i="20"/>
  <c r="R806" i="20" s="1"/>
  <c r="L807" i="20"/>
  <c r="L806" i="20" s="1"/>
  <c r="N497" i="20"/>
  <c r="N916" i="20" s="1"/>
  <c r="R431" i="20"/>
  <c r="R430" i="20" s="1"/>
  <c r="R375" i="20"/>
  <c r="R374" i="20" s="1"/>
  <c r="R367" i="20" s="1"/>
  <c r="R725" i="20"/>
  <c r="L147" i="20"/>
  <c r="L431" i="20"/>
  <c r="L430" i="20" s="1"/>
  <c r="L148" i="20"/>
  <c r="R859" i="20"/>
  <c r="R607" i="20"/>
  <c r="R606" i="20" s="1"/>
  <c r="R605" i="20" s="1"/>
  <c r="L607" i="20"/>
  <c r="L606" i="20" s="1"/>
  <c r="L605" i="20" s="1"/>
  <c r="L355" i="20"/>
  <c r="L354" i="20" s="1"/>
  <c r="L353" i="20" s="1"/>
  <c r="L352" i="20" s="1"/>
  <c r="L356" i="20"/>
  <c r="L546" i="20"/>
  <c r="L542" i="20" s="1"/>
  <c r="L533" i="20" s="1"/>
  <c r="L527" i="20" s="1"/>
  <c r="L498" i="20" s="1"/>
  <c r="L543" i="20"/>
  <c r="R355" i="20"/>
  <c r="R354" i="20" s="1"/>
  <c r="R353" i="20" s="1"/>
  <c r="R352" i="20" s="1"/>
  <c r="R356" i="20"/>
  <c r="R533" i="20"/>
  <c r="R527" i="20" s="1"/>
  <c r="R498" i="20" s="1"/>
  <c r="AZ914" i="20"/>
  <c r="AZ913" i="20" s="1"/>
  <c r="K914" i="20"/>
  <c r="K913" i="20" s="1"/>
  <c r="AZ911" i="20"/>
  <c r="AZ910" i="20" s="1"/>
  <c r="K911" i="20"/>
  <c r="K910" i="20" s="1"/>
  <c r="AZ907" i="20"/>
  <c r="K907" i="20"/>
  <c r="K903" i="20" s="1"/>
  <c r="K902" i="20" s="1"/>
  <c r="AZ900" i="20"/>
  <c r="AZ899" i="20" s="1"/>
  <c r="AZ898" i="20" s="1"/>
  <c r="K900" i="20"/>
  <c r="K899" i="20" s="1"/>
  <c r="K898" i="20" s="1"/>
  <c r="AZ896" i="20"/>
  <c r="AZ895" i="20" s="1"/>
  <c r="AZ894" i="20" s="1"/>
  <c r="K896" i="20"/>
  <c r="K895" i="20" s="1"/>
  <c r="K894" i="20" s="1"/>
  <c r="AZ892" i="20"/>
  <c r="AZ891" i="20" s="1"/>
  <c r="AZ890" i="20" s="1"/>
  <c r="K892" i="20"/>
  <c r="K891" i="20" s="1"/>
  <c r="K890" i="20" s="1"/>
  <c r="AZ885" i="20"/>
  <c r="AZ884" i="20" s="1"/>
  <c r="AZ883" i="20" s="1"/>
  <c r="AZ882" i="20" s="1"/>
  <c r="K885" i="20"/>
  <c r="K884" i="20" s="1"/>
  <c r="K883" i="20" s="1"/>
  <c r="K882" i="20" s="1"/>
  <c r="AZ880" i="20"/>
  <c r="AZ879" i="20" s="1"/>
  <c r="K880" i="20"/>
  <c r="K879" i="20" s="1"/>
  <c r="AZ875" i="20"/>
  <c r="AZ874" i="20" s="1"/>
  <c r="K875" i="20"/>
  <c r="K874" i="20" s="1"/>
  <c r="AZ870" i="20"/>
  <c r="AZ869" i="20" s="1"/>
  <c r="AZ868" i="20" s="1"/>
  <c r="AZ867" i="20" s="1"/>
  <c r="K870" i="20"/>
  <c r="K869" i="20" s="1"/>
  <c r="K868" i="20" s="1"/>
  <c r="K867" i="20" s="1"/>
  <c r="AZ863" i="20"/>
  <c r="AZ862" i="20" s="1"/>
  <c r="AZ861" i="20" s="1"/>
  <c r="AZ860" i="20" s="1"/>
  <c r="K863" i="20"/>
  <c r="K862" i="20" s="1"/>
  <c r="K861" i="20" s="1"/>
  <c r="K860" i="20" s="1"/>
  <c r="AZ856" i="20"/>
  <c r="AZ855" i="20" s="1"/>
  <c r="AZ854" i="20" s="1"/>
  <c r="AZ853" i="20" s="1"/>
  <c r="K856" i="20"/>
  <c r="K855" i="20" s="1"/>
  <c r="K854" i="20" s="1"/>
  <c r="K853" i="20" s="1"/>
  <c r="AZ850" i="20"/>
  <c r="AZ849" i="20" s="1"/>
  <c r="AZ848" i="20" s="1"/>
  <c r="AZ847" i="20" s="1"/>
  <c r="K850" i="20"/>
  <c r="K849" i="20" s="1"/>
  <c r="K848" i="20" s="1"/>
  <c r="K847" i="20" s="1"/>
  <c r="AZ844" i="20"/>
  <c r="AZ843" i="20" s="1"/>
  <c r="AZ842" i="20" s="1"/>
  <c r="AZ841" i="20" s="1"/>
  <c r="K844" i="20"/>
  <c r="K843" i="20" s="1"/>
  <c r="K842" i="20" s="1"/>
  <c r="K841" i="20" s="1"/>
  <c r="AZ838" i="20"/>
  <c r="AZ837" i="20" s="1"/>
  <c r="AZ836" i="20" s="1"/>
  <c r="AZ835" i="20" s="1"/>
  <c r="K838" i="20"/>
  <c r="K837" i="20" s="1"/>
  <c r="K836" i="20" s="1"/>
  <c r="K835" i="20" s="1"/>
  <c r="AZ832" i="20"/>
  <c r="AZ831" i="20" s="1"/>
  <c r="AZ830" i="20" s="1"/>
  <c r="K832" i="20"/>
  <c r="K831" i="20" s="1"/>
  <c r="K830" i="20" s="1"/>
  <c r="AZ828" i="20"/>
  <c r="AZ827" i="20" s="1"/>
  <c r="K828" i="20"/>
  <c r="K827" i="20" s="1"/>
  <c r="AZ825" i="20"/>
  <c r="AZ824" i="20" s="1"/>
  <c r="K825" i="20"/>
  <c r="K824" i="20" s="1"/>
  <c r="AZ815" i="20"/>
  <c r="AZ814" i="20" s="1"/>
  <c r="K815" i="20"/>
  <c r="K814" i="20" s="1"/>
  <c r="AZ812" i="20"/>
  <c r="AZ811" i="20" s="1"/>
  <c r="K812" i="20"/>
  <c r="K811" i="20" s="1"/>
  <c r="AZ804" i="20"/>
  <c r="AZ803" i="20" s="1"/>
  <c r="K804" i="20"/>
  <c r="K803" i="20" s="1"/>
  <c r="AZ801" i="20"/>
  <c r="AZ800" i="20" s="1"/>
  <c r="K801" i="20"/>
  <c r="K800" i="20" s="1"/>
  <c r="AZ797" i="20"/>
  <c r="AZ796" i="20" s="1"/>
  <c r="K797" i="20"/>
  <c r="K796" i="20" s="1"/>
  <c r="AZ794" i="20"/>
  <c r="AZ793" i="20" s="1"/>
  <c r="K794" i="20"/>
  <c r="K793" i="20" s="1"/>
  <c r="AZ790" i="20"/>
  <c r="AZ789" i="20" s="1"/>
  <c r="K790" i="20"/>
  <c r="K789" i="20" s="1"/>
  <c r="AZ787" i="20"/>
  <c r="AZ786" i="20" s="1"/>
  <c r="K787" i="20"/>
  <c r="K786" i="20" s="1"/>
  <c r="AZ780" i="20"/>
  <c r="AZ779" i="20" s="1"/>
  <c r="AZ778" i="20" s="1"/>
  <c r="AZ777" i="20" s="1"/>
  <c r="AZ776" i="20" s="1"/>
  <c r="AZ775" i="20" s="1"/>
  <c r="K780" i="20"/>
  <c r="K779" i="20" s="1"/>
  <c r="K778" i="20" s="1"/>
  <c r="K777" i="20" s="1"/>
  <c r="K776" i="20" s="1"/>
  <c r="K775" i="20" s="1"/>
  <c r="AZ773" i="20"/>
  <c r="AZ772" i="20" s="1"/>
  <c r="AZ771" i="20" s="1"/>
  <c r="AZ770" i="20" s="1"/>
  <c r="AZ769" i="20" s="1"/>
  <c r="AZ768" i="20" s="1"/>
  <c r="AZ767" i="20" s="1"/>
  <c r="K773" i="20"/>
  <c r="K772" i="20" s="1"/>
  <c r="K771" i="20" s="1"/>
  <c r="K770" i="20" s="1"/>
  <c r="K769" i="20" s="1"/>
  <c r="K768" i="20" s="1"/>
  <c r="K767" i="20" s="1"/>
  <c r="AZ765" i="20"/>
  <c r="AZ764" i="20" s="1"/>
  <c r="AZ763" i="20" s="1"/>
  <c r="K765" i="20"/>
  <c r="K764" i="20" s="1"/>
  <c r="K763" i="20" s="1"/>
  <c r="AZ760" i="20"/>
  <c r="AZ759" i="20" s="1"/>
  <c r="AZ758" i="20" s="1"/>
  <c r="K760" i="20"/>
  <c r="K759" i="20" s="1"/>
  <c r="K758" i="20" s="1"/>
  <c r="AZ752" i="20"/>
  <c r="AZ751" i="20" s="1"/>
  <c r="K752" i="20"/>
  <c r="K751" i="20" s="1"/>
  <c r="AZ748" i="20"/>
  <c r="AZ747" i="20" s="1"/>
  <c r="K748" i="20"/>
  <c r="K747" i="20" s="1"/>
  <c r="AZ741" i="20"/>
  <c r="AZ740" i="20" s="1"/>
  <c r="AZ739" i="20" s="1"/>
  <c r="AZ738" i="20" s="1"/>
  <c r="AZ737" i="20" s="1"/>
  <c r="AZ736" i="20" s="1"/>
  <c r="K741" i="20"/>
  <c r="K740" i="20" s="1"/>
  <c r="K739" i="20" s="1"/>
  <c r="K738" i="20" s="1"/>
  <c r="K737" i="20" s="1"/>
  <c r="K736" i="20" s="1"/>
  <c r="AZ734" i="20"/>
  <c r="AZ733" i="20" s="1"/>
  <c r="AZ732" i="20" s="1"/>
  <c r="K734" i="20"/>
  <c r="K733" i="20" s="1"/>
  <c r="K732" i="20" s="1"/>
  <c r="AZ730" i="20"/>
  <c r="AZ729" i="20" s="1"/>
  <c r="AZ728" i="20" s="1"/>
  <c r="K730" i="20"/>
  <c r="K729" i="20" s="1"/>
  <c r="K728" i="20" s="1"/>
  <c r="AZ723" i="20"/>
  <c r="AZ722" i="20" s="1"/>
  <c r="AZ721" i="20" s="1"/>
  <c r="K723" i="20"/>
  <c r="K722" i="20" s="1"/>
  <c r="K721" i="20" s="1"/>
  <c r="AZ719" i="20"/>
  <c r="AZ718" i="20" s="1"/>
  <c r="K719" i="20"/>
  <c r="K718" i="20" s="1"/>
  <c r="AZ716" i="20"/>
  <c r="AZ715" i="20" s="1"/>
  <c r="K716" i="20"/>
  <c r="K715" i="20" s="1"/>
  <c r="AZ711" i="20"/>
  <c r="AZ710" i="20" s="1"/>
  <c r="K711" i="20"/>
  <c r="K710" i="20" s="1"/>
  <c r="AZ704" i="20"/>
  <c r="AZ703" i="20" s="1"/>
  <c r="AZ702" i="20" s="1"/>
  <c r="K704" i="20"/>
  <c r="K703" i="20" s="1"/>
  <c r="K702" i="20" s="1"/>
  <c r="AZ696" i="20"/>
  <c r="AZ695" i="20" s="1"/>
  <c r="AZ694" i="20" s="1"/>
  <c r="K696" i="20"/>
  <c r="K695" i="20" s="1"/>
  <c r="K694" i="20" s="1"/>
  <c r="AZ692" i="20"/>
  <c r="AZ691" i="20" s="1"/>
  <c r="AZ690" i="20" s="1"/>
  <c r="K692" i="20"/>
  <c r="K691" i="20" s="1"/>
  <c r="K690" i="20" s="1"/>
  <c r="AZ688" i="20"/>
  <c r="AZ687" i="20" s="1"/>
  <c r="AZ686" i="20" s="1"/>
  <c r="K688" i="20"/>
  <c r="K687" i="20" s="1"/>
  <c r="K686" i="20" s="1"/>
  <c r="AZ684" i="20"/>
  <c r="AZ683" i="20" s="1"/>
  <c r="AZ682" i="20" s="1"/>
  <c r="K684" i="20"/>
  <c r="K683" i="20" s="1"/>
  <c r="K682" i="20" s="1"/>
  <c r="AZ680" i="20"/>
  <c r="AZ679" i="20" s="1"/>
  <c r="AZ678" i="20" s="1"/>
  <c r="K680" i="20"/>
  <c r="K679" i="20" s="1"/>
  <c r="K678" i="20" s="1"/>
  <c r="AZ676" i="20"/>
  <c r="AZ675" i="20" s="1"/>
  <c r="AZ674" i="20" s="1"/>
  <c r="K676" i="20"/>
  <c r="K675" i="20" s="1"/>
  <c r="K674" i="20" s="1"/>
  <c r="AZ672" i="20"/>
  <c r="AZ671" i="20" s="1"/>
  <c r="AZ670" i="20" s="1"/>
  <c r="K672" i="20"/>
  <c r="K671" i="20" s="1"/>
  <c r="K670" i="20" s="1"/>
  <c r="AZ668" i="20"/>
  <c r="AZ667" i="20" s="1"/>
  <c r="AZ666" i="20" s="1"/>
  <c r="K668" i="20"/>
  <c r="K667" i="20" s="1"/>
  <c r="K666" i="20" s="1"/>
  <c r="AZ661" i="20"/>
  <c r="AZ660" i="20" s="1"/>
  <c r="K661" i="20"/>
  <c r="K660" i="20" s="1"/>
  <c r="AZ658" i="20"/>
  <c r="AZ657" i="20" s="1"/>
  <c r="K658" i="20"/>
  <c r="K657" i="20" s="1"/>
  <c r="AZ651" i="20"/>
  <c r="AZ650" i="20" s="1"/>
  <c r="K651" i="20"/>
  <c r="K650" i="20" s="1"/>
  <c r="AZ646" i="20"/>
  <c r="AZ645" i="20" s="1"/>
  <c r="K646" i="20"/>
  <c r="K645" i="20" s="1"/>
  <c r="AZ640" i="20"/>
  <c r="AZ639" i="20" s="1"/>
  <c r="AZ638" i="20" s="1"/>
  <c r="AZ637" i="20" s="1"/>
  <c r="AZ636" i="20" s="1"/>
  <c r="K640" i="20"/>
  <c r="K639" i="20" s="1"/>
  <c r="K638" i="20" s="1"/>
  <c r="K637" i="20" s="1"/>
  <c r="K636" i="20" s="1"/>
  <c r="AZ630" i="20"/>
  <c r="AZ629" i="20" s="1"/>
  <c r="AZ628" i="20" s="1"/>
  <c r="K630" i="20"/>
  <c r="K629" i="20" s="1"/>
  <c r="K628" i="20" s="1"/>
  <c r="AZ626" i="20"/>
  <c r="AZ625" i="20" s="1"/>
  <c r="K626" i="20"/>
  <c r="K625" i="20" s="1"/>
  <c r="K624" i="20" s="1"/>
  <c r="AZ623" i="20"/>
  <c r="K623" i="20"/>
  <c r="AZ618" i="20"/>
  <c r="K618" i="20"/>
  <c r="K617" i="20" s="1"/>
  <c r="K616" i="20" s="1"/>
  <c r="AZ614" i="20"/>
  <c r="AZ613" i="20" s="1"/>
  <c r="AZ612" i="20" s="1"/>
  <c r="K614" i="20"/>
  <c r="K613" i="20" s="1"/>
  <c r="AZ611" i="20"/>
  <c r="K611" i="20"/>
  <c r="AZ603" i="20"/>
  <c r="AZ602" i="20" s="1"/>
  <c r="AZ601" i="20" s="1"/>
  <c r="AZ600" i="20" s="1"/>
  <c r="AZ599" i="20" s="1"/>
  <c r="K603" i="20"/>
  <c r="K602" i="20" s="1"/>
  <c r="K601" i="20" s="1"/>
  <c r="K600" i="20" s="1"/>
  <c r="K599" i="20" s="1"/>
  <c r="AZ597" i="20"/>
  <c r="AZ596" i="20" s="1"/>
  <c r="AZ595" i="20" s="1"/>
  <c r="K597" i="20"/>
  <c r="K596" i="20" s="1"/>
  <c r="K595" i="20" s="1"/>
  <c r="AZ589" i="20"/>
  <c r="AZ588" i="20" s="1"/>
  <c r="AZ587" i="20" s="1"/>
  <c r="K589" i="20"/>
  <c r="K588" i="20" s="1"/>
  <c r="K587" i="20" s="1"/>
  <c r="AZ585" i="20"/>
  <c r="AZ584" i="20" s="1"/>
  <c r="AZ583" i="20" s="1"/>
  <c r="K585" i="20"/>
  <c r="K584" i="20" s="1"/>
  <c r="K583" i="20" s="1"/>
  <c r="AZ581" i="20"/>
  <c r="AZ580" i="20" s="1"/>
  <c r="K581" i="20"/>
  <c r="K580" i="20" s="1"/>
  <c r="AZ578" i="20"/>
  <c r="K578" i="20"/>
  <c r="AZ576" i="20"/>
  <c r="K576" i="20"/>
  <c r="AZ573" i="20"/>
  <c r="K573" i="20"/>
  <c r="AZ569" i="20"/>
  <c r="AZ568" i="20" s="1"/>
  <c r="AZ567" i="20" s="1"/>
  <c r="K569" i="20"/>
  <c r="AZ565" i="20"/>
  <c r="AZ564" i="20" s="1"/>
  <c r="AZ563" i="20" s="1"/>
  <c r="K565" i="20"/>
  <c r="K564" i="20" s="1"/>
  <c r="K563" i="20" s="1"/>
  <c r="AZ562" i="20"/>
  <c r="K562" i="20"/>
  <c r="AZ557" i="20"/>
  <c r="AZ556" i="20" s="1"/>
  <c r="AZ555" i="20" s="1"/>
  <c r="K557" i="20"/>
  <c r="K556" i="20" s="1"/>
  <c r="K555" i="20" s="1"/>
  <c r="AZ553" i="20"/>
  <c r="AZ552" i="20" s="1"/>
  <c r="AZ551" i="20" s="1"/>
  <c r="K553" i="20"/>
  <c r="K552" i="20" s="1"/>
  <c r="K551" i="20" s="1"/>
  <c r="AZ548" i="20"/>
  <c r="AZ547" i="20" s="1"/>
  <c r="K548" i="20"/>
  <c r="K547" i="20" s="1"/>
  <c r="AZ545" i="20"/>
  <c r="K545" i="20"/>
  <c r="AZ540" i="20"/>
  <c r="AZ539" i="20" s="1"/>
  <c r="AZ538" i="20" s="1"/>
  <c r="K540" i="20"/>
  <c r="K539" i="20" s="1"/>
  <c r="K538" i="20" s="1"/>
  <c r="AZ536" i="20"/>
  <c r="AZ535" i="20" s="1"/>
  <c r="AZ534" i="20" s="1"/>
  <c r="K536" i="20"/>
  <c r="K535" i="20" s="1"/>
  <c r="K534" i="20" s="1"/>
  <c r="AZ531" i="20"/>
  <c r="AZ530" i="20" s="1"/>
  <c r="AZ529" i="20" s="1"/>
  <c r="AZ528" i="20" s="1"/>
  <c r="K531" i="20"/>
  <c r="K530" i="20" s="1"/>
  <c r="K529" i="20" s="1"/>
  <c r="K528" i="20" s="1"/>
  <c r="AZ525" i="20"/>
  <c r="AZ524" i="20" s="1"/>
  <c r="AZ523" i="20" s="1"/>
  <c r="K525" i="20"/>
  <c r="K524" i="20" s="1"/>
  <c r="K523" i="20" s="1"/>
  <c r="AZ521" i="20"/>
  <c r="AZ520" i="20" s="1"/>
  <c r="AZ519" i="20" s="1"/>
  <c r="K521" i="20"/>
  <c r="K520" i="20" s="1"/>
  <c r="K519" i="20" s="1"/>
  <c r="AZ516" i="20"/>
  <c r="AZ515" i="20" s="1"/>
  <c r="K516" i="20"/>
  <c r="K515" i="20" s="1"/>
  <c r="K514" i="20" s="1"/>
  <c r="AZ513" i="20"/>
  <c r="K513" i="20"/>
  <c r="AZ508" i="20"/>
  <c r="AZ507" i="20" s="1"/>
  <c r="AZ506" i="20" s="1"/>
  <c r="K508" i="20"/>
  <c r="K507" i="20" s="1"/>
  <c r="K506" i="20" s="1"/>
  <c r="AZ503" i="20"/>
  <c r="AZ502" i="20" s="1"/>
  <c r="AZ501" i="20" s="1"/>
  <c r="AZ500" i="20" s="1"/>
  <c r="K503" i="20"/>
  <c r="K502" i="20" s="1"/>
  <c r="K501" i="20" s="1"/>
  <c r="K500" i="20" s="1"/>
  <c r="AZ495" i="20"/>
  <c r="AZ494" i="20" s="1"/>
  <c r="K495" i="20"/>
  <c r="K494" i="20" s="1"/>
  <c r="AZ492" i="20"/>
  <c r="AZ491" i="20" s="1"/>
  <c r="K492" i="20"/>
  <c r="K491" i="20" s="1"/>
  <c r="K490" i="20" s="1"/>
  <c r="AZ488" i="20"/>
  <c r="AZ487" i="20" s="1"/>
  <c r="AZ486" i="20" s="1"/>
  <c r="K488" i="20"/>
  <c r="K487" i="20" s="1"/>
  <c r="K486" i="20" s="1"/>
  <c r="AZ484" i="20"/>
  <c r="AZ483" i="20" s="1"/>
  <c r="AZ482" i="20" s="1"/>
  <c r="K484" i="20"/>
  <c r="K483" i="20" s="1"/>
  <c r="K482" i="20" s="1"/>
  <c r="AZ480" i="20"/>
  <c r="AZ479" i="20" s="1"/>
  <c r="K480" i="20"/>
  <c r="K479" i="20" s="1"/>
  <c r="AZ476" i="20"/>
  <c r="AZ475" i="20" s="1"/>
  <c r="K476" i="20"/>
  <c r="K475" i="20" s="1"/>
  <c r="AZ469" i="20"/>
  <c r="AZ468" i="20" s="1"/>
  <c r="AZ467" i="20" s="1"/>
  <c r="K469" i="20"/>
  <c r="K468" i="20" s="1"/>
  <c r="K467" i="20" s="1"/>
  <c r="AZ465" i="20"/>
  <c r="AZ464" i="20" s="1"/>
  <c r="AZ463" i="20" s="1"/>
  <c r="K465" i="20"/>
  <c r="K464" i="20" s="1"/>
  <c r="K463" i="20" s="1"/>
  <c r="AZ461" i="20"/>
  <c r="AZ460" i="20" s="1"/>
  <c r="K461" i="20"/>
  <c r="K460" i="20" s="1"/>
  <c r="AZ455" i="20"/>
  <c r="AZ454" i="20" s="1"/>
  <c r="K455" i="20"/>
  <c r="K454" i="20" s="1"/>
  <c r="AZ451" i="20"/>
  <c r="AZ450" i="20" s="1"/>
  <c r="AZ449" i="20" s="1"/>
  <c r="K451" i="20"/>
  <c r="K450" i="20" s="1"/>
  <c r="K449" i="20" s="1"/>
  <c r="AZ443" i="20"/>
  <c r="AZ442" i="20" s="1"/>
  <c r="K443" i="20"/>
  <c r="K442" i="20" s="1"/>
  <c r="AZ440" i="20"/>
  <c r="AZ439" i="20" s="1"/>
  <c r="K440" i="20"/>
  <c r="K439" i="20" s="1"/>
  <c r="AZ435" i="20"/>
  <c r="AZ434" i="20" s="1"/>
  <c r="K435" i="20"/>
  <c r="K434" i="20" s="1"/>
  <c r="AZ428" i="20"/>
  <c r="AZ427" i="20" s="1"/>
  <c r="AZ426" i="20" s="1"/>
  <c r="AZ425" i="20" s="1"/>
  <c r="K428" i="20"/>
  <c r="K427" i="20" s="1"/>
  <c r="K426" i="20" s="1"/>
  <c r="K425" i="20" s="1"/>
  <c r="AZ423" i="20"/>
  <c r="AZ422" i="20" s="1"/>
  <c r="K423" i="20"/>
  <c r="K422" i="20" s="1"/>
  <c r="AZ420" i="20"/>
  <c r="AZ419" i="20" s="1"/>
  <c r="K420" i="20"/>
  <c r="K419" i="20" s="1"/>
  <c r="AZ416" i="20"/>
  <c r="AZ415" i="20" s="1"/>
  <c r="K416" i="20"/>
  <c r="K415" i="20" s="1"/>
  <c r="AZ413" i="20"/>
  <c r="AZ412" i="20" s="1"/>
  <c r="K413" i="20"/>
  <c r="K412" i="20" s="1"/>
  <c r="AZ404" i="20"/>
  <c r="AZ403" i="20" s="1"/>
  <c r="AZ402" i="20" s="1"/>
  <c r="K404" i="20"/>
  <c r="K403" i="20" s="1"/>
  <c r="K402" i="20" s="1"/>
  <c r="AZ400" i="20"/>
  <c r="AZ399" i="20" s="1"/>
  <c r="AZ398" i="20" s="1"/>
  <c r="K400" i="20"/>
  <c r="K399" i="20" s="1"/>
  <c r="K398" i="20" s="1"/>
  <c r="AZ394" i="20"/>
  <c r="AZ393" i="20" s="1"/>
  <c r="K394" i="20"/>
  <c r="K393" i="20" s="1"/>
  <c r="AZ390" i="20"/>
  <c r="AZ389" i="20" s="1"/>
  <c r="K390" i="20"/>
  <c r="K389" i="20" s="1"/>
  <c r="AZ386" i="20"/>
  <c r="AZ385" i="20" s="1"/>
  <c r="K386" i="20"/>
  <c r="K385" i="20" s="1"/>
  <c r="AZ382" i="20"/>
  <c r="AZ381" i="20" s="1"/>
  <c r="K382" i="20"/>
  <c r="K381" i="20" s="1"/>
  <c r="AZ378" i="20"/>
  <c r="AZ377" i="20" s="1"/>
  <c r="K378" i="20"/>
  <c r="K377" i="20" s="1"/>
  <c r="AZ372" i="20"/>
  <c r="AZ371" i="20" s="1"/>
  <c r="AZ370" i="20" s="1"/>
  <c r="AZ369" i="20" s="1"/>
  <c r="AZ368" i="20" s="1"/>
  <c r="K372" i="20"/>
  <c r="K371" i="20" s="1"/>
  <c r="K370" i="20" s="1"/>
  <c r="K369" i="20" s="1"/>
  <c r="K368" i="20" s="1"/>
  <c r="AZ365" i="20"/>
  <c r="AZ364" i="20" s="1"/>
  <c r="AZ363" i="20" s="1"/>
  <c r="K365" i="20"/>
  <c r="K364" i="20" s="1"/>
  <c r="K363" i="20" s="1"/>
  <c r="AZ361" i="20"/>
  <c r="AZ360" i="20" s="1"/>
  <c r="AZ359" i="20" s="1"/>
  <c r="K361" i="20"/>
  <c r="K360" i="20" s="1"/>
  <c r="AZ358" i="20"/>
  <c r="K358" i="20"/>
  <c r="AZ350" i="20"/>
  <c r="AZ349" i="20" s="1"/>
  <c r="AZ348" i="20" s="1"/>
  <c r="K350" i="20"/>
  <c r="K349" i="20" s="1"/>
  <c r="K348" i="20" s="1"/>
  <c r="AZ346" i="20"/>
  <c r="AZ345" i="20" s="1"/>
  <c r="AZ344" i="20" s="1"/>
  <c r="K346" i="20"/>
  <c r="K345" i="20" s="1"/>
  <c r="K344" i="20" s="1"/>
  <c r="AZ342" i="20"/>
  <c r="AZ341" i="20" s="1"/>
  <c r="AZ340" i="20" s="1"/>
  <c r="K342" i="20"/>
  <c r="K341" i="20" s="1"/>
  <c r="K340" i="20" s="1"/>
  <c r="AZ338" i="20"/>
  <c r="AZ337" i="20" s="1"/>
  <c r="AZ336" i="20" s="1"/>
  <c r="AZ334" i="20"/>
  <c r="AZ333" i="20" s="1"/>
  <c r="AZ332" i="20" s="1"/>
  <c r="K334" i="20"/>
  <c r="K333" i="20" s="1"/>
  <c r="K332" i="20" s="1"/>
  <c r="AZ329" i="20"/>
  <c r="AZ328" i="20" s="1"/>
  <c r="K329" i="20"/>
  <c r="K328" i="20" s="1"/>
  <c r="K327" i="20" s="1"/>
  <c r="AZ324" i="20"/>
  <c r="AZ323" i="20" s="1"/>
  <c r="AZ322" i="20" s="1"/>
  <c r="K324" i="20"/>
  <c r="K323" i="20" s="1"/>
  <c r="K322" i="20" s="1"/>
  <c r="AZ320" i="20"/>
  <c r="K320" i="20"/>
  <c r="AZ316" i="20"/>
  <c r="AZ315" i="20" s="1"/>
  <c r="AZ314" i="20" s="1"/>
  <c r="K316" i="20"/>
  <c r="AZ312" i="20"/>
  <c r="K312" i="20"/>
  <c r="AZ310" i="20"/>
  <c r="K310" i="20"/>
  <c r="AZ305" i="20"/>
  <c r="AZ304" i="20" s="1"/>
  <c r="AZ303" i="20" s="1"/>
  <c r="AZ302" i="20" s="1"/>
  <c r="K305" i="20"/>
  <c r="K304" i="20" s="1"/>
  <c r="K303" i="20" s="1"/>
  <c r="K302" i="20" s="1"/>
  <c r="AZ300" i="20"/>
  <c r="AZ299" i="20" s="1"/>
  <c r="AZ298" i="20" s="1"/>
  <c r="AZ297" i="20" s="1"/>
  <c r="K300" i="20"/>
  <c r="K299" i="20" s="1"/>
  <c r="K298" i="20" s="1"/>
  <c r="K297" i="20" s="1"/>
  <c r="AZ295" i="20"/>
  <c r="AZ294" i="20" s="1"/>
  <c r="AZ293" i="20" s="1"/>
  <c r="AZ292" i="20" s="1"/>
  <c r="K295" i="20"/>
  <c r="K294" i="20" s="1"/>
  <c r="K293" i="20" s="1"/>
  <c r="K292" i="20" s="1"/>
  <c r="AZ290" i="20"/>
  <c r="AZ289" i="20" s="1"/>
  <c r="AZ288" i="20" s="1"/>
  <c r="AZ287" i="20" s="1"/>
  <c r="K290" i="20"/>
  <c r="K289" i="20" s="1"/>
  <c r="K288" i="20" s="1"/>
  <c r="K287" i="20" s="1"/>
  <c r="AZ285" i="20"/>
  <c r="AZ284" i="20" s="1"/>
  <c r="AZ283" i="20" s="1"/>
  <c r="AZ282" i="20" s="1"/>
  <c r="K285" i="20"/>
  <c r="K284" i="20" s="1"/>
  <c r="K283" i="20" s="1"/>
  <c r="K282" i="20" s="1"/>
  <c r="AZ280" i="20"/>
  <c r="AZ279" i="20" s="1"/>
  <c r="K280" i="20"/>
  <c r="K279" i="20" s="1"/>
  <c r="AZ277" i="20"/>
  <c r="AZ276" i="20" s="1"/>
  <c r="K277" i="20"/>
  <c r="K276" i="20" s="1"/>
  <c r="AZ273" i="20"/>
  <c r="AZ272" i="20" s="1"/>
  <c r="K273" i="20"/>
  <c r="K272" i="20" s="1"/>
  <c r="AZ269" i="20"/>
  <c r="AZ268" i="20" s="1"/>
  <c r="K269" i="20"/>
  <c r="K268" i="20" s="1"/>
  <c r="AZ265" i="20"/>
  <c r="AZ264" i="20" s="1"/>
  <c r="AZ263" i="20" s="1"/>
  <c r="K265" i="20"/>
  <c r="K264" i="20" s="1"/>
  <c r="K263" i="20" s="1"/>
  <c r="AZ261" i="20"/>
  <c r="AZ260" i="20" s="1"/>
  <c r="AZ256" i="20" s="1"/>
  <c r="K261" i="20"/>
  <c r="K260" i="20" s="1"/>
  <c r="K256" i="20" s="1"/>
  <c r="AZ254" i="20"/>
  <c r="AZ253" i="20" s="1"/>
  <c r="K254" i="20"/>
  <c r="K253" i="20" s="1"/>
  <c r="AZ251" i="20"/>
  <c r="AZ250" i="20" s="1"/>
  <c r="K251" i="20"/>
  <c r="K250" i="20" s="1"/>
  <c r="AZ248" i="20"/>
  <c r="AZ247" i="20" s="1"/>
  <c r="K248" i="20"/>
  <c r="K247" i="20" s="1"/>
  <c r="AZ244" i="20"/>
  <c r="AZ243" i="20" s="1"/>
  <c r="K244" i="20"/>
  <c r="K243" i="20" s="1"/>
  <c r="AZ240" i="20"/>
  <c r="AZ239" i="20" s="1"/>
  <c r="K240" i="20"/>
  <c r="K239" i="20" s="1"/>
  <c r="AZ236" i="20"/>
  <c r="AZ235" i="20" s="1"/>
  <c r="AZ234" i="20" s="1"/>
  <c r="K236" i="20"/>
  <c r="K235" i="20" s="1"/>
  <c r="K234" i="20" s="1"/>
  <c r="AZ232" i="20"/>
  <c r="AZ231" i="20" s="1"/>
  <c r="AZ230" i="20" s="1"/>
  <c r="K232" i="20"/>
  <c r="K231" i="20" s="1"/>
  <c r="K230" i="20" s="1"/>
  <c r="AZ227" i="20"/>
  <c r="AZ226" i="20" s="1"/>
  <c r="K227" i="20"/>
  <c r="K226" i="20" s="1"/>
  <c r="AZ224" i="20"/>
  <c r="AZ223" i="20" s="1"/>
  <c r="K224" i="20"/>
  <c r="K223" i="20" s="1"/>
  <c r="AZ220" i="20"/>
  <c r="AZ219" i="20" s="1"/>
  <c r="K220" i="20"/>
  <c r="K219" i="20" s="1"/>
  <c r="AZ213" i="20"/>
  <c r="AZ212" i="20" s="1"/>
  <c r="AZ211" i="20" s="1"/>
  <c r="K213" i="20"/>
  <c r="K212" i="20" s="1"/>
  <c r="K211" i="20" s="1"/>
  <c r="AZ209" i="20"/>
  <c r="AZ208" i="20" s="1"/>
  <c r="AZ207" i="20" s="1"/>
  <c r="K209" i="20"/>
  <c r="K208" i="20" s="1"/>
  <c r="K207" i="20" s="1"/>
  <c r="AZ205" i="20"/>
  <c r="AZ204" i="20" s="1"/>
  <c r="AZ203" i="20" s="1"/>
  <c r="K205" i="20"/>
  <c r="K204" i="20" s="1"/>
  <c r="K203" i="20" s="1"/>
  <c r="AZ201" i="20"/>
  <c r="AZ200" i="20" s="1"/>
  <c r="AZ199" i="20" s="1"/>
  <c r="K201" i="20"/>
  <c r="K200" i="20" s="1"/>
  <c r="K199" i="20" s="1"/>
  <c r="AZ196" i="20"/>
  <c r="AZ195" i="20" s="1"/>
  <c r="AZ194" i="20" s="1"/>
  <c r="K196" i="20"/>
  <c r="K195" i="20" s="1"/>
  <c r="K194" i="20" s="1"/>
  <c r="AZ192" i="20"/>
  <c r="AZ191" i="20" s="1"/>
  <c r="AZ190" i="20" s="1"/>
  <c r="K192" i="20"/>
  <c r="K191" i="20" s="1"/>
  <c r="K190" i="20" s="1"/>
  <c r="AZ188" i="20"/>
  <c r="AZ187" i="20" s="1"/>
  <c r="AZ186" i="20" s="1"/>
  <c r="K188" i="20"/>
  <c r="K187" i="20" s="1"/>
  <c r="K186" i="20" s="1"/>
  <c r="AZ182" i="20"/>
  <c r="AZ181" i="20" s="1"/>
  <c r="K182" i="20"/>
  <c r="K181" i="20" s="1"/>
  <c r="AZ178" i="20"/>
  <c r="AZ177" i="20" s="1"/>
  <c r="K178" i="20"/>
  <c r="K177" i="20" s="1"/>
  <c r="AZ173" i="20"/>
  <c r="AZ172" i="20" s="1"/>
  <c r="K173" i="20"/>
  <c r="K172" i="20" s="1"/>
  <c r="AZ169" i="20"/>
  <c r="AZ168" i="20" s="1"/>
  <c r="K169" i="20"/>
  <c r="K168" i="20" s="1"/>
  <c r="K167" i="20" s="1"/>
  <c r="AZ165" i="20"/>
  <c r="AZ164" i="20" s="1"/>
  <c r="AZ163" i="20" s="1"/>
  <c r="K165" i="20"/>
  <c r="K164" i="20" s="1"/>
  <c r="AZ162" i="20"/>
  <c r="K162" i="20"/>
  <c r="AZ157" i="20"/>
  <c r="AZ156" i="20" s="1"/>
  <c r="AZ155" i="20" s="1"/>
  <c r="K157" i="20"/>
  <c r="AZ153" i="20"/>
  <c r="AZ152" i="20" s="1"/>
  <c r="K153" i="20"/>
  <c r="K152" i="20" s="1"/>
  <c r="K151" i="20" s="1"/>
  <c r="AZ150" i="20"/>
  <c r="K150" i="20"/>
  <c r="AZ145" i="20"/>
  <c r="AZ144" i="20" s="1"/>
  <c r="AZ143" i="20" s="1"/>
  <c r="K145" i="20"/>
  <c r="K144" i="20" s="1"/>
  <c r="K143" i="20" s="1"/>
  <c r="AZ141" i="20"/>
  <c r="AZ140" i="20" s="1"/>
  <c r="K141" i="20"/>
  <c r="K140" i="20" s="1"/>
  <c r="AZ138" i="20"/>
  <c r="K138" i="20"/>
  <c r="AZ133" i="20"/>
  <c r="AZ132" i="20" s="1"/>
  <c r="AZ131" i="20" s="1"/>
  <c r="K133" i="20"/>
  <c r="K132" i="20" s="1"/>
  <c r="K131" i="20" s="1"/>
  <c r="AZ129" i="20"/>
  <c r="AZ128" i="20" s="1"/>
  <c r="AZ127" i="20" s="1"/>
  <c r="K129" i="20"/>
  <c r="K128" i="20" s="1"/>
  <c r="K127" i="20" s="1"/>
  <c r="AZ125" i="20"/>
  <c r="AZ124" i="20" s="1"/>
  <c r="K125" i="20"/>
  <c r="K124" i="20" s="1"/>
  <c r="AZ120" i="20"/>
  <c r="AZ119" i="20" s="1"/>
  <c r="K120" i="20"/>
  <c r="K119" i="20" s="1"/>
  <c r="AZ116" i="20"/>
  <c r="AZ115" i="20" s="1"/>
  <c r="K116" i="20"/>
  <c r="K115" i="20" s="1"/>
  <c r="AZ113" i="20"/>
  <c r="AZ112" i="20" s="1"/>
  <c r="K113" i="20"/>
  <c r="K112" i="20" s="1"/>
  <c r="AZ108" i="20"/>
  <c r="AZ107" i="20" s="1"/>
  <c r="K108" i="20"/>
  <c r="K107" i="20" s="1"/>
  <c r="AZ102" i="20"/>
  <c r="AZ101" i="20" s="1"/>
  <c r="AZ100" i="20" s="1"/>
  <c r="K102" i="20"/>
  <c r="K101" i="20" s="1"/>
  <c r="K100" i="20" s="1"/>
  <c r="AZ98" i="20"/>
  <c r="AZ97" i="20" s="1"/>
  <c r="AZ96" i="20" s="1"/>
  <c r="K98" i="20"/>
  <c r="K97" i="20" s="1"/>
  <c r="K96" i="20" s="1"/>
  <c r="AZ94" i="20"/>
  <c r="AZ93" i="20" s="1"/>
  <c r="AZ92" i="20" s="1"/>
  <c r="K94" i="20"/>
  <c r="K93" i="20" s="1"/>
  <c r="K92" i="20" s="1"/>
  <c r="AZ90" i="20"/>
  <c r="AZ89" i="20" s="1"/>
  <c r="K90" i="20"/>
  <c r="K89" i="20" s="1"/>
  <c r="AZ85" i="20"/>
  <c r="AZ84" i="20" s="1"/>
  <c r="K85" i="20"/>
  <c r="K84" i="20" s="1"/>
  <c r="AZ81" i="20"/>
  <c r="AZ80" i="20" s="1"/>
  <c r="K81" i="20"/>
  <c r="K80" i="20" s="1"/>
  <c r="AZ77" i="20"/>
  <c r="AZ76" i="20" s="1"/>
  <c r="K77" i="20"/>
  <c r="K76" i="20" s="1"/>
  <c r="AZ73" i="20"/>
  <c r="K73" i="20"/>
  <c r="AZ71" i="20"/>
  <c r="K71" i="20"/>
  <c r="AZ67" i="20"/>
  <c r="AZ66" i="20" s="1"/>
  <c r="AZ65" i="20" s="1"/>
  <c r="K67" i="20"/>
  <c r="K66" i="20" s="1"/>
  <c r="K65" i="20" s="1"/>
  <c r="AZ63" i="20"/>
  <c r="AZ62" i="20" s="1"/>
  <c r="K63" i="20"/>
  <c r="K62" i="20" s="1"/>
  <c r="AZ58" i="20"/>
  <c r="AZ57" i="20" s="1"/>
  <c r="K58" i="20"/>
  <c r="K57" i="20" s="1"/>
  <c r="AZ54" i="20"/>
  <c r="AZ53" i="20" s="1"/>
  <c r="AZ52" i="20" s="1"/>
  <c r="K54" i="20"/>
  <c r="K53" i="20" s="1"/>
  <c r="K52" i="20" s="1"/>
  <c r="AZ50" i="20"/>
  <c r="AZ49" i="20" s="1"/>
  <c r="AZ48" i="20" s="1"/>
  <c r="K50" i="20"/>
  <c r="K49" i="20" s="1"/>
  <c r="K48" i="20" s="1"/>
  <c r="AZ46" i="20"/>
  <c r="AZ45" i="20" s="1"/>
  <c r="AZ44" i="20" s="1"/>
  <c r="K46" i="20"/>
  <c r="K45" i="20" s="1"/>
  <c r="K44" i="20" s="1"/>
  <c r="AZ42" i="20"/>
  <c r="AZ41" i="20" s="1"/>
  <c r="AZ40" i="20" s="1"/>
  <c r="K42" i="20"/>
  <c r="K41" i="20" s="1"/>
  <c r="K40" i="20" s="1"/>
  <c r="AZ38" i="20"/>
  <c r="AZ37" i="20" s="1"/>
  <c r="K38" i="20"/>
  <c r="K37" i="20" s="1"/>
  <c r="AZ33" i="20"/>
  <c r="AZ32" i="20" s="1"/>
  <c r="K33" i="20"/>
  <c r="K32" i="20" s="1"/>
  <c r="AZ29" i="20"/>
  <c r="AZ28" i="20" s="1"/>
  <c r="K29" i="20"/>
  <c r="K28" i="20" s="1"/>
  <c r="AZ24" i="20"/>
  <c r="AZ23" i="20" s="1"/>
  <c r="K24" i="20"/>
  <c r="K23" i="20" s="1"/>
  <c r="AZ903" i="20" l="1"/>
  <c r="AZ902" i="20" s="1"/>
  <c r="Z655" i="20"/>
  <c r="S409" i="20"/>
  <c r="S408" i="20" s="1"/>
  <c r="Z408" i="20" s="1"/>
  <c r="S808" i="20"/>
  <c r="S807" i="20" s="1"/>
  <c r="S21" i="20"/>
  <c r="S783" i="20"/>
  <c r="S782" i="20" s="1"/>
  <c r="Z782" i="20" s="1"/>
  <c r="S354" i="20"/>
  <c r="Z355" i="20"/>
  <c r="S636" i="20"/>
  <c r="Z636" i="20" s="1"/>
  <c r="Z637" i="20"/>
  <c r="Z135" i="20"/>
  <c r="Z745" i="20"/>
  <c r="S744" i="20"/>
  <c r="Z835" i="20"/>
  <c r="S834" i="20"/>
  <c r="Z834" i="20" s="1"/>
  <c r="S599" i="20"/>
  <c r="Z599" i="20" s="1"/>
  <c r="Z600" i="20"/>
  <c r="Z860" i="20"/>
  <c r="S859" i="20"/>
  <c r="Z859" i="20" s="1"/>
  <c r="S769" i="20"/>
  <c r="Z770" i="20"/>
  <c r="S776" i="20"/>
  <c r="Z777" i="20"/>
  <c r="S533" i="20"/>
  <c r="Z559" i="20"/>
  <c r="Z620" i="20"/>
  <c r="S607" i="20"/>
  <c r="S707" i="20"/>
  <c r="Z708" i="20"/>
  <c r="S430" i="20"/>
  <c r="Z430" i="20" s="1"/>
  <c r="Z431" i="20"/>
  <c r="S726" i="20"/>
  <c r="Z726" i="20" s="1"/>
  <c r="Z727" i="20"/>
  <c r="S374" i="20"/>
  <c r="Z375" i="20"/>
  <c r="S368" i="20"/>
  <c r="Z368" i="20" s="1"/>
  <c r="Z369" i="20"/>
  <c r="S737" i="20"/>
  <c r="Z738" i="20"/>
  <c r="S653" i="20"/>
  <c r="Z653" i="20" s="1"/>
  <c r="Z654" i="20"/>
  <c r="S505" i="20"/>
  <c r="Z510" i="20"/>
  <c r="K823" i="20"/>
  <c r="K822" i="20" s="1"/>
  <c r="K821" i="20" s="1"/>
  <c r="L21" i="20"/>
  <c r="L20" i="20" s="1"/>
  <c r="L19" i="20" s="1"/>
  <c r="L18" i="20" s="1"/>
  <c r="AZ70" i="20"/>
  <c r="AZ69" i="20" s="1"/>
  <c r="K22" i="20"/>
  <c r="AZ644" i="20"/>
  <c r="AZ643" i="20" s="1"/>
  <c r="AZ642" i="20" s="1"/>
  <c r="AZ709" i="20"/>
  <c r="AZ708" i="20" s="1"/>
  <c r="AZ707" i="20" s="1"/>
  <c r="AZ706" i="20" s="1"/>
  <c r="K453" i="20"/>
  <c r="L497" i="20"/>
  <c r="R497" i="20"/>
  <c r="R18" i="20"/>
  <c r="AZ56" i="20"/>
  <c r="K785" i="20"/>
  <c r="AZ889" i="20"/>
  <c r="AZ610" i="20"/>
  <c r="K56" i="20"/>
  <c r="K246" i="20"/>
  <c r="AZ355" i="20"/>
  <c r="AZ354" i="20" s="1"/>
  <c r="AZ353" i="20" s="1"/>
  <c r="AZ352" i="20" s="1"/>
  <c r="K376" i="20"/>
  <c r="K810" i="20"/>
  <c r="K809" i="20" s="1"/>
  <c r="K808" i="20" s="1"/>
  <c r="AZ357" i="20"/>
  <c r="AZ411" i="20"/>
  <c r="AZ511" i="20"/>
  <c r="AZ561" i="20"/>
  <c r="K561" i="20"/>
  <c r="K727" i="20"/>
  <c r="K726" i="20" s="1"/>
  <c r="K834" i="20"/>
  <c r="AZ136" i="20"/>
  <c r="AZ139" i="20"/>
  <c r="AZ135" i="20" s="1"/>
  <c r="K31" i="20"/>
  <c r="K70" i="20"/>
  <c r="K69" i="20" s="1"/>
  <c r="AZ83" i="20"/>
  <c r="K137" i="20"/>
  <c r="K238" i="20"/>
  <c r="K474" i="20"/>
  <c r="K512" i="20"/>
  <c r="AZ810" i="20"/>
  <c r="AZ809" i="20" s="1"/>
  <c r="K161" i="20"/>
  <c r="AZ218" i="20"/>
  <c r="AZ309" i="20"/>
  <c r="AZ308" i="20" s="1"/>
  <c r="K411" i="20"/>
  <c r="K75" i="20"/>
  <c r="K83" i="20"/>
  <c r="K149" i="20"/>
  <c r="K171" i="20"/>
  <c r="AZ238" i="20"/>
  <c r="AZ474" i="20"/>
  <c r="K610" i="20"/>
  <c r="K620" i="20"/>
  <c r="AZ149" i="20"/>
  <c r="AZ160" i="20"/>
  <c r="K267" i="20"/>
  <c r="AZ22" i="20"/>
  <c r="AZ75" i="20"/>
  <c r="AZ106" i="20"/>
  <c r="K218" i="20"/>
  <c r="AZ246" i="20"/>
  <c r="K418" i="20"/>
  <c r="AZ453" i="20"/>
  <c r="K511" i="20"/>
  <c r="AZ834" i="20"/>
  <c r="AZ31" i="20"/>
  <c r="AZ137" i="20"/>
  <c r="K156" i="20"/>
  <c r="K148" i="20" s="1"/>
  <c r="AZ161" i="20"/>
  <c r="AZ267" i="20"/>
  <c r="K356" i="20"/>
  <c r="AZ376" i="20"/>
  <c r="AZ418" i="20"/>
  <c r="K433" i="20"/>
  <c r="AZ512" i="20"/>
  <c r="AZ543" i="20"/>
  <c r="K572" i="20"/>
  <c r="K571" i="20" s="1"/>
  <c r="AZ622" i="20"/>
  <c r="K644" i="20"/>
  <c r="K643" i="20" s="1"/>
  <c r="K642" i="20" s="1"/>
  <c r="AZ746" i="20"/>
  <c r="AZ785" i="20"/>
  <c r="AZ572" i="20"/>
  <c r="AZ571" i="20" s="1"/>
  <c r="K799" i="20"/>
  <c r="K709" i="20"/>
  <c r="K708" i="20" s="1"/>
  <c r="K707" i="20" s="1"/>
  <c r="K706" i="20" s="1"/>
  <c r="K873" i="20"/>
  <c r="K872" i="20" s="1"/>
  <c r="AZ617" i="20"/>
  <c r="AZ616" i="20" s="1"/>
  <c r="AZ608" i="20" s="1"/>
  <c r="K746" i="20"/>
  <c r="K745" i="20" s="1"/>
  <c r="K744" i="20" s="1"/>
  <c r="K743" i="20" s="1"/>
  <c r="AZ544" i="20"/>
  <c r="K106" i="20"/>
  <c r="AZ171" i="20"/>
  <c r="K139" i="20"/>
  <c r="K135" i="20" s="1"/>
  <c r="K136" i="20"/>
  <c r="K275" i="20"/>
  <c r="K384" i="20"/>
  <c r="AZ433" i="20"/>
  <c r="K546" i="20"/>
  <c r="K542" i="20" s="1"/>
  <c r="K543" i="20"/>
  <c r="AZ151" i="20"/>
  <c r="AZ147" i="20" s="1"/>
  <c r="AZ148" i="20"/>
  <c r="K163" i="20"/>
  <c r="K159" i="20" s="1"/>
  <c r="K160" i="20"/>
  <c r="AZ167" i="20"/>
  <c r="AZ159" i="20" s="1"/>
  <c r="K309" i="20"/>
  <c r="K308" i="20" s="1"/>
  <c r="K315" i="20"/>
  <c r="K314" i="20" s="1"/>
  <c r="AZ356" i="20"/>
  <c r="AZ546" i="20"/>
  <c r="AZ542" i="20" s="1"/>
  <c r="AZ656" i="20"/>
  <c r="AZ275" i="20"/>
  <c r="K357" i="20"/>
  <c r="AZ384" i="20"/>
  <c r="AZ514" i="20"/>
  <c r="AZ510" i="20" s="1"/>
  <c r="AZ505" i="20" s="1"/>
  <c r="AZ499" i="20" s="1"/>
  <c r="K544" i="20"/>
  <c r="AZ560" i="20"/>
  <c r="K568" i="20"/>
  <c r="K621" i="20"/>
  <c r="K359" i="20"/>
  <c r="K355" i="20" s="1"/>
  <c r="K354" i="20" s="1"/>
  <c r="K353" i="20" s="1"/>
  <c r="K352" i="20" s="1"/>
  <c r="K510" i="20"/>
  <c r="K505" i="20" s="1"/>
  <c r="K499" i="20" s="1"/>
  <c r="AZ621" i="20"/>
  <c r="AZ624" i="20"/>
  <c r="AZ620" i="20" s="1"/>
  <c r="K656" i="20"/>
  <c r="K655" i="20" s="1"/>
  <c r="K654" i="20" s="1"/>
  <c r="K653" i="20" s="1"/>
  <c r="AZ559" i="20"/>
  <c r="K609" i="20"/>
  <c r="K612" i="20"/>
  <c r="K608" i="20" s="1"/>
  <c r="K622" i="20"/>
  <c r="AZ792" i="20"/>
  <c r="AZ799" i="20"/>
  <c r="AZ873" i="20"/>
  <c r="AZ872" i="20" s="1"/>
  <c r="K889" i="20"/>
  <c r="AZ909" i="20"/>
  <c r="K792" i="20"/>
  <c r="K909" i="20"/>
  <c r="AZ727" i="20"/>
  <c r="AZ726" i="20" s="1"/>
  <c r="AZ823" i="20"/>
  <c r="AZ822" i="20" s="1"/>
  <c r="AZ821" i="20" s="1"/>
  <c r="AZ607" i="20" l="1"/>
  <c r="AZ375" i="20"/>
  <c r="AZ374" i="20" s="1"/>
  <c r="AZ367" i="20" s="1"/>
  <c r="Z808" i="20"/>
  <c r="Z409" i="20"/>
  <c r="Z783" i="20"/>
  <c r="AZ410" i="20"/>
  <c r="AZ409" i="20" s="1"/>
  <c r="AZ408" i="20" s="1"/>
  <c r="S606" i="20"/>
  <c r="Z607" i="20"/>
  <c r="S20" i="20"/>
  <c r="S499" i="20"/>
  <c r="Z499" i="20" s="1"/>
  <c r="Z505" i="20"/>
  <c r="S736" i="20"/>
  <c r="Z736" i="20" s="1"/>
  <c r="Z737" i="20"/>
  <c r="S367" i="20"/>
  <c r="Z367" i="20" s="1"/>
  <c r="Z374" i="20"/>
  <c r="S775" i="20"/>
  <c r="Z775" i="20" s="1"/>
  <c r="Z776" i="20"/>
  <c r="S743" i="20"/>
  <c r="Z744" i="20"/>
  <c r="S806" i="20"/>
  <c r="Z806" i="20" s="1"/>
  <c r="Z807" i="20"/>
  <c r="S706" i="20"/>
  <c r="Z706" i="20" s="1"/>
  <c r="Z707" i="20"/>
  <c r="S527" i="20"/>
  <c r="Z533" i="20"/>
  <c r="S768" i="20"/>
  <c r="Z769" i="20"/>
  <c r="S353" i="20"/>
  <c r="Z354" i="20"/>
  <c r="AZ21" i="20"/>
  <c r="AZ20" i="20" s="1"/>
  <c r="AZ19" i="20" s="1"/>
  <c r="AZ655" i="20"/>
  <c r="AZ654" i="20" s="1"/>
  <c r="AZ653" i="20" s="1"/>
  <c r="AZ859" i="20"/>
  <c r="AZ745" i="20"/>
  <c r="AZ744" i="20" s="1"/>
  <c r="AZ743" i="20" s="1"/>
  <c r="AZ725" i="20" s="1"/>
  <c r="L916" i="20"/>
  <c r="K607" i="20"/>
  <c r="K606" i="20" s="1"/>
  <c r="K605" i="20" s="1"/>
  <c r="K155" i="20"/>
  <c r="K147" i="20" s="1"/>
  <c r="K21" i="20" s="1"/>
  <c r="K20" i="20" s="1"/>
  <c r="K19" i="20" s="1"/>
  <c r="AZ533" i="20"/>
  <c r="AZ527" i="20" s="1"/>
  <c r="AZ498" i="20" s="1"/>
  <c r="AZ609" i="20"/>
  <c r="K375" i="20"/>
  <c r="K374" i="20" s="1"/>
  <c r="K367" i="20" s="1"/>
  <c r="K431" i="20"/>
  <c r="K430" i="20" s="1"/>
  <c r="R916" i="20"/>
  <c r="M917" i="20" s="1"/>
  <c r="AZ784" i="20"/>
  <c r="AZ783" i="20" s="1"/>
  <c r="AZ782" i="20" s="1"/>
  <c r="K807" i="20"/>
  <c r="K806" i="20" s="1"/>
  <c r="K725" i="20"/>
  <c r="K410" i="20"/>
  <c r="K409" i="20" s="1"/>
  <c r="K408" i="20" s="1"/>
  <c r="K859" i="20"/>
  <c r="AZ431" i="20"/>
  <c r="AZ430" i="20" s="1"/>
  <c r="K784" i="20"/>
  <c r="K783" i="20" s="1"/>
  <c r="K782" i="20" s="1"/>
  <c r="AZ606" i="20"/>
  <c r="AZ605" i="20" s="1"/>
  <c r="AZ808" i="20"/>
  <c r="AZ807" i="20" s="1"/>
  <c r="AZ806" i="20" s="1"/>
  <c r="K567" i="20"/>
  <c r="K559" i="20" s="1"/>
  <c r="K560" i="20"/>
  <c r="AZ18" i="20" l="1"/>
  <c r="S352" i="20"/>
  <c r="Z352" i="20" s="1"/>
  <c r="Z353" i="20"/>
  <c r="S498" i="20"/>
  <c r="Z527" i="20"/>
  <c r="S19" i="20"/>
  <c r="S767" i="20"/>
  <c r="Z767" i="20" s="1"/>
  <c r="Z768" i="20"/>
  <c r="S725" i="20"/>
  <c r="Z725" i="20" s="1"/>
  <c r="Z743" i="20"/>
  <c r="S605" i="20"/>
  <c r="Z605" i="20" s="1"/>
  <c r="Z606" i="20"/>
  <c r="K18" i="20"/>
  <c r="K533" i="20"/>
  <c r="K527" i="20" s="1"/>
  <c r="K498" i="20" s="1"/>
  <c r="K497" i="20" s="1"/>
  <c r="AZ497" i="20"/>
  <c r="AZ916" i="20" l="1"/>
  <c r="Z498" i="20"/>
  <c r="S497" i="20"/>
  <c r="Z497" i="20" s="1"/>
  <c r="S18" i="20"/>
  <c r="K916" i="20"/>
  <c r="S916" i="20" l="1"/>
  <c r="M660" i="20"/>
  <c r="M656" i="20" s="1"/>
  <c r="M655" i="20" s="1"/>
  <c r="M654" i="20" s="1"/>
  <c r="M653" i="20" s="1"/>
  <c r="M497" i="20" s="1"/>
  <c r="M916" i="20" s="1"/>
  <c r="S918" i="20" l="1"/>
  <c r="S917" i="20"/>
  <c r="S921" i="20" s="1"/>
  <c r="M921" i="20"/>
  <c r="S927" i="20"/>
  <c r="S928" i="20" s="1"/>
  <c r="Z25" i="20" l="1"/>
  <c r="AH25" i="20" s="1"/>
  <c r="T24" i="20"/>
  <c r="T23" i="20" s="1"/>
  <c r="AH24" i="20" l="1"/>
  <c r="AH23" i="20" s="1"/>
  <c r="AH22" i="20" s="1"/>
  <c r="AH21" i="20" s="1"/>
  <c r="AH20" i="20" s="1"/>
  <c r="AH19" i="20" s="1"/>
  <c r="AH18" i="20" s="1"/>
  <c r="AH916" i="20" s="1"/>
  <c r="AP25" i="20"/>
  <c r="AP24" i="20" s="1"/>
  <c r="AP23" i="20" s="1"/>
  <c r="AP22" i="20" s="1"/>
  <c r="AP21" i="20" s="1"/>
  <c r="AP20" i="20" s="1"/>
  <c r="AP19" i="20" s="1"/>
  <c r="AP18" i="20" s="1"/>
  <c r="Z23" i="20"/>
  <c r="T22" i="20"/>
  <c r="Z24" i="20"/>
  <c r="Z22" i="20" l="1"/>
  <c r="T21" i="20"/>
  <c r="Z21" i="20" l="1"/>
  <c r="T20" i="20"/>
  <c r="T19" i="20" l="1"/>
  <c r="Z20" i="20"/>
  <c r="Z19" i="20" l="1"/>
  <c r="T18" i="20"/>
  <c r="Z18" i="20" l="1"/>
  <c r="T916" i="20"/>
  <c r="Z919" i="20" s="1"/>
  <c r="Z916" i="20" l="1"/>
  <c r="AH917" i="20" s="1"/>
  <c r="T918" i="20"/>
  <c r="Z917" i="20"/>
  <c r="AH918" i="20" l="1"/>
  <c r="AH922" i="20"/>
  <c r="Z918" i="20"/>
  <c r="AI471" i="20" l="1"/>
  <c r="AP471" i="20" l="1"/>
  <c r="AP467" i="20" s="1"/>
  <c r="AP431" i="20" s="1"/>
  <c r="AP430" i="20" s="1"/>
  <c r="AP916" i="20" s="1"/>
  <c r="AI467" i="20"/>
  <c r="AI431" i="20" s="1"/>
  <c r="AI430" i="20" s="1"/>
  <c r="AI916" i="20" s="1"/>
  <c r="AP917" i="20" s="1"/>
  <c r="AP918" i="20" l="1"/>
  <c r="AP920" i="20" s="1"/>
  <c r="AP921" i="20" s="1"/>
  <c r="AP922" i="20"/>
</calcChain>
</file>

<file path=xl/sharedStrings.xml><?xml version="1.0" encoding="utf-8"?>
<sst xmlns="http://schemas.openxmlformats.org/spreadsheetml/2006/main" count="6879" uniqueCount="522">
  <si>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</si>
  <si>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</si>
  <si>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</si>
  <si>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</si>
  <si>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</si>
  <si>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</si>
  <si>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</si>
  <si>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</si>
  <si>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</si>
  <si>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</si>
  <si>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</si>
  <si>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</si>
  <si>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</si>
  <si>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</si>
  <si>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</si>
  <si>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</si>
  <si>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</si>
  <si>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</si>
  <si>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</si>
  <si>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</si>
  <si>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</si>
  <si>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</si>
  <si>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</si>
  <si>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</si>
  <si>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</si>
  <si>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</si>
  <si>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</si>
  <si>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</si>
  <si>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</si>
  <si>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</si>
  <si>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</si>
  <si>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</si>
  <si>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</si>
  <si>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</si>
  <si>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</si>
  <si>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</si>
  <si>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</si>
  <si>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</si>
  <si>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</si>
  <si>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</si>
  <si>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</si>
  <si>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</si>
  <si>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</si>
  <si>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</si>
  <si>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</si>
  <si>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</si>
  <si>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</si>
  <si>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</si>
  <si>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</si>
  <si>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</si>
  <si>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</si>
  <si>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</si>
  <si>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</si>
  <si>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</si>
  <si>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</si>
  <si>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</si>
  <si>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</si>
  <si>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</si>
  <si>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</si>
  <si>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</si>
  <si>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</si>
  <si>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</si>
  <si>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</si>
  <si>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</si>
  <si>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</si>
  <si>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</si>
  <si>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</si>
  <si>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</si>
  <si>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</si>
  <si>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</si>
  <si>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</si>
  <si>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</si>
  <si>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</si>
  <si>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</si>
  <si>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</si>
  <si>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</si>
  <si>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</si>
  <si>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</si>
  <si>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</si>
  <si>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</si>
  <si>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</si>
  <si>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</si>
  <si>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</si>
  <si>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</si>
  <si>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</si>
  <si>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</si>
  <si>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</si>
  <si>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</si>
  <si>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</si>
  <si>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</si>
  <si>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</si>
  <si>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</si>
  <si>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</si>
  <si>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</si>
  <si>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</si>
  <si>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</si>
  <si>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</si>
  <si>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</si>
  <si>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</si>
  <si>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</si>
  <si>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</si>
  <si>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</si>
  <si>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</si>
  <si>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</si>
  <si>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</si>
  <si>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</si>
  <si>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</si>
  <si>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</si>
  <si>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</si>
  <si>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</si>
  <si>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</si>
  <si>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</si>
  <si>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</si>
  <si>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</si>
  <si>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</si>
  <si>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</si>
  <si>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</si>
  <si>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</si>
  <si>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</si>
  <si>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</si>
  <si>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</si>
  <si>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</si>
  <si>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</si>
  <si>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</si>
  <si>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</si>
  <si>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</si>
  <si>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</si>
  <si>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</si>
  <si>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</si>
  <si>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</si>
  <si>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</si>
  <si>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</si>
  <si>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</si>
  <si>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</si>
  <si>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</si>
  <si>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</si>
  <si>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</si>
  <si>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</si>
  <si>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</si>
  <si>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</si>
  <si>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</si>
  <si>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</si>
  <si>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</si>
  <si>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</si>
  <si>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</si>
  <si>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</si>
  <si>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</si>
  <si>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</si>
  <si>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</si>
  <si>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</si>
  <si>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</si>
  <si>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</si>
  <si>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</si>
  <si>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</si>
  <si>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</si>
  <si>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</si>
  <si>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</si>
  <si>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</si>
  <si>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</si>
  <si>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</si>
  <si>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</si>
  <si>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</si>
  <si>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</si>
  <si>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</si>
  <si>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</si>
  <si>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</si>
  <si>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</si>
  <si>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</si>
  <si>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</si>
  <si>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</si>
  <si>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</si>
  <si>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</si>
  <si>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</si>
  <si>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</si>
  <si>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</si>
  <si>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</si>
  <si>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</si>
  <si>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</si>
  <si>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</si>
  <si>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</si>
  <si>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</si>
  <si>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</si>
  <si>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</si>
  <si>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</si>
  <si>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</si>
  <si>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</si>
  <si>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</si>
  <si>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</si>
  <si>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</si>
  <si>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</si>
  <si>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</si>
  <si>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</si>
  <si>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</si>
  <si>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</si>
  <si>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</si>
  <si>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</si>
  <si>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</si>
  <si>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</si>
  <si>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</si>
  <si>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</si>
  <si>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</si>
  <si>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</si>
  <si>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</si>
  <si>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</si>
  <si>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</si>
  <si>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</si>
  <si>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</si>
  <si>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</si>
  <si>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</si>
  <si>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</si>
  <si>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</si>
  <si>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</si>
  <si>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</si>
  <si>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</si>
  <si>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</si>
  <si>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</si>
  <si>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</si>
  <si>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</si>
  <si>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</si>
  <si>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</si>
  <si>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</si>
  <si>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</si>
  <si>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</si>
  <si>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</si>
  <si>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</si>
  <si>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</si>
  <si>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</si>
  <si>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</si>
  <si>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</si>
  <si>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</si>
  <si>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</si>
  <si>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</si>
  <si>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</si>
  <si>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</si>
  <si>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</si>
  <si>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</si>
  <si>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</si>
  <si>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</si>
  <si>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</si>
  <si>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</si>
  <si>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</si>
  <si>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</si>
  <si>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</si>
  <si>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</si>
  <si>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</si>
  <si>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</si>
  <si>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</si>
  <si>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</si>
  <si>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</si>
  <si>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</si>
  <si>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</si>
  <si>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</si>
  <si>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</si>
  <si>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</si>
  <si>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</si>
  <si>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</si>
  <si>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</si>
  <si>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</si>
  <si>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</si>
  <si>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</si>
  <si>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</si>
  <si>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</si>
  <si>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</si>
  <si>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</si>
  <si>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</si>
  <si>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</si>
  <si>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</si>
  <si>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</si>
  <si>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</si>
  <si>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</si>
  <si>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</si>
  <si>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</si>
  <si>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</si>
  <si>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</si>
  <si>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</si>
  <si>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</si>
  <si>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</si>
  <si>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</si>
  <si>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</si>
  <si>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</si>
  <si>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</si>
  <si>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</si>
  <si>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</si>
  <si>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</si>
  <si>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</si>
  <si>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</si>
  <si>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</si>
  <si>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</si>
  <si>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</si>
  <si>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</si>
  <si>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</si>
  <si>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</si>
  <si>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</si>
  <si>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</si>
  <si>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</si>
  <si>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</si>
  <si>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</si>
  <si>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</si>
  <si>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</si>
  <si>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</si>
  <si>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</si>
  <si>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</si>
  <si>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</si>
  <si>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</si>
  <si>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</si>
  <si>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</si>
  <si>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</si>
  <si>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</si>
  <si>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</si>
  <si>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</si>
  <si>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</si>
  <si>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</si>
  <si>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</si>
  <si>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</si>
  <si>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</si>
  <si>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</si>
  <si>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</si>
  <si>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</si>
  <si>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</si>
  <si>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</si>
  <si>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</si>
  <si>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</si>
  <si>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</si>
  <si>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</si>
  <si>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</si>
  <si>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</si>
  <si>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</si>
  <si>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</si>
  <si>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</si>
  <si>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</si>
  <si>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</si>
  <si>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</si>
  <si>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</si>
  <si>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</si>
  <si>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</si>
  <si>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</si>
  <si>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</si>
  <si>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</si>
  <si>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</si>
  <si>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</si>
  <si>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</si>
  <si>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</si>
  <si>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</si>
  <si>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</si>
  <si>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</si>
  <si>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</si>
  <si>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</si>
  <si>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</si>
  <si>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</si>
  <si>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</si>
  <si>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</si>
  <si>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</si>
  <si>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</si>
  <si>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</si>
  <si>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</si>
  <si>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</si>
  <si>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</si>
  <si>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</si>
  <si>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</si>
  <si>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</si>
  <si>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</si>
  <si>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</si>
  <si>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</si>
  <si>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</si>
  <si>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</si>
  <si>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</si>
  <si>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</si>
  <si>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</si>
  <si>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</si>
  <si>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</si>
  <si>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</si>
  <si>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</si>
  <si>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</si>
  <si>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</si>
  <si>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</si>
  <si>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</si>
  <si>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</si>
  <si>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</si>
  <si>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</si>
  <si>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</si>
  <si>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</si>
  <si>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</si>
  <si>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</si>
  <si>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</si>
  <si>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</si>
  <si>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</si>
  <si>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</si>
  <si>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</si>
  <si>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</si>
  <si>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</si>
  <si>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</si>
  <si>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</si>
  <si>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</si>
  <si>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</si>
  <si>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</si>
  <si>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</si>
  <si>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</si>
  <si>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</si>
  <si>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</si>
  <si>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</si>
  <si>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</si>
  <si>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</si>
  <si>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</si>
  <si>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</si>
  <si>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</si>
  <si>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</si>
  <si>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</si>
  <si>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</si>
  <si>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</si>
  <si>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</si>
  <si>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</si>
  <si>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</si>
  <si>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</si>
  <si>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</si>
  <si>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</si>
  <si>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</si>
  <si>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</si>
  <si>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</si>
  <si>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</si>
  <si>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</si>
  <si>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</si>
  <si>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</si>
  <si>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</si>
  <si>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</si>
  <si>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</si>
  <si>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</si>
  <si>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</si>
  <si>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</si>
  <si>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</si>
  <si>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</si>
  <si>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</si>
  <si>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</si>
  <si>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</si>
  <si>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</si>
  <si>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</si>
  <si>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</si>
  <si>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</si>
  <si>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</si>
  <si>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</si>
  <si>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</si>
  <si>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</si>
  <si>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</si>
  <si>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</si>
  <si>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</si>
  <si>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</si>
  <si>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</si>
  <si>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</si>
  <si>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</si>
  <si>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</si>
  <si>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</si>
  <si>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</si>
  <si>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</si>
  <si>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</si>
  <si>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</si>
  <si>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</si>
  <si>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</si>
  <si>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</si>
  <si>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</si>
  <si>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</si>
  <si>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</si>
  <si>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</si>
  <si>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</si>
  <si>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</si>
  <si>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</si>
  <si>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</si>
  <si>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</si>
  <si>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</si>
  <si>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</si>
  <si>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</si>
  <si>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</si>
  <si>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</si>
  <si>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</si>
  <si>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</si>
  <si>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</si>
  <si>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</si>
  <si>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</si>
  <si>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</si>
  <si>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</si>
  <si>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</si>
  <si>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</si>
  <si>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</si>
  <si>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</si>
  <si>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</si>
  <si>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</si>
  <si>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</si>
  <si>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</si>
  <si>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</si>
  <si>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</si>
  <si>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</si>
  <si>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</si>
  <si>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</si>
  <si>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</si>
  <si>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</si>
  <si>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</si>
  <si>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</si>
  <si>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</si>
  <si>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</si>
  <si>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</si>
  <si>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</si>
  <si>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</si>
  <si>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Актуальная 2023 год МАЙ</t>
  </si>
  <si>
    <t>август</t>
  </si>
  <si>
    <t>Актуальная 2023 год АВГУСТ</t>
  </si>
  <si>
    <t>Актуальная 2024 год АВГУСТ</t>
  </si>
  <si>
    <t>Актуальная 2024 год май</t>
  </si>
  <si>
    <t>Актуальная 2025 год АВГУСТ</t>
  </si>
  <si>
    <t>АВГУСТ</t>
  </si>
  <si>
    <t>Актуальная 2025 МАЙ</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</si>
  <si>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</si>
  <si>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</si>
  <si>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</si>
  <si>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</si>
  <si>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</si>
  <si>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</si>
  <si>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 xml:space="preserve">Приложение 4
к решению Клинцовского городского Совета народных депутатов от 30.08.2023 № _____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</si>
  <si>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5.4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</si>
  <si>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</si>
  <si>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</si>
  <si>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Глава города  Клинцы                                                                                                                                                                      О.П. Шкуратов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</si>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</sst>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11"/>
      <color rgb="FFFF0000"/>
      <name val="Calibri"/>
      <family val="2"/>
      <scheme val="minor"/>
    </font>
    <font>
      <b/>
      <sz val="9"/>
      <color rgb="FFFF0000"/>
      <name val="Calibri"/>
      <family val="2"/>
      <scheme val="minor"/>
    </font>
    <font>
      <b/>
      <sz val="10"/>
      <color rgb="FF7030A0"/>
      <name val="Arial Cyr"/>
    </font>
    <font>
      <b/>
      <sz val="9"/>
      <name val="Times New Roman"/>
      <family val="1"/>
      <charset val="204"/>
    </font>
    <font>
      <b/>
      <sz val="10"/>
      <name val="Calibri"/>
      <family val="2"/>
      <scheme val="minor"/>
    </font>
    <font>
      <b/>
      <sz val="10"/>
      <color rgb="FFFF0000"/>
      <name val="Calibri"/>
      <family val="2"/>
      <scheme val="minor"/>
    </font>
    <font>
      <b/>
      <sz val="9"/>
      <color rgb="FF00B0F0"/>
      <name val="Calibri"/>
      <family val="2"/>
      <scheme val="minor"/>
    </font>
    <font>
      <b/>
      <sz val="10"/>
      <color rgb="FF00B0F0"/>
      <name val="Arial Cyr"/>
    </font>
    <font>
      <sz val="10"/>
      <color rgb="FF7030A0"/>
      <name val="Arial Cyr"/>
    </font>
    <font>
      <sz val="10"/>
      <color rgb="FF7030A0"/>
      <name val="Arial Cyr"/>
      <charset val="204"/>
    </font>
    <font>
      <sz val="11"/>
      <color rgb="FF7030A0"/>
      <name val="Calibri"/>
      <family val="2"/>
      <scheme val="minor"/>
    </font>
    <font>
      <b/>
      <sz val="11"/>
      <color theme="5" tint="-0.249977111117893"/>
      <name val="Calibri"/>
      <family val="2"/>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05">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Alignment="1" applyProtection="1">
      <alignment wrapText="1"/>
      <protection locked="0"/>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5" fillId="5" borderId="0" xfId="0" applyFont="1" applyFill="1" applyProtection="1">
      <protection locked="0"/>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21" fillId="5" borderId="2" xfId="8" applyNumberFormat="1" applyFont="1" applyFill="1" applyProtection="1">
      <alignment horizontal="right" vertical="top" shrinkToFit="1"/>
    </xf>
    <xf numFmtId="4" fontId="19" fillId="5" borderId="0" xfId="0" applyNumberFormat="1" applyFont="1" applyFill="1" applyProtection="1">
      <protection locked="0"/>
    </xf>
    <xf numFmtId="4" fontId="20" fillId="5" borderId="0" xfId="0" applyNumberFormat="1" applyFont="1" applyFill="1" applyProtection="1">
      <protection locked="0"/>
    </xf>
    <xf numFmtId="4" fontId="22" fillId="5" borderId="0" xfId="0" applyNumberFormat="1" applyFont="1" applyFill="1" applyProtection="1">
      <protection locked="0"/>
    </xf>
    <xf numFmtId="4" fontId="23" fillId="5" borderId="0" xfId="0" applyNumberFormat="1" applyFont="1" applyFill="1" applyProtection="1">
      <protection locked="0"/>
    </xf>
    <xf numFmtId="0" fontId="23" fillId="5" borderId="0" xfId="0" applyFont="1" applyFill="1" applyProtection="1">
      <protection locked="0"/>
    </xf>
    <xf numFmtId="4" fontId="26" fillId="5" borderId="2" xfId="8" applyNumberFormat="1" applyFont="1" applyFill="1" applyProtection="1">
      <alignment horizontal="right" vertical="top" shrinkToFit="1"/>
    </xf>
    <xf numFmtId="0" fontId="21" fillId="5" borderId="4" xfId="23" applyNumberFormat="1" applyFont="1" applyFill="1" applyBorder="1" applyAlignment="1" applyProtection="1">
      <alignment vertical="top" wrapText="1"/>
    </xf>
    <xf numFmtId="1" fontId="27" fillId="5" borderId="4" xfId="10" applyNumberFormat="1" applyFont="1" applyFill="1" applyBorder="1" applyAlignment="1" applyProtection="1">
      <alignment horizontal="center" vertical="top" shrinkToFit="1"/>
    </xf>
    <xf numFmtId="49" fontId="27" fillId="5" borderId="4" xfId="10" applyNumberFormat="1" applyFont="1" applyFill="1" applyBorder="1" applyAlignment="1" applyProtection="1">
      <alignment horizontal="center" vertical="top" shrinkToFit="1"/>
    </xf>
    <xf numFmtId="0" fontId="21" fillId="5" borderId="2" xfId="6" applyNumberFormat="1" applyFont="1" applyFill="1" applyProtection="1">
      <alignment vertical="top" wrapText="1"/>
    </xf>
    <xf numFmtId="49" fontId="28" fillId="5" borderId="4" xfId="10" applyNumberFormat="1" applyFont="1" applyFill="1" applyBorder="1" applyAlignment="1" applyProtection="1">
      <alignment horizontal="center" vertical="top" shrinkToFit="1"/>
    </xf>
    <xf numFmtId="49" fontId="29" fillId="5" borderId="0" xfId="0" applyNumberFormat="1" applyFont="1" applyFill="1" applyProtection="1">
      <protection locked="0"/>
    </xf>
    <xf numFmtId="4" fontId="27" fillId="5" borderId="2" xfId="8" applyNumberFormat="1" applyFont="1" applyFill="1" applyProtection="1">
      <alignment horizontal="right" vertical="top" shrinkToFit="1"/>
    </xf>
    <xf numFmtId="4" fontId="21" fillId="5" borderId="4" xfId="24" applyNumberFormat="1" applyFont="1" applyFill="1" applyBorder="1" applyProtection="1">
      <alignment horizontal="right" vertical="top" shrinkToFit="1"/>
    </xf>
    <xf numFmtId="0" fontId="29" fillId="5" borderId="0" xfId="0" applyFont="1" applyFill="1" applyProtection="1">
      <protection locked="0"/>
    </xf>
    <xf numFmtId="4" fontId="30" fillId="5" borderId="0" xfId="0" applyNumberFormat="1" applyFont="1" applyFill="1" applyProtection="1">
      <protection locked="0"/>
    </xf>
    <xf numFmtId="4" fontId="25" fillId="5" borderId="0" xfId="0" applyNumberFormat="1" applyFont="1" applyFill="1" applyProtection="1">
      <protection locked="0"/>
    </xf>
    <xf numFmtId="4" fontId="19" fillId="5" borderId="4" xfId="0" applyNumberFormat="1" applyFont="1" applyFill="1" applyBorder="1" applyAlignment="1" applyProtection="1">
      <alignment vertical="center"/>
      <protection locked="0"/>
    </xf>
    <xf numFmtId="4" fontId="24" fillId="5" borderId="4" xfId="0" applyNumberFormat="1" applyFont="1" applyFill="1" applyBorder="1" applyProtection="1">
      <protection locked="0"/>
    </xf>
    <xf numFmtId="4" fontId="21" fillId="5" borderId="4" xfId="12" applyNumberFormat="1" applyFont="1" applyFill="1" applyBorder="1" applyAlignment="1" applyProtection="1">
      <alignment horizontal="right" vertical="center" shrinkToFit="1"/>
    </xf>
    <xf numFmtId="4" fontId="8" fillId="6" borderId="2" xfId="8" applyNumberFormat="1" applyFont="1" applyFill="1" applyProtection="1">
      <alignment horizontal="right" vertical="top" shrinkToFit="1"/>
    </xf>
    <xf numFmtId="4" fontId="27" fillId="5" borderId="4" xfId="24" applyNumberFormat="1" applyFont="1" applyFill="1" applyBorder="1" applyProtection="1">
      <alignment horizontal="right" vertical="top" shrinkToFit="1"/>
    </xf>
    <xf numFmtId="0" fontId="9" fillId="5" borderId="0" xfId="0" applyFont="1" applyFill="1" applyAlignment="1" applyProtection="1">
      <alignment horizontal="left" vertical="top" wrapText="1"/>
      <protection locked="0"/>
    </xf>
    <xf numFmtId="0" fontId="10" fillId="5" borderId="1" xfId="21" applyNumberFormat="1" applyFont="1" applyFill="1" applyBorder="1" applyAlignment="1" applyProtection="1">
      <alignment horizontal="center" vertical="center" wrapText="1"/>
    </xf>
    <xf numFmtId="0" fontId="12" fillId="5" borderId="1" xfId="0" applyFont="1" applyFill="1" applyBorder="1" applyAlignment="1" applyProtection="1">
      <alignment horizontal="center"/>
      <protection locked="0"/>
    </xf>
    <xf numFmtId="0" fontId="11" fillId="5" borderId="6"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0" fontId="11" fillId="5" borderId="5"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28"/>
  <sheetViews>
    <sheetView tabSelected="1" view="pageBreakPreview" topLeftCell="A14" zoomScaleNormal="100" zoomScaleSheetLayoutView="100" workbookViewId="0">
      <pane xSplit="34" ySplit="4" topLeftCell="AI848" activePane="bottomRight" state="frozen"/>
      <selection activeCell="A14" sqref="A14"/>
      <selection pane="topRight" activeCell="AI14" sqref="AI14"/>
      <selection pane="bottomLeft" activeCell="A18" sqref="A18"/>
      <selection pane="bottomRight" activeCell="A494" sqref="A494:A496"/>
    </sheetView>
  </sheetViews>
  <sheetFormatPr defaultRowHeight="15" outlineLevelRow="4" x14ac:dyDescent="0.25"/>
  <cols>
    <col min="1" max="1" width="41.85546875" style="22" customWidth="1"/>
    <col min="2" max="2" width="7.7109375" style="2" hidden="1" customWidth="1"/>
    <col min="3" max="3" width="10.7109375" style="2" hidden="1" customWidth="1"/>
    <col min="4" max="4" width="7.7109375" style="2" hidden="1" customWidth="1"/>
    <col min="5" max="5" width="8.42578125" style="5" customWidth="1"/>
    <col min="6" max="7" width="5.42578125" style="5" customWidth="1"/>
    <col min="8" max="8" width="7.7109375" style="5" customWidth="1"/>
    <col min="9" max="9" width="9.28515625" style="5" customWidth="1"/>
    <col min="10" max="10" width="7.57031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39" hidden="1" customWidth="1"/>
    <col min="21" max="22" width="12.42578125" style="2" hidden="1" customWidth="1"/>
    <col min="23" max="25" width="5" style="2" hidden="1" customWidth="1"/>
    <col min="26" max="26" width="14" style="39" hidden="1" customWidth="1"/>
    <col min="27" max="27" width="14.28515625" style="39" hidden="1" customWidth="1"/>
    <col min="28" max="33" width="13.85546875" style="2" hidden="1" customWidth="1"/>
    <col min="34" max="34" width="13" style="39" hidden="1" customWidth="1"/>
    <col min="35" max="35" width="13.7109375" style="39" customWidth="1"/>
    <col min="36" max="36" width="23.42578125" style="39" hidden="1" customWidth="1"/>
    <col min="37" max="37" width="11.28515625" style="39" hidden="1" customWidth="1"/>
    <col min="38" max="38" width="11.85546875" style="39" hidden="1" customWidth="1"/>
    <col min="39" max="39" width="12.42578125" style="39" hidden="1" customWidth="1"/>
    <col min="40" max="41" width="7" style="39" hidden="1" customWidth="1"/>
    <col min="42" max="42" width="15.5703125" style="39" hidden="1" customWidth="1"/>
    <col min="43" max="44" width="7" style="12" hidden="1" customWidth="1"/>
    <col min="45" max="45" width="12.28515625" style="39" hidden="1" customWidth="1"/>
    <col min="46" max="46" width="13.42578125" style="39" hidden="1" customWidth="1"/>
    <col min="47" max="47" width="15.28515625" style="39" hidden="1" customWidth="1"/>
    <col min="48" max="48" width="13.85546875" style="39" customWidth="1"/>
    <col min="49" max="51" width="7.140625" style="39" hidden="1" customWidth="1"/>
    <col min="52" max="53" width="13.42578125" style="39" hidden="1" customWidth="1"/>
    <col min="54" max="54" width="9.28515625" style="39" hidden="1" customWidth="1"/>
    <col min="55" max="55" width="15.85546875" style="39" hidden="1" customWidth="1"/>
    <col min="56" max="56" width="13.85546875" style="39" customWidth="1"/>
    <col min="57" max="61" width="13.85546875" style="39" hidden="1" customWidth="1"/>
    <col min="62" max="231" width="9.140625" style="2"/>
    <col min="232" max="232" width="40" style="2" customWidth="1"/>
    <col min="233" max="235" width="9.140625" style="2" customWidth="1"/>
    <col min="236" max="238" width="7.7109375" style="2" customWidth="1"/>
    <col min="239" max="239" width="10" style="2" customWidth="1"/>
    <col min="240" max="240" width="11" style="2" customWidth="1"/>
    <col min="241" max="241" width="7.7109375" style="2" customWidth="1"/>
    <col min="242" max="250" width="9.140625" style="2" customWidth="1"/>
    <col min="251" max="251" width="17.28515625" style="2" customWidth="1"/>
    <col min="252" max="255" width="9.140625" style="2" customWidth="1"/>
    <col min="256" max="256" width="18" style="2" customWidth="1"/>
    <col min="257" max="260" width="9.140625" style="2" customWidth="1"/>
    <col min="261" max="261" width="17" style="2" customWidth="1"/>
    <col min="262" max="262" width="0.28515625" style="2" customWidth="1"/>
    <col min="263" max="263" width="13.85546875" style="2" customWidth="1"/>
    <col min="264" max="264" width="14.140625" style="2" customWidth="1"/>
    <col min="265" max="266" width="12.140625" style="2" customWidth="1"/>
    <col min="267" max="267" width="12.28515625" style="2" customWidth="1"/>
    <col min="268" max="268" width="13.7109375" style="2" customWidth="1"/>
    <col min="269" max="269" width="6" style="2" customWidth="1"/>
    <col min="270" max="270" width="16.85546875" style="2" customWidth="1"/>
    <col min="271" max="271" width="16.42578125" style="2" customWidth="1"/>
    <col min="272" max="272" width="16.28515625" style="2" customWidth="1"/>
    <col min="273" max="273" width="9.140625" style="2" customWidth="1"/>
    <col min="274" max="274" width="14.42578125" style="2" customWidth="1"/>
    <col min="275" max="275" width="12.7109375" style="2" customWidth="1"/>
    <col min="276" max="276" width="14.42578125" style="2" customWidth="1"/>
    <col min="277" max="277" width="9" style="2" customWidth="1"/>
    <col min="278" max="278" width="9.140625" style="2" customWidth="1"/>
    <col min="279" max="279" width="10" style="2" customWidth="1"/>
    <col min="280" max="280" width="10.5703125" style="2" customWidth="1"/>
    <col min="281" max="281" width="9.140625" style="2" customWidth="1"/>
    <col min="282" max="487" width="9.140625" style="2"/>
    <col min="488" max="488" width="40" style="2" customWidth="1"/>
    <col min="489" max="491" width="9.140625" style="2" customWidth="1"/>
    <col min="492" max="494" width="7.7109375" style="2" customWidth="1"/>
    <col min="495" max="495" width="10" style="2" customWidth="1"/>
    <col min="496" max="496" width="11" style="2" customWidth="1"/>
    <col min="497" max="497" width="7.7109375" style="2" customWidth="1"/>
    <col min="498" max="506" width="9.140625" style="2" customWidth="1"/>
    <col min="507" max="507" width="17.28515625" style="2" customWidth="1"/>
    <col min="508" max="511" width="9.140625" style="2" customWidth="1"/>
    <col min="512" max="512" width="18" style="2" customWidth="1"/>
    <col min="513" max="516" width="9.140625" style="2" customWidth="1"/>
    <col min="517" max="517" width="17" style="2" customWidth="1"/>
    <col min="518" max="518" width="0.28515625" style="2" customWidth="1"/>
    <col min="519" max="519" width="13.85546875" style="2" customWidth="1"/>
    <col min="520" max="520" width="14.140625" style="2" customWidth="1"/>
    <col min="521" max="522" width="12.140625" style="2" customWidth="1"/>
    <col min="523" max="523" width="12.28515625" style="2" customWidth="1"/>
    <col min="524" max="524" width="13.7109375" style="2" customWidth="1"/>
    <col min="525" max="525" width="6" style="2" customWidth="1"/>
    <col min="526" max="526" width="16.85546875" style="2" customWidth="1"/>
    <col min="527" max="527" width="16.42578125" style="2" customWidth="1"/>
    <col min="528" max="528" width="16.28515625" style="2" customWidth="1"/>
    <col min="529" max="529" width="9.140625" style="2" customWidth="1"/>
    <col min="530" max="530" width="14.42578125" style="2" customWidth="1"/>
    <col min="531" max="531" width="12.7109375" style="2" customWidth="1"/>
    <col min="532" max="532" width="14.42578125" style="2" customWidth="1"/>
    <col min="533" max="533" width="9" style="2" customWidth="1"/>
    <col min="534" max="534" width="9.140625" style="2" customWidth="1"/>
    <col min="535" max="535" width="10" style="2" customWidth="1"/>
    <col min="536" max="536" width="10.5703125" style="2" customWidth="1"/>
    <col min="537" max="537" width="9.140625" style="2" customWidth="1"/>
    <col min="538" max="743" width="9.140625" style="2"/>
    <col min="744" max="744" width="40" style="2" customWidth="1"/>
    <col min="745" max="747" width="9.140625" style="2" customWidth="1"/>
    <col min="748" max="750" width="7.7109375" style="2" customWidth="1"/>
    <col min="751" max="751" width="10" style="2" customWidth="1"/>
    <col min="752" max="752" width="11" style="2" customWidth="1"/>
    <col min="753" max="753" width="7.7109375" style="2" customWidth="1"/>
    <col min="754" max="762" width="9.140625" style="2" customWidth="1"/>
    <col min="763" max="763" width="17.28515625" style="2" customWidth="1"/>
    <col min="764" max="767" width="9.140625" style="2" customWidth="1"/>
    <col min="768" max="768" width="18" style="2" customWidth="1"/>
    <col min="769" max="772" width="9.140625" style="2" customWidth="1"/>
    <col min="773" max="773" width="17" style="2" customWidth="1"/>
    <col min="774" max="774" width="0.28515625" style="2" customWidth="1"/>
    <col min="775" max="775" width="13.85546875" style="2" customWidth="1"/>
    <col min="776" max="776" width="14.140625" style="2" customWidth="1"/>
    <col min="777" max="778" width="12.140625" style="2" customWidth="1"/>
    <col min="779" max="779" width="12.28515625" style="2" customWidth="1"/>
    <col min="780" max="780" width="13.7109375" style="2" customWidth="1"/>
    <col min="781" max="781" width="6" style="2" customWidth="1"/>
    <col min="782" max="782" width="16.85546875" style="2" customWidth="1"/>
    <col min="783" max="783" width="16.42578125" style="2" customWidth="1"/>
    <col min="784" max="784" width="16.28515625" style="2" customWidth="1"/>
    <col min="785" max="785" width="9.140625" style="2" customWidth="1"/>
    <col min="786" max="786" width="14.42578125" style="2" customWidth="1"/>
    <col min="787" max="787" width="12.7109375" style="2" customWidth="1"/>
    <col min="788" max="788" width="14.42578125" style="2" customWidth="1"/>
    <col min="789" max="789" width="9" style="2" customWidth="1"/>
    <col min="790" max="790" width="9.140625" style="2" customWidth="1"/>
    <col min="791" max="791" width="10" style="2" customWidth="1"/>
    <col min="792" max="792" width="10.5703125" style="2" customWidth="1"/>
    <col min="793" max="793" width="9.140625" style="2" customWidth="1"/>
    <col min="794" max="999" width="9.140625" style="2"/>
    <col min="1000" max="1000" width="40" style="2" customWidth="1"/>
    <col min="1001" max="1003" width="9.140625" style="2" customWidth="1"/>
    <col min="1004" max="1006" width="7.7109375" style="2" customWidth="1"/>
    <col min="1007" max="1007" width="10" style="2" customWidth="1"/>
    <col min="1008" max="1008" width="11" style="2" customWidth="1"/>
    <col min="1009" max="1009" width="7.7109375" style="2" customWidth="1"/>
    <col min="1010" max="1018" width="9.140625" style="2" customWidth="1"/>
    <col min="1019" max="1019" width="17.28515625" style="2" customWidth="1"/>
    <col min="1020" max="1023" width="9.140625" style="2" customWidth="1"/>
    <col min="1024" max="1024" width="18" style="2" customWidth="1"/>
    <col min="1025" max="1028" width="9.140625" style="2" customWidth="1"/>
    <col min="1029" max="1029" width="17" style="2" customWidth="1"/>
    <col min="1030" max="1030" width="0.28515625" style="2" customWidth="1"/>
    <col min="1031" max="1031" width="13.85546875" style="2" customWidth="1"/>
    <col min="1032" max="1032" width="14.140625" style="2" customWidth="1"/>
    <col min="1033" max="1034" width="12.140625" style="2" customWidth="1"/>
    <col min="1035" max="1035" width="12.28515625" style="2" customWidth="1"/>
    <col min="1036" max="1036" width="13.7109375" style="2" customWidth="1"/>
    <col min="1037" max="1037" width="6" style="2" customWidth="1"/>
    <col min="1038" max="1038" width="16.85546875" style="2" customWidth="1"/>
    <col min="1039" max="1039" width="16.42578125" style="2" customWidth="1"/>
    <col min="1040" max="1040" width="16.28515625" style="2" customWidth="1"/>
    <col min="1041" max="1041" width="9.140625" style="2" customWidth="1"/>
    <col min="1042" max="1042" width="14.42578125" style="2" customWidth="1"/>
    <col min="1043" max="1043" width="12.7109375" style="2" customWidth="1"/>
    <col min="1044" max="1044" width="14.42578125" style="2" customWidth="1"/>
    <col min="1045" max="1045" width="9" style="2" customWidth="1"/>
    <col min="1046" max="1046" width="9.140625" style="2" customWidth="1"/>
    <col min="1047" max="1047" width="10" style="2" customWidth="1"/>
    <col min="1048" max="1048" width="10.5703125" style="2" customWidth="1"/>
    <col min="1049" max="1049" width="9.140625" style="2" customWidth="1"/>
    <col min="1050" max="1255" width="9.140625" style="2"/>
    <col min="1256" max="1256" width="40" style="2" customWidth="1"/>
    <col min="1257" max="1259" width="9.140625" style="2" customWidth="1"/>
    <col min="1260" max="1262" width="7.7109375" style="2" customWidth="1"/>
    <col min="1263" max="1263" width="10" style="2" customWidth="1"/>
    <col min="1264" max="1264" width="11" style="2" customWidth="1"/>
    <col min="1265" max="1265" width="7.7109375" style="2" customWidth="1"/>
    <col min="1266" max="1274" width="9.140625" style="2" customWidth="1"/>
    <col min="1275" max="1275" width="17.28515625" style="2" customWidth="1"/>
    <col min="1276" max="1279" width="9.140625" style="2" customWidth="1"/>
    <col min="1280" max="1280" width="18" style="2" customWidth="1"/>
    <col min="1281" max="1284" width="9.140625" style="2" customWidth="1"/>
    <col min="1285" max="1285" width="17" style="2" customWidth="1"/>
    <col min="1286" max="1286" width="0.28515625" style="2" customWidth="1"/>
    <col min="1287" max="1287" width="13.85546875" style="2" customWidth="1"/>
    <col min="1288" max="1288" width="14.140625" style="2" customWidth="1"/>
    <col min="1289" max="1290" width="12.140625" style="2" customWidth="1"/>
    <col min="1291" max="1291" width="12.28515625" style="2" customWidth="1"/>
    <col min="1292" max="1292" width="13.7109375" style="2" customWidth="1"/>
    <col min="1293" max="1293" width="6" style="2" customWidth="1"/>
    <col min="1294" max="1294" width="16.85546875" style="2" customWidth="1"/>
    <col min="1295" max="1295" width="16.42578125" style="2" customWidth="1"/>
    <col min="1296" max="1296" width="16.28515625" style="2" customWidth="1"/>
    <col min="1297" max="1297" width="9.140625" style="2" customWidth="1"/>
    <col min="1298" max="1298" width="14.42578125" style="2" customWidth="1"/>
    <col min="1299" max="1299" width="12.7109375" style="2" customWidth="1"/>
    <col min="1300" max="1300" width="14.42578125" style="2" customWidth="1"/>
    <col min="1301" max="1301" width="9" style="2" customWidth="1"/>
    <col min="1302" max="1302" width="9.140625" style="2" customWidth="1"/>
    <col min="1303" max="1303" width="10" style="2" customWidth="1"/>
    <col min="1304" max="1304" width="10.5703125" style="2" customWidth="1"/>
    <col min="1305" max="1305" width="9.140625" style="2" customWidth="1"/>
    <col min="1306" max="1511" width="9.140625" style="2"/>
    <col min="1512" max="1512" width="40" style="2" customWidth="1"/>
    <col min="1513" max="1515" width="9.140625" style="2" customWidth="1"/>
    <col min="1516" max="1518" width="7.7109375" style="2" customWidth="1"/>
    <col min="1519" max="1519" width="10" style="2" customWidth="1"/>
    <col min="1520" max="1520" width="11" style="2" customWidth="1"/>
    <col min="1521" max="1521" width="7.7109375" style="2" customWidth="1"/>
    <col min="1522" max="1530" width="9.140625" style="2" customWidth="1"/>
    <col min="1531" max="1531" width="17.28515625" style="2" customWidth="1"/>
    <col min="1532" max="1535" width="9.140625" style="2" customWidth="1"/>
    <col min="1536" max="1536" width="18" style="2" customWidth="1"/>
    <col min="1537" max="1540" width="9.140625" style="2" customWidth="1"/>
    <col min="1541" max="1541" width="17" style="2" customWidth="1"/>
    <col min="1542" max="1542" width="0.28515625" style="2" customWidth="1"/>
    <col min="1543" max="1543" width="13.85546875" style="2" customWidth="1"/>
    <col min="1544" max="1544" width="14.140625" style="2" customWidth="1"/>
    <col min="1545" max="1546" width="12.140625" style="2" customWidth="1"/>
    <col min="1547" max="1547" width="12.28515625" style="2" customWidth="1"/>
    <col min="1548" max="1548" width="13.7109375" style="2" customWidth="1"/>
    <col min="1549" max="1549" width="6" style="2" customWidth="1"/>
    <col min="1550" max="1550" width="16.85546875" style="2" customWidth="1"/>
    <col min="1551" max="1551" width="16.42578125" style="2" customWidth="1"/>
    <col min="1552" max="1552" width="16.28515625" style="2" customWidth="1"/>
    <col min="1553" max="1553" width="9.140625" style="2" customWidth="1"/>
    <col min="1554" max="1554" width="14.42578125" style="2" customWidth="1"/>
    <col min="1555" max="1555" width="12.7109375" style="2" customWidth="1"/>
    <col min="1556" max="1556" width="14.42578125" style="2" customWidth="1"/>
    <col min="1557" max="1557" width="9" style="2" customWidth="1"/>
    <col min="1558" max="1558" width="9.140625" style="2" customWidth="1"/>
    <col min="1559" max="1559" width="10" style="2" customWidth="1"/>
    <col min="1560" max="1560" width="10.5703125" style="2" customWidth="1"/>
    <col min="1561" max="1561" width="9.140625" style="2" customWidth="1"/>
    <col min="1562" max="1767" width="9.140625" style="2"/>
    <col min="1768" max="1768" width="40" style="2" customWidth="1"/>
    <col min="1769" max="1771" width="9.140625" style="2" customWidth="1"/>
    <col min="1772" max="1774" width="7.7109375" style="2" customWidth="1"/>
    <col min="1775" max="1775" width="10" style="2" customWidth="1"/>
    <col min="1776" max="1776" width="11" style="2" customWidth="1"/>
    <col min="1777" max="1777" width="7.7109375" style="2" customWidth="1"/>
    <col min="1778" max="1786" width="9.140625" style="2" customWidth="1"/>
    <col min="1787" max="1787" width="17.28515625" style="2" customWidth="1"/>
    <col min="1788" max="1791" width="9.140625" style="2" customWidth="1"/>
    <col min="1792" max="1792" width="18" style="2" customWidth="1"/>
    <col min="1793" max="1796" width="9.140625" style="2" customWidth="1"/>
    <col min="1797" max="1797" width="17" style="2" customWidth="1"/>
    <col min="1798" max="1798" width="0.28515625" style="2" customWidth="1"/>
    <col min="1799" max="1799" width="13.85546875" style="2" customWidth="1"/>
    <col min="1800" max="1800" width="14.140625" style="2" customWidth="1"/>
    <col min="1801" max="1802" width="12.140625" style="2" customWidth="1"/>
    <col min="1803" max="1803" width="12.28515625" style="2" customWidth="1"/>
    <col min="1804" max="1804" width="13.7109375" style="2" customWidth="1"/>
    <col min="1805" max="1805" width="6" style="2" customWidth="1"/>
    <col min="1806" max="1806" width="16.85546875" style="2" customWidth="1"/>
    <col min="1807" max="1807" width="16.42578125" style="2" customWidth="1"/>
    <col min="1808" max="1808" width="16.28515625" style="2" customWidth="1"/>
    <col min="1809" max="1809" width="9.140625" style="2" customWidth="1"/>
    <col min="1810" max="1810" width="14.42578125" style="2" customWidth="1"/>
    <col min="1811" max="1811" width="12.7109375" style="2" customWidth="1"/>
    <col min="1812" max="1812" width="14.42578125" style="2" customWidth="1"/>
    <col min="1813" max="1813" width="9" style="2" customWidth="1"/>
    <col min="1814" max="1814" width="9.140625" style="2" customWidth="1"/>
    <col min="1815" max="1815" width="10" style="2" customWidth="1"/>
    <col min="1816" max="1816" width="10.5703125" style="2" customWidth="1"/>
    <col min="1817" max="1817" width="9.140625" style="2" customWidth="1"/>
    <col min="1818" max="2023" width="9.140625" style="2"/>
    <col min="2024" max="2024" width="40" style="2" customWidth="1"/>
    <col min="2025" max="2027" width="9.140625" style="2" customWidth="1"/>
    <col min="2028" max="2030" width="7.7109375" style="2" customWidth="1"/>
    <col min="2031" max="2031" width="10" style="2" customWidth="1"/>
    <col min="2032" max="2032" width="11" style="2" customWidth="1"/>
    <col min="2033" max="2033" width="7.7109375" style="2" customWidth="1"/>
    <col min="2034" max="2042" width="9.140625" style="2" customWidth="1"/>
    <col min="2043" max="2043" width="17.28515625" style="2" customWidth="1"/>
    <col min="2044" max="2047" width="9.140625" style="2" customWidth="1"/>
    <col min="2048" max="2048" width="18" style="2" customWidth="1"/>
    <col min="2049" max="2052" width="9.140625" style="2" customWidth="1"/>
    <col min="2053" max="2053" width="17" style="2" customWidth="1"/>
    <col min="2054" max="2054" width="0.28515625" style="2" customWidth="1"/>
    <col min="2055" max="2055" width="13.85546875" style="2" customWidth="1"/>
    <col min="2056" max="2056" width="14.140625" style="2" customWidth="1"/>
    <col min="2057" max="2058" width="12.140625" style="2" customWidth="1"/>
    <col min="2059" max="2059" width="12.28515625" style="2" customWidth="1"/>
    <col min="2060" max="2060" width="13.7109375" style="2" customWidth="1"/>
    <col min="2061" max="2061" width="6" style="2" customWidth="1"/>
    <col min="2062" max="2062" width="16.85546875" style="2" customWidth="1"/>
    <col min="2063" max="2063" width="16.42578125" style="2" customWidth="1"/>
    <col min="2064" max="2064" width="16.28515625" style="2" customWidth="1"/>
    <col min="2065" max="2065" width="9.140625" style="2" customWidth="1"/>
    <col min="2066" max="2066" width="14.42578125" style="2" customWidth="1"/>
    <col min="2067" max="2067" width="12.7109375" style="2" customWidth="1"/>
    <col min="2068" max="2068" width="14.42578125" style="2" customWidth="1"/>
    <col min="2069" max="2069" width="9" style="2" customWidth="1"/>
    <col min="2070" max="2070" width="9.140625" style="2" customWidth="1"/>
    <col min="2071" max="2071" width="10" style="2" customWidth="1"/>
    <col min="2072" max="2072" width="10.5703125" style="2" customWidth="1"/>
    <col min="2073" max="2073" width="9.140625" style="2" customWidth="1"/>
    <col min="2074" max="2279" width="9.140625" style="2"/>
    <col min="2280" max="2280" width="40" style="2" customWidth="1"/>
    <col min="2281" max="2283" width="9.140625" style="2" customWidth="1"/>
    <col min="2284" max="2286" width="7.7109375" style="2" customWidth="1"/>
    <col min="2287" max="2287" width="10" style="2" customWidth="1"/>
    <col min="2288" max="2288" width="11" style="2" customWidth="1"/>
    <col min="2289" max="2289" width="7.7109375" style="2" customWidth="1"/>
    <col min="2290" max="2298" width="9.140625" style="2" customWidth="1"/>
    <col min="2299" max="2299" width="17.28515625" style="2" customWidth="1"/>
    <col min="2300" max="2303" width="9.140625" style="2" customWidth="1"/>
    <col min="2304" max="2304" width="18" style="2" customWidth="1"/>
    <col min="2305" max="2308" width="9.140625" style="2" customWidth="1"/>
    <col min="2309" max="2309" width="17" style="2" customWidth="1"/>
    <col min="2310" max="2310" width="0.28515625" style="2" customWidth="1"/>
    <col min="2311" max="2311" width="13.85546875" style="2" customWidth="1"/>
    <col min="2312" max="2312" width="14.140625" style="2" customWidth="1"/>
    <col min="2313" max="2314" width="12.140625" style="2" customWidth="1"/>
    <col min="2315" max="2315" width="12.28515625" style="2" customWidth="1"/>
    <col min="2316" max="2316" width="13.7109375" style="2" customWidth="1"/>
    <col min="2317" max="2317" width="6" style="2" customWidth="1"/>
    <col min="2318" max="2318" width="16.85546875" style="2" customWidth="1"/>
    <col min="2319" max="2319" width="16.42578125" style="2" customWidth="1"/>
    <col min="2320" max="2320" width="16.28515625" style="2" customWidth="1"/>
    <col min="2321" max="2321" width="9.140625" style="2" customWidth="1"/>
    <col min="2322" max="2322" width="14.42578125" style="2" customWidth="1"/>
    <col min="2323" max="2323" width="12.7109375" style="2" customWidth="1"/>
    <col min="2324" max="2324" width="14.42578125" style="2" customWidth="1"/>
    <col min="2325" max="2325" width="9" style="2" customWidth="1"/>
    <col min="2326" max="2326" width="9.140625" style="2" customWidth="1"/>
    <col min="2327" max="2327" width="10" style="2" customWidth="1"/>
    <col min="2328" max="2328" width="10.5703125" style="2" customWidth="1"/>
    <col min="2329" max="2329" width="9.140625" style="2" customWidth="1"/>
    <col min="2330" max="2535" width="9.140625" style="2"/>
    <col min="2536" max="2536" width="40" style="2" customWidth="1"/>
    <col min="2537" max="2539" width="9.140625" style="2" customWidth="1"/>
    <col min="2540" max="2542" width="7.7109375" style="2" customWidth="1"/>
    <col min="2543" max="2543" width="10" style="2" customWidth="1"/>
    <col min="2544" max="2544" width="11" style="2" customWidth="1"/>
    <col min="2545" max="2545" width="7.7109375" style="2" customWidth="1"/>
    <col min="2546" max="2554" width="9.140625" style="2" customWidth="1"/>
    <col min="2555" max="2555" width="17.28515625" style="2" customWidth="1"/>
    <col min="2556" max="2559" width="9.140625" style="2" customWidth="1"/>
    <col min="2560" max="2560" width="18" style="2" customWidth="1"/>
    <col min="2561" max="2564" width="9.140625" style="2" customWidth="1"/>
    <col min="2565" max="2565" width="17" style="2" customWidth="1"/>
    <col min="2566" max="2566" width="0.28515625" style="2" customWidth="1"/>
    <col min="2567" max="2567" width="13.85546875" style="2" customWidth="1"/>
    <col min="2568" max="2568" width="14.140625" style="2" customWidth="1"/>
    <col min="2569" max="2570" width="12.140625" style="2" customWidth="1"/>
    <col min="2571" max="2571" width="12.28515625" style="2" customWidth="1"/>
    <col min="2572" max="2572" width="13.7109375" style="2" customWidth="1"/>
    <col min="2573" max="2573" width="6" style="2" customWidth="1"/>
    <col min="2574" max="2574" width="16.85546875" style="2" customWidth="1"/>
    <col min="2575" max="2575" width="16.42578125" style="2" customWidth="1"/>
    <col min="2576" max="2576" width="16.28515625" style="2" customWidth="1"/>
    <col min="2577" max="2577" width="9.140625" style="2" customWidth="1"/>
    <col min="2578" max="2578" width="14.42578125" style="2" customWidth="1"/>
    <col min="2579" max="2579" width="12.7109375" style="2" customWidth="1"/>
    <col min="2580" max="2580" width="14.42578125" style="2" customWidth="1"/>
    <col min="2581" max="2581" width="9" style="2" customWidth="1"/>
    <col min="2582" max="2582" width="9.140625" style="2" customWidth="1"/>
    <col min="2583" max="2583" width="10" style="2" customWidth="1"/>
    <col min="2584" max="2584" width="10.5703125" style="2" customWidth="1"/>
    <col min="2585" max="2585" width="9.140625" style="2" customWidth="1"/>
    <col min="2586" max="2791" width="9.140625" style="2"/>
    <col min="2792" max="2792" width="40" style="2" customWidth="1"/>
    <col min="2793" max="2795" width="9.140625" style="2" customWidth="1"/>
    <col min="2796" max="2798" width="7.7109375" style="2" customWidth="1"/>
    <col min="2799" max="2799" width="10" style="2" customWidth="1"/>
    <col min="2800" max="2800" width="11" style="2" customWidth="1"/>
    <col min="2801" max="2801" width="7.7109375" style="2" customWidth="1"/>
    <col min="2802" max="2810" width="9.140625" style="2" customWidth="1"/>
    <col min="2811" max="2811" width="17.28515625" style="2" customWidth="1"/>
    <col min="2812" max="2815" width="9.140625" style="2" customWidth="1"/>
    <col min="2816" max="2816" width="18" style="2" customWidth="1"/>
    <col min="2817" max="2820" width="9.140625" style="2" customWidth="1"/>
    <col min="2821" max="2821" width="17" style="2" customWidth="1"/>
    <col min="2822" max="2822" width="0.28515625" style="2" customWidth="1"/>
    <col min="2823" max="2823" width="13.85546875" style="2" customWidth="1"/>
    <col min="2824" max="2824" width="14.140625" style="2" customWidth="1"/>
    <col min="2825" max="2826" width="12.140625" style="2" customWidth="1"/>
    <col min="2827" max="2827" width="12.28515625" style="2" customWidth="1"/>
    <col min="2828" max="2828" width="13.7109375" style="2" customWidth="1"/>
    <col min="2829" max="2829" width="6" style="2" customWidth="1"/>
    <col min="2830" max="2830" width="16.85546875" style="2" customWidth="1"/>
    <col min="2831" max="2831" width="16.42578125" style="2" customWidth="1"/>
    <col min="2832" max="2832" width="16.28515625" style="2" customWidth="1"/>
    <col min="2833" max="2833" width="9.140625" style="2" customWidth="1"/>
    <col min="2834" max="2834" width="14.42578125" style="2" customWidth="1"/>
    <col min="2835" max="2835" width="12.7109375" style="2" customWidth="1"/>
    <col min="2836" max="2836" width="14.42578125" style="2" customWidth="1"/>
    <col min="2837" max="2837" width="9" style="2" customWidth="1"/>
    <col min="2838" max="2838" width="9.140625" style="2" customWidth="1"/>
    <col min="2839" max="2839" width="10" style="2" customWidth="1"/>
    <col min="2840" max="2840" width="10.5703125" style="2" customWidth="1"/>
    <col min="2841" max="2841" width="9.140625" style="2" customWidth="1"/>
    <col min="2842" max="3047" width="9.140625" style="2"/>
    <col min="3048" max="3048" width="40" style="2" customWidth="1"/>
    <col min="3049" max="3051" width="9.140625" style="2" customWidth="1"/>
    <col min="3052" max="3054" width="7.7109375" style="2" customWidth="1"/>
    <col min="3055" max="3055" width="10" style="2" customWidth="1"/>
    <col min="3056" max="3056" width="11" style="2" customWidth="1"/>
    <col min="3057" max="3057" width="7.7109375" style="2" customWidth="1"/>
    <col min="3058" max="3066" width="9.140625" style="2" customWidth="1"/>
    <col min="3067" max="3067" width="17.28515625" style="2" customWidth="1"/>
    <col min="3068" max="3071" width="9.140625" style="2" customWidth="1"/>
    <col min="3072" max="3072" width="18" style="2" customWidth="1"/>
    <col min="3073" max="3076" width="9.140625" style="2" customWidth="1"/>
    <col min="3077" max="3077" width="17" style="2" customWidth="1"/>
    <col min="3078" max="3078" width="0.28515625" style="2" customWidth="1"/>
    <col min="3079" max="3079" width="13.85546875" style="2" customWidth="1"/>
    <col min="3080" max="3080" width="14.140625" style="2" customWidth="1"/>
    <col min="3081" max="3082" width="12.140625" style="2" customWidth="1"/>
    <col min="3083" max="3083" width="12.28515625" style="2" customWidth="1"/>
    <col min="3084" max="3084" width="13.7109375" style="2" customWidth="1"/>
    <col min="3085" max="3085" width="6" style="2" customWidth="1"/>
    <col min="3086" max="3086" width="16.85546875" style="2" customWidth="1"/>
    <col min="3087" max="3087" width="16.42578125" style="2" customWidth="1"/>
    <col min="3088" max="3088" width="16.28515625" style="2" customWidth="1"/>
    <col min="3089" max="3089" width="9.140625" style="2" customWidth="1"/>
    <col min="3090" max="3090" width="14.42578125" style="2" customWidth="1"/>
    <col min="3091" max="3091" width="12.7109375" style="2" customWidth="1"/>
    <col min="3092" max="3092" width="14.42578125" style="2" customWidth="1"/>
    <col min="3093" max="3093" width="9" style="2" customWidth="1"/>
    <col min="3094" max="3094" width="9.140625" style="2" customWidth="1"/>
    <col min="3095" max="3095" width="10" style="2" customWidth="1"/>
    <col min="3096" max="3096" width="10.5703125" style="2" customWidth="1"/>
    <col min="3097" max="3097" width="9.140625" style="2" customWidth="1"/>
    <col min="3098" max="3303" width="9.140625" style="2"/>
    <col min="3304" max="3304" width="40" style="2" customWidth="1"/>
    <col min="3305" max="3307" width="9.140625" style="2" customWidth="1"/>
    <col min="3308" max="3310" width="7.7109375" style="2" customWidth="1"/>
    <col min="3311" max="3311" width="10" style="2" customWidth="1"/>
    <col min="3312" max="3312" width="11" style="2" customWidth="1"/>
    <col min="3313" max="3313" width="7.7109375" style="2" customWidth="1"/>
    <col min="3314" max="3322" width="9.140625" style="2" customWidth="1"/>
    <col min="3323" max="3323" width="17.28515625" style="2" customWidth="1"/>
    <col min="3324" max="3327" width="9.140625" style="2" customWidth="1"/>
    <col min="3328" max="3328" width="18" style="2" customWidth="1"/>
    <col min="3329" max="3332" width="9.140625" style="2" customWidth="1"/>
    <col min="3333" max="3333" width="17" style="2" customWidth="1"/>
    <col min="3334" max="3334" width="0.28515625" style="2" customWidth="1"/>
    <col min="3335" max="3335" width="13.85546875" style="2" customWidth="1"/>
    <col min="3336" max="3336" width="14.140625" style="2" customWidth="1"/>
    <col min="3337" max="3338" width="12.140625" style="2" customWidth="1"/>
    <col min="3339" max="3339" width="12.28515625" style="2" customWidth="1"/>
    <col min="3340" max="3340" width="13.7109375" style="2" customWidth="1"/>
    <col min="3341" max="3341" width="6" style="2" customWidth="1"/>
    <col min="3342" max="3342" width="16.85546875" style="2" customWidth="1"/>
    <col min="3343" max="3343" width="16.42578125" style="2" customWidth="1"/>
    <col min="3344" max="3344" width="16.28515625" style="2" customWidth="1"/>
    <col min="3345" max="3345" width="9.140625" style="2" customWidth="1"/>
    <col min="3346" max="3346" width="14.42578125" style="2" customWidth="1"/>
    <col min="3347" max="3347" width="12.7109375" style="2" customWidth="1"/>
    <col min="3348" max="3348" width="14.42578125" style="2" customWidth="1"/>
    <col min="3349" max="3349" width="9" style="2" customWidth="1"/>
    <col min="3350" max="3350" width="9.140625" style="2" customWidth="1"/>
    <col min="3351" max="3351" width="10" style="2" customWidth="1"/>
    <col min="3352" max="3352" width="10.5703125" style="2" customWidth="1"/>
    <col min="3353" max="3353" width="9.140625" style="2" customWidth="1"/>
    <col min="3354" max="3559" width="9.140625" style="2"/>
    <col min="3560" max="3560" width="40" style="2" customWidth="1"/>
    <col min="3561" max="3563" width="9.140625" style="2" customWidth="1"/>
    <col min="3564" max="3566" width="7.7109375" style="2" customWidth="1"/>
    <col min="3567" max="3567" width="10" style="2" customWidth="1"/>
    <col min="3568" max="3568" width="11" style="2" customWidth="1"/>
    <col min="3569" max="3569" width="7.7109375" style="2" customWidth="1"/>
    <col min="3570" max="3578" width="9.140625" style="2" customWidth="1"/>
    <col min="3579" max="3579" width="17.28515625" style="2" customWidth="1"/>
    <col min="3580" max="3583" width="9.140625" style="2" customWidth="1"/>
    <col min="3584" max="3584" width="18" style="2" customWidth="1"/>
    <col min="3585" max="3588" width="9.140625" style="2" customWidth="1"/>
    <col min="3589" max="3589" width="17" style="2" customWidth="1"/>
    <col min="3590" max="3590" width="0.28515625" style="2" customWidth="1"/>
    <col min="3591" max="3591" width="13.85546875" style="2" customWidth="1"/>
    <col min="3592" max="3592" width="14.140625" style="2" customWidth="1"/>
    <col min="3593" max="3594" width="12.140625" style="2" customWidth="1"/>
    <col min="3595" max="3595" width="12.28515625" style="2" customWidth="1"/>
    <col min="3596" max="3596" width="13.7109375" style="2" customWidth="1"/>
    <col min="3597" max="3597" width="6" style="2" customWidth="1"/>
    <col min="3598" max="3598" width="16.85546875" style="2" customWidth="1"/>
    <col min="3599" max="3599" width="16.42578125" style="2" customWidth="1"/>
    <col min="3600" max="3600" width="16.28515625" style="2" customWidth="1"/>
    <col min="3601" max="3601" width="9.140625" style="2" customWidth="1"/>
    <col min="3602" max="3602" width="14.42578125" style="2" customWidth="1"/>
    <col min="3603" max="3603" width="12.7109375" style="2" customWidth="1"/>
    <col min="3604" max="3604" width="14.42578125" style="2" customWidth="1"/>
    <col min="3605" max="3605" width="9" style="2" customWidth="1"/>
    <col min="3606" max="3606" width="9.140625" style="2" customWidth="1"/>
    <col min="3607" max="3607" width="10" style="2" customWidth="1"/>
    <col min="3608" max="3608" width="10.5703125" style="2" customWidth="1"/>
    <col min="3609" max="3609" width="9.140625" style="2" customWidth="1"/>
    <col min="3610" max="3815" width="9.140625" style="2"/>
    <col min="3816" max="3816" width="40" style="2" customWidth="1"/>
    <col min="3817" max="3819" width="9.140625" style="2" customWidth="1"/>
    <col min="3820" max="3822" width="7.7109375" style="2" customWidth="1"/>
    <col min="3823" max="3823" width="10" style="2" customWidth="1"/>
    <col min="3824" max="3824" width="11" style="2" customWidth="1"/>
    <col min="3825" max="3825" width="7.7109375" style="2" customWidth="1"/>
    <col min="3826" max="3834" width="9.140625" style="2" customWidth="1"/>
    <col min="3835" max="3835" width="17.28515625" style="2" customWidth="1"/>
    <col min="3836" max="3839" width="9.140625" style="2" customWidth="1"/>
    <col min="3840" max="3840" width="18" style="2" customWidth="1"/>
    <col min="3841" max="3844" width="9.140625" style="2" customWidth="1"/>
    <col min="3845" max="3845" width="17" style="2" customWidth="1"/>
    <col min="3846" max="3846" width="0.28515625" style="2" customWidth="1"/>
    <col min="3847" max="3847" width="13.85546875" style="2" customWidth="1"/>
    <col min="3848" max="3848" width="14.140625" style="2" customWidth="1"/>
    <col min="3849" max="3850" width="12.140625" style="2" customWidth="1"/>
    <col min="3851" max="3851" width="12.28515625" style="2" customWidth="1"/>
    <col min="3852" max="3852" width="13.7109375" style="2" customWidth="1"/>
    <col min="3853" max="3853" width="6" style="2" customWidth="1"/>
    <col min="3854" max="3854" width="16.85546875" style="2" customWidth="1"/>
    <col min="3855" max="3855" width="16.42578125" style="2" customWidth="1"/>
    <col min="3856" max="3856" width="16.28515625" style="2" customWidth="1"/>
    <col min="3857" max="3857" width="9.140625" style="2" customWidth="1"/>
    <col min="3858" max="3858" width="14.42578125" style="2" customWidth="1"/>
    <col min="3859" max="3859" width="12.7109375" style="2" customWidth="1"/>
    <col min="3860" max="3860" width="14.42578125" style="2" customWidth="1"/>
    <col min="3861" max="3861" width="9" style="2" customWidth="1"/>
    <col min="3862" max="3862" width="9.140625" style="2" customWidth="1"/>
    <col min="3863" max="3863" width="10" style="2" customWidth="1"/>
    <col min="3864" max="3864" width="10.5703125" style="2" customWidth="1"/>
    <col min="3865" max="3865" width="9.140625" style="2" customWidth="1"/>
    <col min="3866" max="4071" width="9.140625" style="2"/>
    <col min="4072" max="4072" width="40" style="2" customWidth="1"/>
    <col min="4073" max="4075" width="9.140625" style="2" customWidth="1"/>
    <col min="4076" max="4078" width="7.7109375" style="2" customWidth="1"/>
    <col min="4079" max="4079" width="10" style="2" customWidth="1"/>
    <col min="4080" max="4080" width="11" style="2" customWidth="1"/>
    <col min="4081" max="4081" width="7.7109375" style="2" customWidth="1"/>
    <col min="4082" max="4090" width="9.140625" style="2" customWidth="1"/>
    <col min="4091" max="4091" width="17.28515625" style="2" customWidth="1"/>
    <col min="4092" max="4095" width="9.140625" style="2" customWidth="1"/>
    <col min="4096" max="4096" width="18" style="2" customWidth="1"/>
    <col min="4097" max="4100" width="9.140625" style="2" customWidth="1"/>
    <col min="4101" max="4101" width="17" style="2" customWidth="1"/>
    <col min="4102" max="4102" width="0.28515625" style="2" customWidth="1"/>
    <col min="4103" max="4103" width="13.85546875" style="2" customWidth="1"/>
    <col min="4104" max="4104" width="14.140625" style="2" customWidth="1"/>
    <col min="4105" max="4106" width="12.140625" style="2" customWidth="1"/>
    <col min="4107" max="4107" width="12.28515625" style="2" customWidth="1"/>
    <col min="4108" max="4108" width="13.7109375" style="2" customWidth="1"/>
    <col min="4109" max="4109" width="6" style="2" customWidth="1"/>
    <col min="4110" max="4110" width="16.85546875" style="2" customWidth="1"/>
    <col min="4111" max="4111" width="16.42578125" style="2" customWidth="1"/>
    <col min="4112" max="4112" width="16.28515625" style="2" customWidth="1"/>
    <col min="4113" max="4113" width="9.140625" style="2" customWidth="1"/>
    <col min="4114" max="4114" width="14.42578125" style="2" customWidth="1"/>
    <col min="4115" max="4115" width="12.7109375" style="2" customWidth="1"/>
    <col min="4116" max="4116" width="14.42578125" style="2" customWidth="1"/>
    <col min="4117" max="4117" width="9" style="2" customWidth="1"/>
    <col min="4118" max="4118" width="9.140625" style="2" customWidth="1"/>
    <col min="4119" max="4119" width="10" style="2" customWidth="1"/>
    <col min="4120" max="4120" width="10.5703125" style="2" customWidth="1"/>
    <col min="4121" max="4121" width="9.140625" style="2" customWidth="1"/>
    <col min="4122" max="4327" width="9.140625" style="2"/>
    <col min="4328" max="4328" width="40" style="2" customWidth="1"/>
    <col min="4329" max="4331" width="9.140625" style="2" customWidth="1"/>
    <col min="4332" max="4334" width="7.7109375" style="2" customWidth="1"/>
    <col min="4335" max="4335" width="10" style="2" customWidth="1"/>
    <col min="4336" max="4336" width="11" style="2" customWidth="1"/>
    <col min="4337" max="4337" width="7.7109375" style="2" customWidth="1"/>
    <col min="4338" max="4346" width="9.140625" style="2" customWidth="1"/>
    <col min="4347" max="4347" width="17.28515625" style="2" customWidth="1"/>
    <col min="4348" max="4351" width="9.140625" style="2" customWidth="1"/>
    <col min="4352" max="4352" width="18" style="2" customWidth="1"/>
    <col min="4353" max="4356" width="9.140625" style="2" customWidth="1"/>
    <col min="4357" max="4357" width="17" style="2" customWidth="1"/>
    <col min="4358" max="4358" width="0.28515625" style="2" customWidth="1"/>
    <col min="4359" max="4359" width="13.85546875" style="2" customWidth="1"/>
    <col min="4360" max="4360" width="14.140625" style="2" customWidth="1"/>
    <col min="4361" max="4362" width="12.140625" style="2" customWidth="1"/>
    <col min="4363" max="4363" width="12.28515625" style="2" customWidth="1"/>
    <col min="4364" max="4364" width="13.7109375" style="2" customWidth="1"/>
    <col min="4365" max="4365" width="6" style="2" customWidth="1"/>
    <col min="4366" max="4366" width="16.85546875" style="2" customWidth="1"/>
    <col min="4367" max="4367" width="16.42578125" style="2" customWidth="1"/>
    <col min="4368" max="4368" width="16.28515625" style="2" customWidth="1"/>
    <col min="4369" max="4369" width="9.140625" style="2" customWidth="1"/>
    <col min="4370" max="4370" width="14.42578125" style="2" customWidth="1"/>
    <col min="4371" max="4371" width="12.7109375" style="2" customWidth="1"/>
    <col min="4372" max="4372" width="14.42578125" style="2" customWidth="1"/>
    <col min="4373" max="4373" width="9" style="2" customWidth="1"/>
    <col min="4374" max="4374" width="9.140625" style="2" customWidth="1"/>
    <col min="4375" max="4375" width="10" style="2" customWidth="1"/>
    <col min="4376" max="4376" width="10.5703125" style="2" customWidth="1"/>
    <col min="4377" max="4377" width="9.140625" style="2" customWidth="1"/>
    <col min="4378" max="4583" width="9.140625" style="2"/>
    <col min="4584" max="4584" width="40" style="2" customWidth="1"/>
    <col min="4585" max="4587" width="9.140625" style="2" customWidth="1"/>
    <col min="4588" max="4590" width="7.7109375" style="2" customWidth="1"/>
    <col min="4591" max="4591" width="10" style="2" customWidth="1"/>
    <col min="4592" max="4592" width="11" style="2" customWidth="1"/>
    <col min="4593" max="4593" width="7.7109375" style="2" customWidth="1"/>
    <col min="4594" max="4602" width="9.140625" style="2" customWidth="1"/>
    <col min="4603" max="4603" width="17.28515625" style="2" customWidth="1"/>
    <col min="4604" max="4607" width="9.140625" style="2" customWidth="1"/>
    <col min="4608" max="4608" width="18" style="2" customWidth="1"/>
    <col min="4609" max="4612" width="9.140625" style="2" customWidth="1"/>
    <col min="4613" max="4613" width="17" style="2" customWidth="1"/>
    <col min="4614" max="4614" width="0.28515625" style="2" customWidth="1"/>
    <col min="4615" max="4615" width="13.85546875" style="2" customWidth="1"/>
    <col min="4616" max="4616" width="14.140625" style="2" customWidth="1"/>
    <col min="4617" max="4618" width="12.140625" style="2" customWidth="1"/>
    <col min="4619" max="4619" width="12.28515625" style="2" customWidth="1"/>
    <col min="4620" max="4620" width="13.7109375" style="2" customWidth="1"/>
    <col min="4621" max="4621" width="6" style="2" customWidth="1"/>
    <col min="4622" max="4622" width="16.85546875" style="2" customWidth="1"/>
    <col min="4623" max="4623" width="16.42578125" style="2" customWidth="1"/>
    <col min="4624" max="4624" width="16.28515625" style="2" customWidth="1"/>
    <col min="4625" max="4625" width="9.140625" style="2" customWidth="1"/>
    <col min="4626" max="4626" width="14.42578125" style="2" customWidth="1"/>
    <col min="4627" max="4627" width="12.7109375" style="2" customWidth="1"/>
    <col min="4628" max="4628" width="14.42578125" style="2" customWidth="1"/>
    <col min="4629" max="4629" width="9" style="2" customWidth="1"/>
    <col min="4630" max="4630" width="9.140625" style="2" customWidth="1"/>
    <col min="4631" max="4631" width="10" style="2" customWidth="1"/>
    <col min="4632" max="4632" width="10.5703125" style="2" customWidth="1"/>
    <col min="4633" max="4633" width="9.140625" style="2" customWidth="1"/>
    <col min="4634" max="4839" width="9.140625" style="2"/>
    <col min="4840" max="4840" width="40" style="2" customWidth="1"/>
    <col min="4841" max="4843" width="9.140625" style="2" customWidth="1"/>
    <col min="4844" max="4846" width="7.7109375" style="2" customWidth="1"/>
    <col min="4847" max="4847" width="10" style="2" customWidth="1"/>
    <col min="4848" max="4848" width="11" style="2" customWidth="1"/>
    <col min="4849" max="4849" width="7.7109375" style="2" customWidth="1"/>
    <col min="4850" max="4858" width="9.140625" style="2" customWidth="1"/>
    <col min="4859" max="4859" width="17.28515625" style="2" customWidth="1"/>
    <col min="4860" max="4863" width="9.140625" style="2" customWidth="1"/>
    <col min="4864" max="4864" width="18" style="2" customWidth="1"/>
    <col min="4865" max="4868" width="9.140625" style="2" customWidth="1"/>
    <col min="4869" max="4869" width="17" style="2" customWidth="1"/>
    <col min="4870" max="4870" width="0.28515625" style="2" customWidth="1"/>
    <col min="4871" max="4871" width="13.85546875" style="2" customWidth="1"/>
    <col min="4872" max="4872" width="14.140625" style="2" customWidth="1"/>
    <col min="4873" max="4874" width="12.140625" style="2" customWidth="1"/>
    <col min="4875" max="4875" width="12.28515625" style="2" customWidth="1"/>
    <col min="4876" max="4876" width="13.7109375" style="2" customWidth="1"/>
    <col min="4877" max="4877" width="6" style="2" customWidth="1"/>
    <col min="4878" max="4878" width="16.85546875" style="2" customWidth="1"/>
    <col min="4879" max="4879" width="16.42578125" style="2" customWidth="1"/>
    <col min="4880" max="4880" width="16.28515625" style="2" customWidth="1"/>
    <col min="4881" max="4881" width="9.140625" style="2" customWidth="1"/>
    <col min="4882" max="4882" width="14.42578125" style="2" customWidth="1"/>
    <col min="4883" max="4883" width="12.7109375" style="2" customWidth="1"/>
    <col min="4884" max="4884" width="14.42578125" style="2" customWidth="1"/>
    <col min="4885" max="4885" width="9" style="2" customWidth="1"/>
    <col min="4886" max="4886" width="9.140625" style="2" customWidth="1"/>
    <col min="4887" max="4887" width="10" style="2" customWidth="1"/>
    <col min="4888" max="4888" width="10.5703125" style="2" customWidth="1"/>
    <col min="4889" max="4889" width="9.140625" style="2" customWidth="1"/>
    <col min="4890" max="5095" width="9.140625" style="2"/>
    <col min="5096" max="5096" width="40" style="2" customWidth="1"/>
    <col min="5097" max="5099" width="9.140625" style="2" customWidth="1"/>
    <col min="5100" max="5102" width="7.7109375" style="2" customWidth="1"/>
    <col min="5103" max="5103" width="10" style="2" customWidth="1"/>
    <col min="5104" max="5104" width="11" style="2" customWidth="1"/>
    <col min="5105" max="5105" width="7.7109375" style="2" customWidth="1"/>
    <col min="5106" max="5114" width="9.140625" style="2" customWidth="1"/>
    <col min="5115" max="5115" width="17.28515625" style="2" customWidth="1"/>
    <col min="5116" max="5119" width="9.140625" style="2" customWidth="1"/>
    <col min="5120" max="5120" width="18" style="2" customWidth="1"/>
    <col min="5121" max="5124" width="9.140625" style="2" customWidth="1"/>
    <col min="5125" max="5125" width="17" style="2" customWidth="1"/>
    <col min="5126" max="5126" width="0.28515625" style="2" customWidth="1"/>
    <col min="5127" max="5127" width="13.85546875" style="2" customWidth="1"/>
    <col min="5128" max="5128" width="14.140625" style="2" customWidth="1"/>
    <col min="5129" max="5130" width="12.140625" style="2" customWidth="1"/>
    <col min="5131" max="5131" width="12.28515625" style="2" customWidth="1"/>
    <col min="5132" max="5132" width="13.7109375" style="2" customWidth="1"/>
    <col min="5133" max="5133" width="6" style="2" customWidth="1"/>
    <col min="5134" max="5134" width="16.85546875" style="2" customWidth="1"/>
    <col min="5135" max="5135" width="16.42578125" style="2" customWidth="1"/>
    <col min="5136" max="5136" width="16.28515625" style="2" customWidth="1"/>
    <col min="5137" max="5137" width="9.140625" style="2" customWidth="1"/>
    <col min="5138" max="5138" width="14.42578125" style="2" customWidth="1"/>
    <col min="5139" max="5139" width="12.7109375" style="2" customWidth="1"/>
    <col min="5140" max="5140" width="14.42578125" style="2" customWidth="1"/>
    <col min="5141" max="5141" width="9" style="2" customWidth="1"/>
    <col min="5142" max="5142" width="9.140625" style="2" customWidth="1"/>
    <col min="5143" max="5143" width="10" style="2" customWidth="1"/>
    <col min="5144" max="5144" width="10.5703125" style="2" customWidth="1"/>
    <col min="5145" max="5145" width="9.140625" style="2" customWidth="1"/>
    <col min="5146" max="5351" width="9.140625" style="2"/>
    <col min="5352" max="5352" width="40" style="2" customWidth="1"/>
    <col min="5353" max="5355" width="9.140625" style="2" customWidth="1"/>
    <col min="5356" max="5358" width="7.7109375" style="2" customWidth="1"/>
    <col min="5359" max="5359" width="10" style="2" customWidth="1"/>
    <col min="5360" max="5360" width="11" style="2" customWidth="1"/>
    <col min="5361" max="5361" width="7.7109375" style="2" customWidth="1"/>
    <col min="5362" max="5370" width="9.140625" style="2" customWidth="1"/>
    <col min="5371" max="5371" width="17.28515625" style="2" customWidth="1"/>
    <col min="5372" max="5375" width="9.140625" style="2" customWidth="1"/>
    <col min="5376" max="5376" width="18" style="2" customWidth="1"/>
    <col min="5377" max="5380" width="9.140625" style="2" customWidth="1"/>
    <col min="5381" max="5381" width="17" style="2" customWidth="1"/>
    <col min="5382" max="5382" width="0.28515625" style="2" customWidth="1"/>
    <col min="5383" max="5383" width="13.85546875" style="2" customWidth="1"/>
    <col min="5384" max="5384" width="14.140625" style="2" customWidth="1"/>
    <col min="5385" max="5386" width="12.140625" style="2" customWidth="1"/>
    <col min="5387" max="5387" width="12.28515625" style="2" customWidth="1"/>
    <col min="5388" max="5388" width="13.7109375" style="2" customWidth="1"/>
    <col min="5389" max="5389" width="6" style="2" customWidth="1"/>
    <col min="5390" max="5390" width="16.85546875" style="2" customWidth="1"/>
    <col min="5391" max="5391" width="16.42578125" style="2" customWidth="1"/>
    <col min="5392" max="5392" width="16.28515625" style="2" customWidth="1"/>
    <col min="5393" max="5393" width="9.140625" style="2" customWidth="1"/>
    <col min="5394" max="5394" width="14.42578125" style="2" customWidth="1"/>
    <col min="5395" max="5395" width="12.7109375" style="2" customWidth="1"/>
    <col min="5396" max="5396" width="14.42578125" style="2" customWidth="1"/>
    <col min="5397" max="5397" width="9" style="2" customWidth="1"/>
    <col min="5398" max="5398" width="9.140625" style="2" customWidth="1"/>
    <col min="5399" max="5399" width="10" style="2" customWidth="1"/>
    <col min="5400" max="5400" width="10.5703125" style="2" customWidth="1"/>
    <col min="5401" max="5401" width="9.140625" style="2" customWidth="1"/>
    <col min="5402" max="5607" width="9.140625" style="2"/>
    <col min="5608" max="5608" width="40" style="2" customWidth="1"/>
    <col min="5609" max="5611" width="9.140625" style="2" customWidth="1"/>
    <col min="5612" max="5614" width="7.7109375" style="2" customWidth="1"/>
    <col min="5615" max="5615" width="10" style="2" customWidth="1"/>
    <col min="5616" max="5616" width="11" style="2" customWidth="1"/>
    <col min="5617" max="5617" width="7.7109375" style="2" customWidth="1"/>
    <col min="5618" max="5626" width="9.140625" style="2" customWidth="1"/>
    <col min="5627" max="5627" width="17.28515625" style="2" customWidth="1"/>
    <col min="5628" max="5631" width="9.140625" style="2" customWidth="1"/>
    <col min="5632" max="5632" width="18" style="2" customWidth="1"/>
    <col min="5633" max="5636" width="9.140625" style="2" customWidth="1"/>
    <col min="5637" max="5637" width="17" style="2" customWidth="1"/>
    <col min="5638" max="5638" width="0.28515625" style="2" customWidth="1"/>
    <col min="5639" max="5639" width="13.85546875" style="2" customWidth="1"/>
    <col min="5640" max="5640" width="14.140625" style="2" customWidth="1"/>
    <col min="5641" max="5642" width="12.140625" style="2" customWidth="1"/>
    <col min="5643" max="5643" width="12.28515625" style="2" customWidth="1"/>
    <col min="5644" max="5644" width="13.7109375" style="2" customWidth="1"/>
    <col min="5645" max="5645" width="6" style="2" customWidth="1"/>
    <col min="5646" max="5646" width="16.85546875" style="2" customWidth="1"/>
    <col min="5647" max="5647" width="16.42578125" style="2" customWidth="1"/>
    <col min="5648" max="5648" width="16.28515625" style="2" customWidth="1"/>
    <col min="5649" max="5649" width="9.140625" style="2" customWidth="1"/>
    <col min="5650" max="5650" width="14.42578125" style="2" customWidth="1"/>
    <col min="5651" max="5651" width="12.7109375" style="2" customWidth="1"/>
    <col min="5652" max="5652" width="14.42578125" style="2" customWidth="1"/>
    <col min="5653" max="5653" width="9" style="2" customWidth="1"/>
    <col min="5654" max="5654" width="9.140625" style="2" customWidth="1"/>
    <col min="5655" max="5655" width="10" style="2" customWidth="1"/>
    <col min="5656" max="5656" width="10.5703125" style="2" customWidth="1"/>
    <col min="5657" max="5657" width="9.140625" style="2" customWidth="1"/>
    <col min="5658" max="5863" width="9.140625" style="2"/>
    <col min="5864" max="5864" width="40" style="2" customWidth="1"/>
    <col min="5865" max="5867" width="9.140625" style="2" customWidth="1"/>
    <col min="5868" max="5870" width="7.7109375" style="2" customWidth="1"/>
    <col min="5871" max="5871" width="10" style="2" customWidth="1"/>
    <col min="5872" max="5872" width="11" style="2" customWidth="1"/>
    <col min="5873" max="5873" width="7.7109375" style="2" customWidth="1"/>
    <col min="5874" max="5882" width="9.140625" style="2" customWidth="1"/>
    <col min="5883" max="5883" width="17.28515625" style="2" customWidth="1"/>
    <col min="5884" max="5887" width="9.140625" style="2" customWidth="1"/>
    <col min="5888" max="5888" width="18" style="2" customWidth="1"/>
    <col min="5889" max="5892" width="9.140625" style="2" customWidth="1"/>
    <col min="5893" max="5893" width="17" style="2" customWidth="1"/>
    <col min="5894" max="5894" width="0.28515625" style="2" customWidth="1"/>
    <col min="5895" max="5895" width="13.85546875" style="2" customWidth="1"/>
    <col min="5896" max="5896" width="14.140625" style="2" customWidth="1"/>
    <col min="5897" max="5898" width="12.140625" style="2" customWidth="1"/>
    <col min="5899" max="5899" width="12.28515625" style="2" customWidth="1"/>
    <col min="5900" max="5900" width="13.7109375" style="2" customWidth="1"/>
    <col min="5901" max="5901" width="6" style="2" customWidth="1"/>
    <col min="5902" max="5902" width="16.85546875" style="2" customWidth="1"/>
    <col min="5903" max="5903" width="16.42578125" style="2" customWidth="1"/>
    <col min="5904" max="5904" width="16.28515625" style="2" customWidth="1"/>
    <col min="5905" max="5905" width="9.140625" style="2" customWidth="1"/>
    <col min="5906" max="5906" width="14.42578125" style="2" customWidth="1"/>
    <col min="5907" max="5907" width="12.7109375" style="2" customWidth="1"/>
    <col min="5908" max="5908" width="14.42578125" style="2" customWidth="1"/>
    <col min="5909" max="5909" width="9" style="2" customWidth="1"/>
    <col min="5910" max="5910" width="9.140625" style="2" customWidth="1"/>
    <col min="5911" max="5911" width="10" style="2" customWidth="1"/>
    <col min="5912" max="5912" width="10.5703125" style="2" customWidth="1"/>
    <col min="5913" max="5913" width="9.140625" style="2" customWidth="1"/>
    <col min="5914" max="6119" width="9.140625" style="2"/>
    <col min="6120" max="6120" width="40" style="2" customWidth="1"/>
    <col min="6121" max="6123" width="9.140625" style="2" customWidth="1"/>
    <col min="6124" max="6126" width="7.7109375" style="2" customWidth="1"/>
    <col min="6127" max="6127" width="10" style="2" customWidth="1"/>
    <col min="6128" max="6128" width="11" style="2" customWidth="1"/>
    <col min="6129" max="6129" width="7.7109375" style="2" customWidth="1"/>
    <col min="6130" max="6138" width="9.140625" style="2" customWidth="1"/>
    <col min="6139" max="6139" width="17.28515625" style="2" customWidth="1"/>
    <col min="6140" max="6143" width="9.140625" style="2" customWidth="1"/>
    <col min="6144" max="6144" width="18" style="2" customWidth="1"/>
    <col min="6145" max="6148" width="9.140625" style="2" customWidth="1"/>
    <col min="6149" max="6149" width="17" style="2" customWidth="1"/>
    <col min="6150" max="6150" width="0.28515625" style="2" customWidth="1"/>
    <col min="6151" max="6151" width="13.85546875" style="2" customWidth="1"/>
    <col min="6152" max="6152" width="14.140625" style="2" customWidth="1"/>
    <col min="6153" max="6154" width="12.140625" style="2" customWidth="1"/>
    <col min="6155" max="6155" width="12.28515625" style="2" customWidth="1"/>
    <col min="6156" max="6156" width="13.7109375" style="2" customWidth="1"/>
    <col min="6157" max="6157" width="6" style="2" customWidth="1"/>
    <col min="6158" max="6158" width="16.85546875" style="2" customWidth="1"/>
    <col min="6159" max="6159" width="16.42578125" style="2" customWidth="1"/>
    <col min="6160" max="6160" width="16.28515625" style="2" customWidth="1"/>
    <col min="6161" max="6161" width="9.140625" style="2" customWidth="1"/>
    <col min="6162" max="6162" width="14.42578125" style="2" customWidth="1"/>
    <col min="6163" max="6163" width="12.7109375" style="2" customWidth="1"/>
    <col min="6164" max="6164" width="14.42578125" style="2" customWidth="1"/>
    <col min="6165" max="6165" width="9" style="2" customWidth="1"/>
    <col min="6166" max="6166" width="9.140625" style="2" customWidth="1"/>
    <col min="6167" max="6167" width="10" style="2" customWidth="1"/>
    <col min="6168" max="6168" width="10.5703125" style="2" customWidth="1"/>
    <col min="6169" max="6169" width="9.140625" style="2" customWidth="1"/>
    <col min="6170" max="6375" width="9.140625" style="2"/>
    <col min="6376" max="6376" width="40" style="2" customWidth="1"/>
    <col min="6377" max="6379" width="9.140625" style="2" customWidth="1"/>
    <col min="6380" max="6382" width="7.7109375" style="2" customWidth="1"/>
    <col min="6383" max="6383" width="10" style="2" customWidth="1"/>
    <col min="6384" max="6384" width="11" style="2" customWidth="1"/>
    <col min="6385" max="6385" width="7.7109375" style="2" customWidth="1"/>
    <col min="6386" max="6394" width="9.140625" style="2" customWidth="1"/>
    <col min="6395" max="6395" width="17.28515625" style="2" customWidth="1"/>
    <col min="6396" max="6399" width="9.140625" style="2" customWidth="1"/>
    <col min="6400" max="6400" width="18" style="2" customWidth="1"/>
    <col min="6401" max="6404" width="9.140625" style="2" customWidth="1"/>
    <col min="6405" max="6405" width="17" style="2" customWidth="1"/>
    <col min="6406" max="6406" width="0.28515625" style="2" customWidth="1"/>
    <col min="6407" max="6407" width="13.85546875" style="2" customWidth="1"/>
    <col min="6408" max="6408" width="14.140625" style="2" customWidth="1"/>
    <col min="6409" max="6410" width="12.140625" style="2" customWidth="1"/>
    <col min="6411" max="6411" width="12.28515625" style="2" customWidth="1"/>
    <col min="6412" max="6412" width="13.7109375" style="2" customWidth="1"/>
    <col min="6413" max="6413" width="6" style="2" customWidth="1"/>
    <col min="6414" max="6414" width="16.85546875" style="2" customWidth="1"/>
    <col min="6415" max="6415" width="16.42578125" style="2" customWidth="1"/>
    <col min="6416" max="6416" width="16.28515625" style="2" customWidth="1"/>
    <col min="6417" max="6417" width="9.140625" style="2" customWidth="1"/>
    <col min="6418" max="6418" width="14.42578125" style="2" customWidth="1"/>
    <col min="6419" max="6419" width="12.7109375" style="2" customWidth="1"/>
    <col min="6420" max="6420" width="14.42578125" style="2" customWidth="1"/>
    <col min="6421" max="6421" width="9" style="2" customWidth="1"/>
    <col min="6422" max="6422" width="9.140625" style="2" customWidth="1"/>
    <col min="6423" max="6423" width="10" style="2" customWidth="1"/>
    <col min="6424" max="6424" width="10.5703125" style="2" customWidth="1"/>
    <col min="6425" max="6425" width="9.140625" style="2" customWidth="1"/>
    <col min="6426" max="6631" width="9.140625" style="2"/>
    <col min="6632" max="6632" width="40" style="2" customWidth="1"/>
    <col min="6633" max="6635" width="9.140625" style="2" customWidth="1"/>
    <col min="6636" max="6638" width="7.7109375" style="2" customWidth="1"/>
    <col min="6639" max="6639" width="10" style="2" customWidth="1"/>
    <col min="6640" max="6640" width="11" style="2" customWidth="1"/>
    <col min="6641" max="6641" width="7.7109375" style="2" customWidth="1"/>
    <col min="6642" max="6650" width="9.140625" style="2" customWidth="1"/>
    <col min="6651" max="6651" width="17.28515625" style="2" customWidth="1"/>
    <col min="6652" max="6655" width="9.140625" style="2" customWidth="1"/>
    <col min="6656" max="6656" width="18" style="2" customWidth="1"/>
    <col min="6657" max="6660" width="9.140625" style="2" customWidth="1"/>
    <col min="6661" max="6661" width="17" style="2" customWidth="1"/>
    <col min="6662" max="6662" width="0.28515625" style="2" customWidth="1"/>
    <col min="6663" max="6663" width="13.85546875" style="2" customWidth="1"/>
    <col min="6664" max="6664" width="14.140625" style="2" customWidth="1"/>
    <col min="6665" max="6666" width="12.140625" style="2" customWidth="1"/>
    <col min="6667" max="6667" width="12.28515625" style="2" customWidth="1"/>
    <col min="6668" max="6668" width="13.7109375" style="2" customWidth="1"/>
    <col min="6669" max="6669" width="6" style="2" customWidth="1"/>
    <col min="6670" max="6670" width="16.85546875" style="2" customWidth="1"/>
    <col min="6671" max="6671" width="16.42578125" style="2" customWidth="1"/>
    <col min="6672" max="6672" width="16.28515625" style="2" customWidth="1"/>
    <col min="6673" max="6673" width="9.140625" style="2" customWidth="1"/>
    <col min="6674" max="6674" width="14.42578125" style="2" customWidth="1"/>
    <col min="6675" max="6675" width="12.7109375" style="2" customWidth="1"/>
    <col min="6676" max="6676" width="14.42578125" style="2" customWidth="1"/>
    <col min="6677" max="6677" width="9" style="2" customWidth="1"/>
    <col min="6678" max="6678" width="9.140625" style="2" customWidth="1"/>
    <col min="6679" max="6679" width="10" style="2" customWidth="1"/>
    <col min="6680" max="6680" width="10.5703125" style="2" customWidth="1"/>
    <col min="6681" max="6681" width="9.140625" style="2" customWidth="1"/>
    <col min="6682" max="6887" width="9.140625" style="2"/>
    <col min="6888" max="6888" width="40" style="2" customWidth="1"/>
    <col min="6889" max="6891" width="9.140625" style="2" customWidth="1"/>
    <col min="6892" max="6894" width="7.7109375" style="2" customWidth="1"/>
    <col min="6895" max="6895" width="10" style="2" customWidth="1"/>
    <col min="6896" max="6896" width="11" style="2" customWidth="1"/>
    <col min="6897" max="6897" width="7.7109375" style="2" customWidth="1"/>
    <col min="6898" max="6906" width="9.140625" style="2" customWidth="1"/>
    <col min="6907" max="6907" width="17.28515625" style="2" customWidth="1"/>
    <col min="6908" max="6911" width="9.140625" style="2" customWidth="1"/>
    <col min="6912" max="6912" width="18" style="2" customWidth="1"/>
    <col min="6913" max="6916" width="9.140625" style="2" customWidth="1"/>
    <col min="6917" max="6917" width="17" style="2" customWidth="1"/>
    <col min="6918" max="6918" width="0.28515625" style="2" customWidth="1"/>
    <col min="6919" max="6919" width="13.85546875" style="2" customWidth="1"/>
    <col min="6920" max="6920" width="14.140625" style="2" customWidth="1"/>
    <col min="6921" max="6922" width="12.140625" style="2" customWidth="1"/>
    <col min="6923" max="6923" width="12.28515625" style="2" customWidth="1"/>
    <col min="6924" max="6924" width="13.7109375" style="2" customWidth="1"/>
    <col min="6925" max="6925" width="6" style="2" customWidth="1"/>
    <col min="6926" max="6926" width="16.85546875" style="2" customWidth="1"/>
    <col min="6927" max="6927" width="16.42578125" style="2" customWidth="1"/>
    <col min="6928" max="6928" width="16.28515625" style="2" customWidth="1"/>
    <col min="6929" max="6929" width="9.140625" style="2" customWidth="1"/>
    <col min="6930" max="6930" width="14.42578125" style="2" customWidth="1"/>
    <col min="6931" max="6931" width="12.7109375" style="2" customWidth="1"/>
    <col min="6932" max="6932" width="14.42578125" style="2" customWidth="1"/>
    <col min="6933" max="6933" width="9" style="2" customWidth="1"/>
    <col min="6934" max="6934" width="9.140625" style="2" customWidth="1"/>
    <col min="6935" max="6935" width="10" style="2" customWidth="1"/>
    <col min="6936" max="6936" width="10.5703125" style="2" customWidth="1"/>
    <col min="6937" max="6937" width="9.140625" style="2" customWidth="1"/>
    <col min="6938" max="7143" width="9.140625" style="2"/>
    <col min="7144" max="7144" width="40" style="2" customWidth="1"/>
    <col min="7145" max="7147" width="9.140625" style="2" customWidth="1"/>
    <col min="7148" max="7150" width="7.7109375" style="2" customWidth="1"/>
    <col min="7151" max="7151" width="10" style="2" customWidth="1"/>
    <col min="7152" max="7152" width="11" style="2" customWidth="1"/>
    <col min="7153" max="7153" width="7.7109375" style="2" customWidth="1"/>
    <col min="7154" max="7162" width="9.140625" style="2" customWidth="1"/>
    <col min="7163" max="7163" width="17.28515625" style="2" customWidth="1"/>
    <col min="7164" max="7167" width="9.140625" style="2" customWidth="1"/>
    <col min="7168" max="7168" width="18" style="2" customWidth="1"/>
    <col min="7169" max="7172" width="9.140625" style="2" customWidth="1"/>
    <col min="7173" max="7173" width="17" style="2" customWidth="1"/>
    <col min="7174" max="7174" width="0.28515625" style="2" customWidth="1"/>
    <col min="7175" max="7175" width="13.85546875" style="2" customWidth="1"/>
    <col min="7176" max="7176" width="14.140625" style="2" customWidth="1"/>
    <col min="7177" max="7178" width="12.140625" style="2" customWidth="1"/>
    <col min="7179" max="7179" width="12.28515625" style="2" customWidth="1"/>
    <col min="7180" max="7180" width="13.7109375" style="2" customWidth="1"/>
    <col min="7181" max="7181" width="6" style="2" customWidth="1"/>
    <col min="7182" max="7182" width="16.85546875" style="2" customWidth="1"/>
    <col min="7183" max="7183" width="16.42578125" style="2" customWidth="1"/>
    <col min="7184" max="7184" width="16.28515625" style="2" customWidth="1"/>
    <col min="7185" max="7185" width="9.140625" style="2" customWidth="1"/>
    <col min="7186" max="7186" width="14.42578125" style="2" customWidth="1"/>
    <col min="7187" max="7187" width="12.7109375" style="2" customWidth="1"/>
    <col min="7188" max="7188" width="14.42578125" style="2" customWidth="1"/>
    <col min="7189" max="7189" width="9" style="2" customWidth="1"/>
    <col min="7190" max="7190" width="9.140625" style="2" customWidth="1"/>
    <col min="7191" max="7191" width="10" style="2" customWidth="1"/>
    <col min="7192" max="7192" width="10.5703125" style="2" customWidth="1"/>
    <col min="7193" max="7193" width="9.140625" style="2" customWidth="1"/>
    <col min="7194" max="7399" width="9.140625" style="2"/>
    <col min="7400" max="7400" width="40" style="2" customWidth="1"/>
    <col min="7401" max="7403" width="9.140625" style="2" customWidth="1"/>
    <col min="7404" max="7406" width="7.7109375" style="2" customWidth="1"/>
    <col min="7407" max="7407" width="10" style="2" customWidth="1"/>
    <col min="7408" max="7408" width="11" style="2" customWidth="1"/>
    <col min="7409" max="7409" width="7.7109375" style="2" customWidth="1"/>
    <col min="7410" max="7418" width="9.140625" style="2" customWidth="1"/>
    <col min="7419" max="7419" width="17.28515625" style="2" customWidth="1"/>
    <col min="7420" max="7423" width="9.140625" style="2" customWidth="1"/>
    <col min="7424" max="7424" width="18" style="2" customWidth="1"/>
    <col min="7425" max="7428" width="9.140625" style="2" customWidth="1"/>
    <col min="7429" max="7429" width="17" style="2" customWidth="1"/>
    <col min="7430" max="7430" width="0.28515625" style="2" customWidth="1"/>
    <col min="7431" max="7431" width="13.85546875" style="2" customWidth="1"/>
    <col min="7432" max="7432" width="14.140625" style="2" customWidth="1"/>
    <col min="7433" max="7434" width="12.140625" style="2" customWidth="1"/>
    <col min="7435" max="7435" width="12.28515625" style="2" customWidth="1"/>
    <col min="7436" max="7436" width="13.7109375" style="2" customWidth="1"/>
    <col min="7437" max="7437" width="6" style="2" customWidth="1"/>
    <col min="7438" max="7438" width="16.85546875" style="2" customWidth="1"/>
    <col min="7439" max="7439" width="16.42578125" style="2" customWidth="1"/>
    <col min="7440" max="7440" width="16.28515625" style="2" customWidth="1"/>
    <col min="7441" max="7441" width="9.140625" style="2" customWidth="1"/>
    <col min="7442" max="7442" width="14.42578125" style="2" customWidth="1"/>
    <col min="7443" max="7443" width="12.7109375" style="2" customWidth="1"/>
    <col min="7444" max="7444" width="14.42578125" style="2" customWidth="1"/>
    <col min="7445" max="7445" width="9" style="2" customWidth="1"/>
    <col min="7446" max="7446" width="9.140625" style="2" customWidth="1"/>
    <col min="7447" max="7447" width="10" style="2" customWidth="1"/>
    <col min="7448" max="7448" width="10.5703125" style="2" customWidth="1"/>
    <col min="7449" max="7449" width="9.140625" style="2" customWidth="1"/>
    <col min="7450" max="7655" width="9.140625" style="2"/>
    <col min="7656" max="7656" width="40" style="2" customWidth="1"/>
    <col min="7657" max="7659" width="9.140625" style="2" customWidth="1"/>
    <col min="7660" max="7662" width="7.7109375" style="2" customWidth="1"/>
    <col min="7663" max="7663" width="10" style="2" customWidth="1"/>
    <col min="7664" max="7664" width="11" style="2" customWidth="1"/>
    <col min="7665" max="7665" width="7.7109375" style="2" customWidth="1"/>
    <col min="7666" max="7674" width="9.140625" style="2" customWidth="1"/>
    <col min="7675" max="7675" width="17.28515625" style="2" customWidth="1"/>
    <col min="7676" max="7679" width="9.140625" style="2" customWidth="1"/>
    <col min="7680" max="7680" width="18" style="2" customWidth="1"/>
    <col min="7681" max="7684" width="9.140625" style="2" customWidth="1"/>
    <col min="7685" max="7685" width="17" style="2" customWidth="1"/>
    <col min="7686" max="7686" width="0.28515625" style="2" customWidth="1"/>
    <col min="7687" max="7687" width="13.85546875" style="2" customWidth="1"/>
    <col min="7688" max="7688" width="14.140625" style="2" customWidth="1"/>
    <col min="7689" max="7690" width="12.140625" style="2" customWidth="1"/>
    <col min="7691" max="7691" width="12.28515625" style="2" customWidth="1"/>
    <col min="7692" max="7692" width="13.7109375" style="2" customWidth="1"/>
    <col min="7693" max="7693" width="6" style="2" customWidth="1"/>
    <col min="7694" max="7694" width="16.85546875" style="2" customWidth="1"/>
    <col min="7695" max="7695" width="16.42578125" style="2" customWidth="1"/>
    <col min="7696" max="7696" width="16.28515625" style="2" customWidth="1"/>
    <col min="7697" max="7697" width="9.140625" style="2" customWidth="1"/>
    <col min="7698" max="7698" width="14.42578125" style="2" customWidth="1"/>
    <col min="7699" max="7699" width="12.7109375" style="2" customWidth="1"/>
    <col min="7700" max="7700" width="14.42578125" style="2" customWidth="1"/>
    <col min="7701" max="7701" width="9" style="2" customWidth="1"/>
    <col min="7702" max="7702" width="9.140625" style="2" customWidth="1"/>
    <col min="7703" max="7703" width="10" style="2" customWidth="1"/>
    <col min="7704" max="7704" width="10.5703125" style="2" customWidth="1"/>
    <col min="7705" max="7705" width="9.140625" style="2" customWidth="1"/>
    <col min="7706" max="7911" width="9.140625" style="2"/>
    <col min="7912" max="7912" width="40" style="2" customWidth="1"/>
    <col min="7913" max="7915" width="9.140625" style="2" customWidth="1"/>
    <col min="7916" max="7918" width="7.7109375" style="2" customWidth="1"/>
    <col min="7919" max="7919" width="10" style="2" customWidth="1"/>
    <col min="7920" max="7920" width="11" style="2" customWidth="1"/>
    <col min="7921" max="7921" width="7.7109375" style="2" customWidth="1"/>
    <col min="7922" max="7930" width="9.140625" style="2" customWidth="1"/>
    <col min="7931" max="7931" width="17.28515625" style="2" customWidth="1"/>
    <col min="7932" max="7935" width="9.140625" style="2" customWidth="1"/>
    <col min="7936" max="7936" width="18" style="2" customWidth="1"/>
    <col min="7937" max="7940" width="9.140625" style="2" customWidth="1"/>
    <col min="7941" max="7941" width="17" style="2" customWidth="1"/>
    <col min="7942" max="7942" width="0.28515625" style="2" customWidth="1"/>
    <col min="7943" max="7943" width="13.85546875" style="2" customWidth="1"/>
    <col min="7944" max="7944" width="14.140625" style="2" customWidth="1"/>
    <col min="7945" max="7946" width="12.140625" style="2" customWidth="1"/>
    <col min="7947" max="7947" width="12.28515625" style="2" customWidth="1"/>
    <col min="7948" max="7948" width="13.7109375" style="2" customWidth="1"/>
    <col min="7949" max="7949" width="6" style="2" customWidth="1"/>
    <col min="7950" max="7950" width="16.85546875" style="2" customWidth="1"/>
    <col min="7951" max="7951" width="16.42578125" style="2" customWidth="1"/>
    <col min="7952" max="7952" width="16.28515625" style="2" customWidth="1"/>
    <col min="7953" max="7953" width="9.140625" style="2" customWidth="1"/>
    <col min="7954" max="7954" width="14.42578125" style="2" customWidth="1"/>
    <col min="7955" max="7955" width="12.7109375" style="2" customWidth="1"/>
    <col min="7956" max="7956" width="14.42578125" style="2" customWidth="1"/>
    <col min="7957" max="7957" width="9" style="2" customWidth="1"/>
    <col min="7958" max="7958" width="9.140625" style="2" customWidth="1"/>
    <col min="7959" max="7959" width="10" style="2" customWidth="1"/>
    <col min="7960" max="7960" width="10.5703125" style="2" customWidth="1"/>
    <col min="7961" max="7961" width="9.140625" style="2" customWidth="1"/>
    <col min="7962" max="8167" width="9.140625" style="2"/>
    <col min="8168" max="8168" width="40" style="2" customWidth="1"/>
    <col min="8169" max="8171" width="9.140625" style="2" customWidth="1"/>
    <col min="8172" max="8174" width="7.7109375" style="2" customWidth="1"/>
    <col min="8175" max="8175" width="10" style="2" customWidth="1"/>
    <col min="8176" max="8176" width="11" style="2" customWidth="1"/>
    <col min="8177" max="8177" width="7.7109375" style="2" customWidth="1"/>
    <col min="8178" max="8186" width="9.140625" style="2" customWidth="1"/>
    <col min="8187" max="8187" width="17.28515625" style="2" customWidth="1"/>
    <col min="8188" max="8191" width="9.140625" style="2" customWidth="1"/>
    <col min="8192" max="8192" width="18" style="2" customWidth="1"/>
    <col min="8193" max="8196" width="9.140625" style="2" customWidth="1"/>
    <col min="8197" max="8197" width="17" style="2" customWidth="1"/>
    <col min="8198" max="8198" width="0.28515625" style="2" customWidth="1"/>
    <col min="8199" max="8199" width="13.85546875" style="2" customWidth="1"/>
    <col min="8200" max="8200" width="14.140625" style="2" customWidth="1"/>
    <col min="8201" max="8202" width="12.140625" style="2" customWidth="1"/>
    <col min="8203" max="8203" width="12.28515625" style="2" customWidth="1"/>
    <col min="8204" max="8204" width="13.7109375" style="2" customWidth="1"/>
    <col min="8205" max="8205" width="6" style="2" customWidth="1"/>
    <col min="8206" max="8206" width="16.85546875" style="2" customWidth="1"/>
    <col min="8207" max="8207" width="16.42578125" style="2" customWidth="1"/>
    <col min="8208" max="8208" width="16.28515625" style="2" customWidth="1"/>
    <col min="8209" max="8209" width="9.140625" style="2" customWidth="1"/>
    <col min="8210" max="8210" width="14.42578125" style="2" customWidth="1"/>
    <col min="8211" max="8211" width="12.7109375" style="2" customWidth="1"/>
    <col min="8212" max="8212" width="14.42578125" style="2" customWidth="1"/>
    <col min="8213" max="8213" width="9" style="2" customWidth="1"/>
    <col min="8214" max="8214" width="9.140625" style="2" customWidth="1"/>
    <col min="8215" max="8215" width="10" style="2" customWidth="1"/>
    <col min="8216" max="8216" width="10.5703125" style="2" customWidth="1"/>
    <col min="8217" max="8217" width="9.140625" style="2" customWidth="1"/>
    <col min="8218" max="8423" width="9.140625" style="2"/>
    <col min="8424" max="8424" width="40" style="2" customWidth="1"/>
    <col min="8425" max="8427" width="9.140625" style="2" customWidth="1"/>
    <col min="8428" max="8430" width="7.7109375" style="2" customWidth="1"/>
    <col min="8431" max="8431" width="10" style="2" customWidth="1"/>
    <col min="8432" max="8432" width="11" style="2" customWidth="1"/>
    <col min="8433" max="8433" width="7.7109375" style="2" customWidth="1"/>
    <col min="8434" max="8442" width="9.140625" style="2" customWidth="1"/>
    <col min="8443" max="8443" width="17.28515625" style="2" customWidth="1"/>
    <col min="8444" max="8447" width="9.140625" style="2" customWidth="1"/>
    <col min="8448" max="8448" width="18" style="2" customWidth="1"/>
    <col min="8449" max="8452" width="9.140625" style="2" customWidth="1"/>
    <col min="8453" max="8453" width="17" style="2" customWidth="1"/>
    <col min="8454" max="8454" width="0.28515625" style="2" customWidth="1"/>
    <col min="8455" max="8455" width="13.85546875" style="2" customWidth="1"/>
    <col min="8456" max="8456" width="14.140625" style="2" customWidth="1"/>
    <col min="8457" max="8458" width="12.140625" style="2" customWidth="1"/>
    <col min="8459" max="8459" width="12.28515625" style="2" customWidth="1"/>
    <col min="8460" max="8460" width="13.7109375" style="2" customWidth="1"/>
    <col min="8461" max="8461" width="6" style="2" customWidth="1"/>
    <col min="8462" max="8462" width="16.85546875" style="2" customWidth="1"/>
    <col min="8463" max="8463" width="16.42578125" style="2" customWidth="1"/>
    <col min="8464" max="8464" width="16.28515625" style="2" customWidth="1"/>
    <col min="8465" max="8465" width="9.140625" style="2" customWidth="1"/>
    <col min="8466" max="8466" width="14.42578125" style="2" customWidth="1"/>
    <col min="8467" max="8467" width="12.7109375" style="2" customWidth="1"/>
    <col min="8468" max="8468" width="14.42578125" style="2" customWidth="1"/>
    <col min="8469" max="8469" width="9" style="2" customWidth="1"/>
    <col min="8470" max="8470" width="9.140625" style="2" customWidth="1"/>
    <col min="8471" max="8471" width="10" style="2" customWidth="1"/>
    <col min="8472" max="8472" width="10.5703125" style="2" customWidth="1"/>
    <col min="8473" max="8473" width="9.140625" style="2" customWidth="1"/>
    <col min="8474" max="8679" width="9.140625" style="2"/>
    <col min="8680" max="8680" width="40" style="2" customWidth="1"/>
    <col min="8681" max="8683" width="9.140625" style="2" customWidth="1"/>
    <col min="8684" max="8686" width="7.7109375" style="2" customWidth="1"/>
    <col min="8687" max="8687" width="10" style="2" customWidth="1"/>
    <col min="8688" max="8688" width="11" style="2" customWidth="1"/>
    <col min="8689" max="8689" width="7.7109375" style="2" customWidth="1"/>
    <col min="8690" max="8698" width="9.140625" style="2" customWidth="1"/>
    <col min="8699" max="8699" width="17.28515625" style="2" customWidth="1"/>
    <col min="8700" max="8703" width="9.140625" style="2" customWidth="1"/>
    <col min="8704" max="8704" width="18" style="2" customWidth="1"/>
    <col min="8705" max="8708" width="9.140625" style="2" customWidth="1"/>
    <col min="8709" max="8709" width="17" style="2" customWidth="1"/>
    <col min="8710" max="8710" width="0.28515625" style="2" customWidth="1"/>
    <col min="8711" max="8711" width="13.85546875" style="2" customWidth="1"/>
    <col min="8712" max="8712" width="14.140625" style="2" customWidth="1"/>
    <col min="8713" max="8714" width="12.140625" style="2" customWidth="1"/>
    <col min="8715" max="8715" width="12.28515625" style="2" customWidth="1"/>
    <col min="8716" max="8716" width="13.7109375" style="2" customWidth="1"/>
    <col min="8717" max="8717" width="6" style="2" customWidth="1"/>
    <col min="8718" max="8718" width="16.85546875" style="2" customWidth="1"/>
    <col min="8719" max="8719" width="16.42578125" style="2" customWidth="1"/>
    <col min="8720" max="8720" width="16.28515625" style="2" customWidth="1"/>
    <col min="8721" max="8721" width="9.140625" style="2" customWidth="1"/>
    <col min="8722" max="8722" width="14.42578125" style="2" customWidth="1"/>
    <col min="8723" max="8723" width="12.7109375" style="2" customWidth="1"/>
    <col min="8724" max="8724" width="14.42578125" style="2" customWidth="1"/>
    <col min="8725" max="8725" width="9" style="2" customWidth="1"/>
    <col min="8726" max="8726" width="9.140625" style="2" customWidth="1"/>
    <col min="8727" max="8727" width="10" style="2" customWidth="1"/>
    <col min="8728" max="8728" width="10.5703125" style="2" customWidth="1"/>
    <col min="8729" max="8729" width="9.140625" style="2" customWidth="1"/>
    <col min="8730" max="8935" width="9.140625" style="2"/>
    <col min="8936" max="8936" width="40" style="2" customWidth="1"/>
    <col min="8937" max="8939" width="9.140625" style="2" customWidth="1"/>
    <col min="8940" max="8942" width="7.7109375" style="2" customWidth="1"/>
    <col min="8943" max="8943" width="10" style="2" customWidth="1"/>
    <col min="8944" max="8944" width="11" style="2" customWidth="1"/>
    <col min="8945" max="8945" width="7.7109375" style="2" customWidth="1"/>
    <col min="8946" max="8954" width="9.140625" style="2" customWidth="1"/>
    <col min="8955" max="8955" width="17.28515625" style="2" customWidth="1"/>
    <col min="8956" max="8959" width="9.140625" style="2" customWidth="1"/>
    <col min="8960" max="8960" width="18" style="2" customWidth="1"/>
    <col min="8961" max="8964" width="9.140625" style="2" customWidth="1"/>
    <col min="8965" max="8965" width="17" style="2" customWidth="1"/>
    <col min="8966" max="8966" width="0.28515625" style="2" customWidth="1"/>
    <col min="8967" max="8967" width="13.85546875" style="2" customWidth="1"/>
    <col min="8968" max="8968" width="14.140625" style="2" customWidth="1"/>
    <col min="8969" max="8970" width="12.140625" style="2" customWidth="1"/>
    <col min="8971" max="8971" width="12.28515625" style="2" customWidth="1"/>
    <col min="8972" max="8972" width="13.7109375" style="2" customWidth="1"/>
    <col min="8973" max="8973" width="6" style="2" customWidth="1"/>
    <col min="8974" max="8974" width="16.85546875" style="2" customWidth="1"/>
    <col min="8975" max="8975" width="16.42578125" style="2" customWidth="1"/>
    <col min="8976" max="8976" width="16.28515625" style="2" customWidth="1"/>
    <col min="8977" max="8977" width="9.140625" style="2" customWidth="1"/>
    <col min="8978" max="8978" width="14.42578125" style="2" customWidth="1"/>
    <col min="8979" max="8979" width="12.7109375" style="2" customWidth="1"/>
    <col min="8980" max="8980" width="14.42578125" style="2" customWidth="1"/>
    <col min="8981" max="8981" width="9" style="2" customWidth="1"/>
    <col min="8982" max="8982" width="9.140625" style="2" customWidth="1"/>
    <col min="8983" max="8983" width="10" style="2" customWidth="1"/>
    <col min="8984" max="8984" width="10.5703125" style="2" customWidth="1"/>
    <col min="8985" max="8985" width="9.140625" style="2" customWidth="1"/>
    <col min="8986" max="9191" width="9.140625" style="2"/>
    <col min="9192" max="9192" width="40" style="2" customWidth="1"/>
    <col min="9193" max="9195" width="9.140625" style="2" customWidth="1"/>
    <col min="9196" max="9198" width="7.7109375" style="2" customWidth="1"/>
    <col min="9199" max="9199" width="10" style="2" customWidth="1"/>
    <col min="9200" max="9200" width="11" style="2" customWidth="1"/>
    <col min="9201" max="9201" width="7.7109375" style="2" customWidth="1"/>
    <col min="9202" max="9210" width="9.140625" style="2" customWidth="1"/>
    <col min="9211" max="9211" width="17.28515625" style="2" customWidth="1"/>
    <col min="9212" max="9215" width="9.140625" style="2" customWidth="1"/>
    <col min="9216" max="9216" width="18" style="2" customWidth="1"/>
    <col min="9217" max="9220" width="9.140625" style="2" customWidth="1"/>
    <col min="9221" max="9221" width="17" style="2" customWidth="1"/>
    <col min="9222" max="9222" width="0.28515625" style="2" customWidth="1"/>
    <col min="9223" max="9223" width="13.85546875" style="2" customWidth="1"/>
    <col min="9224" max="9224" width="14.140625" style="2" customWidth="1"/>
    <col min="9225" max="9226" width="12.140625" style="2" customWidth="1"/>
    <col min="9227" max="9227" width="12.28515625" style="2" customWidth="1"/>
    <col min="9228" max="9228" width="13.7109375" style="2" customWidth="1"/>
    <col min="9229" max="9229" width="6" style="2" customWidth="1"/>
    <col min="9230" max="9230" width="16.85546875" style="2" customWidth="1"/>
    <col min="9231" max="9231" width="16.42578125" style="2" customWidth="1"/>
    <col min="9232" max="9232" width="16.28515625" style="2" customWidth="1"/>
    <col min="9233" max="9233" width="9.140625" style="2" customWidth="1"/>
    <col min="9234" max="9234" width="14.42578125" style="2" customWidth="1"/>
    <col min="9235" max="9235" width="12.7109375" style="2" customWidth="1"/>
    <col min="9236" max="9236" width="14.42578125" style="2" customWidth="1"/>
    <col min="9237" max="9237" width="9" style="2" customWidth="1"/>
    <col min="9238" max="9238" width="9.140625" style="2" customWidth="1"/>
    <col min="9239" max="9239" width="10" style="2" customWidth="1"/>
    <col min="9240" max="9240" width="10.5703125" style="2" customWidth="1"/>
    <col min="9241" max="9241" width="9.140625" style="2" customWidth="1"/>
    <col min="9242" max="9447" width="9.140625" style="2"/>
    <col min="9448" max="9448" width="40" style="2" customWidth="1"/>
    <col min="9449" max="9451" width="9.140625" style="2" customWidth="1"/>
    <col min="9452" max="9454" width="7.7109375" style="2" customWidth="1"/>
    <col min="9455" max="9455" width="10" style="2" customWidth="1"/>
    <col min="9456" max="9456" width="11" style="2" customWidth="1"/>
    <col min="9457" max="9457" width="7.7109375" style="2" customWidth="1"/>
    <col min="9458" max="9466" width="9.140625" style="2" customWidth="1"/>
    <col min="9467" max="9467" width="17.28515625" style="2" customWidth="1"/>
    <col min="9468" max="9471" width="9.140625" style="2" customWidth="1"/>
    <col min="9472" max="9472" width="18" style="2" customWidth="1"/>
    <col min="9473" max="9476" width="9.140625" style="2" customWidth="1"/>
    <col min="9477" max="9477" width="17" style="2" customWidth="1"/>
    <col min="9478" max="9478" width="0.28515625" style="2" customWidth="1"/>
    <col min="9479" max="9479" width="13.85546875" style="2" customWidth="1"/>
    <col min="9480" max="9480" width="14.140625" style="2" customWidth="1"/>
    <col min="9481" max="9482" width="12.140625" style="2" customWidth="1"/>
    <col min="9483" max="9483" width="12.28515625" style="2" customWidth="1"/>
    <col min="9484" max="9484" width="13.7109375" style="2" customWidth="1"/>
    <col min="9485" max="9485" width="6" style="2" customWidth="1"/>
    <col min="9486" max="9486" width="16.85546875" style="2" customWidth="1"/>
    <col min="9487" max="9487" width="16.42578125" style="2" customWidth="1"/>
    <col min="9488" max="9488" width="16.28515625" style="2" customWidth="1"/>
    <col min="9489" max="9489" width="9.140625" style="2" customWidth="1"/>
    <col min="9490" max="9490" width="14.42578125" style="2" customWidth="1"/>
    <col min="9491" max="9491" width="12.7109375" style="2" customWidth="1"/>
    <col min="9492" max="9492" width="14.42578125" style="2" customWidth="1"/>
    <col min="9493" max="9493" width="9" style="2" customWidth="1"/>
    <col min="9494" max="9494" width="9.140625" style="2" customWidth="1"/>
    <col min="9495" max="9495" width="10" style="2" customWidth="1"/>
    <col min="9496" max="9496" width="10.5703125" style="2" customWidth="1"/>
    <col min="9497" max="9497" width="9.140625" style="2" customWidth="1"/>
    <col min="9498" max="9703" width="9.140625" style="2"/>
    <col min="9704" max="9704" width="40" style="2" customWidth="1"/>
    <col min="9705" max="9707" width="9.140625" style="2" customWidth="1"/>
    <col min="9708" max="9710" width="7.7109375" style="2" customWidth="1"/>
    <col min="9711" max="9711" width="10" style="2" customWidth="1"/>
    <col min="9712" max="9712" width="11" style="2" customWidth="1"/>
    <col min="9713" max="9713" width="7.7109375" style="2" customWidth="1"/>
    <col min="9714" max="9722" width="9.140625" style="2" customWidth="1"/>
    <col min="9723" max="9723" width="17.28515625" style="2" customWidth="1"/>
    <col min="9724" max="9727" width="9.140625" style="2" customWidth="1"/>
    <col min="9728" max="9728" width="18" style="2" customWidth="1"/>
    <col min="9729" max="9732" width="9.140625" style="2" customWidth="1"/>
    <col min="9733" max="9733" width="17" style="2" customWidth="1"/>
    <col min="9734" max="9734" width="0.28515625" style="2" customWidth="1"/>
    <col min="9735" max="9735" width="13.85546875" style="2" customWidth="1"/>
    <col min="9736" max="9736" width="14.140625" style="2" customWidth="1"/>
    <col min="9737" max="9738" width="12.140625" style="2" customWidth="1"/>
    <col min="9739" max="9739" width="12.28515625" style="2" customWidth="1"/>
    <col min="9740" max="9740" width="13.7109375" style="2" customWidth="1"/>
    <col min="9741" max="9741" width="6" style="2" customWidth="1"/>
    <col min="9742" max="9742" width="16.85546875" style="2" customWidth="1"/>
    <col min="9743" max="9743" width="16.42578125" style="2" customWidth="1"/>
    <col min="9744" max="9744" width="16.28515625" style="2" customWidth="1"/>
    <col min="9745" max="9745" width="9.140625" style="2" customWidth="1"/>
    <col min="9746" max="9746" width="14.42578125" style="2" customWidth="1"/>
    <col min="9747" max="9747" width="12.7109375" style="2" customWidth="1"/>
    <col min="9748" max="9748" width="14.42578125" style="2" customWidth="1"/>
    <col min="9749" max="9749" width="9" style="2" customWidth="1"/>
    <col min="9750" max="9750" width="9.140625" style="2" customWidth="1"/>
    <col min="9751" max="9751" width="10" style="2" customWidth="1"/>
    <col min="9752" max="9752" width="10.5703125" style="2" customWidth="1"/>
    <col min="9753" max="9753" width="9.140625" style="2" customWidth="1"/>
    <col min="9754" max="9959" width="9.140625" style="2"/>
    <col min="9960" max="9960" width="40" style="2" customWidth="1"/>
    <col min="9961" max="9963" width="9.140625" style="2" customWidth="1"/>
    <col min="9964" max="9966" width="7.7109375" style="2" customWidth="1"/>
    <col min="9967" max="9967" width="10" style="2" customWidth="1"/>
    <col min="9968" max="9968" width="11" style="2" customWidth="1"/>
    <col min="9969" max="9969" width="7.7109375" style="2" customWidth="1"/>
    <col min="9970" max="9978" width="9.140625" style="2" customWidth="1"/>
    <col min="9979" max="9979" width="17.28515625" style="2" customWidth="1"/>
    <col min="9980" max="9983" width="9.140625" style="2" customWidth="1"/>
    <col min="9984" max="9984" width="18" style="2" customWidth="1"/>
    <col min="9985" max="9988" width="9.140625" style="2" customWidth="1"/>
    <col min="9989" max="9989" width="17" style="2" customWidth="1"/>
    <col min="9990" max="9990" width="0.28515625" style="2" customWidth="1"/>
    <col min="9991" max="9991" width="13.85546875" style="2" customWidth="1"/>
    <col min="9992" max="9992" width="14.140625" style="2" customWidth="1"/>
    <col min="9993" max="9994" width="12.140625" style="2" customWidth="1"/>
    <col min="9995" max="9995" width="12.28515625" style="2" customWidth="1"/>
    <col min="9996" max="9996" width="13.7109375" style="2" customWidth="1"/>
    <col min="9997" max="9997" width="6" style="2" customWidth="1"/>
    <col min="9998" max="9998" width="16.85546875" style="2" customWidth="1"/>
    <col min="9999" max="9999" width="16.42578125" style="2" customWidth="1"/>
    <col min="10000" max="10000" width="16.28515625" style="2" customWidth="1"/>
    <col min="10001" max="10001" width="9.140625" style="2" customWidth="1"/>
    <col min="10002" max="10002" width="14.42578125" style="2" customWidth="1"/>
    <col min="10003" max="10003" width="12.7109375" style="2" customWidth="1"/>
    <col min="10004" max="10004" width="14.42578125" style="2" customWidth="1"/>
    <col min="10005" max="10005" width="9" style="2" customWidth="1"/>
    <col min="10006" max="10006" width="9.140625" style="2" customWidth="1"/>
    <col min="10007" max="10007" width="10" style="2" customWidth="1"/>
    <col min="10008" max="10008" width="10.5703125" style="2" customWidth="1"/>
    <col min="10009" max="10009" width="9.140625" style="2" customWidth="1"/>
    <col min="10010" max="10215" width="9.140625" style="2"/>
    <col min="10216" max="10216" width="40" style="2" customWidth="1"/>
    <col min="10217" max="10219" width="9.140625" style="2" customWidth="1"/>
    <col min="10220" max="10222" width="7.7109375" style="2" customWidth="1"/>
    <col min="10223" max="10223" width="10" style="2" customWidth="1"/>
    <col min="10224" max="10224" width="11" style="2" customWidth="1"/>
    <col min="10225" max="10225" width="7.7109375" style="2" customWidth="1"/>
    <col min="10226" max="10234" width="9.140625" style="2" customWidth="1"/>
    <col min="10235" max="10235" width="17.28515625" style="2" customWidth="1"/>
    <col min="10236" max="10239" width="9.140625" style="2" customWidth="1"/>
    <col min="10240" max="10240" width="18" style="2" customWidth="1"/>
    <col min="10241" max="10244" width="9.140625" style="2" customWidth="1"/>
    <col min="10245" max="10245" width="17" style="2" customWidth="1"/>
    <col min="10246" max="10246" width="0.28515625" style="2" customWidth="1"/>
    <col min="10247" max="10247" width="13.85546875" style="2" customWidth="1"/>
    <col min="10248" max="10248" width="14.140625" style="2" customWidth="1"/>
    <col min="10249" max="10250" width="12.140625" style="2" customWidth="1"/>
    <col min="10251" max="10251" width="12.28515625" style="2" customWidth="1"/>
    <col min="10252" max="10252" width="13.7109375" style="2" customWidth="1"/>
    <col min="10253" max="10253" width="6" style="2" customWidth="1"/>
    <col min="10254" max="10254" width="16.85546875" style="2" customWidth="1"/>
    <col min="10255" max="10255" width="16.42578125" style="2" customWidth="1"/>
    <col min="10256" max="10256" width="16.28515625" style="2" customWidth="1"/>
    <col min="10257" max="10257" width="9.140625" style="2" customWidth="1"/>
    <col min="10258" max="10258" width="14.42578125" style="2" customWidth="1"/>
    <col min="10259" max="10259" width="12.7109375" style="2" customWidth="1"/>
    <col min="10260" max="10260" width="14.42578125" style="2" customWidth="1"/>
    <col min="10261" max="10261" width="9" style="2" customWidth="1"/>
    <col min="10262" max="10262" width="9.140625" style="2" customWidth="1"/>
    <col min="10263" max="10263" width="10" style="2" customWidth="1"/>
    <col min="10264" max="10264" width="10.5703125" style="2" customWidth="1"/>
    <col min="10265" max="10265" width="9.140625" style="2" customWidth="1"/>
    <col min="10266" max="10471" width="9.140625" style="2"/>
    <col min="10472" max="10472" width="40" style="2" customWidth="1"/>
    <col min="10473" max="10475" width="9.140625" style="2" customWidth="1"/>
    <col min="10476" max="10478" width="7.7109375" style="2" customWidth="1"/>
    <col min="10479" max="10479" width="10" style="2" customWidth="1"/>
    <col min="10480" max="10480" width="11" style="2" customWidth="1"/>
    <col min="10481" max="10481" width="7.7109375" style="2" customWidth="1"/>
    <col min="10482" max="10490" width="9.140625" style="2" customWidth="1"/>
    <col min="10491" max="10491" width="17.28515625" style="2" customWidth="1"/>
    <col min="10492" max="10495" width="9.140625" style="2" customWidth="1"/>
    <col min="10496" max="10496" width="18" style="2" customWidth="1"/>
    <col min="10497" max="10500" width="9.140625" style="2" customWidth="1"/>
    <col min="10501" max="10501" width="17" style="2" customWidth="1"/>
    <col min="10502" max="10502" width="0.28515625" style="2" customWidth="1"/>
    <col min="10503" max="10503" width="13.85546875" style="2" customWidth="1"/>
    <col min="10504" max="10504" width="14.140625" style="2" customWidth="1"/>
    <col min="10505" max="10506" width="12.140625" style="2" customWidth="1"/>
    <col min="10507" max="10507" width="12.28515625" style="2" customWidth="1"/>
    <col min="10508" max="10508" width="13.7109375" style="2" customWidth="1"/>
    <col min="10509" max="10509" width="6" style="2" customWidth="1"/>
    <col min="10510" max="10510" width="16.85546875" style="2" customWidth="1"/>
    <col min="10511" max="10511" width="16.42578125" style="2" customWidth="1"/>
    <col min="10512" max="10512" width="16.28515625" style="2" customWidth="1"/>
    <col min="10513" max="10513" width="9.140625" style="2" customWidth="1"/>
    <col min="10514" max="10514" width="14.42578125" style="2" customWidth="1"/>
    <col min="10515" max="10515" width="12.7109375" style="2" customWidth="1"/>
    <col min="10516" max="10516" width="14.42578125" style="2" customWidth="1"/>
    <col min="10517" max="10517" width="9" style="2" customWidth="1"/>
    <col min="10518" max="10518" width="9.140625" style="2" customWidth="1"/>
    <col min="10519" max="10519" width="10" style="2" customWidth="1"/>
    <col min="10520" max="10520" width="10.5703125" style="2" customWidth="1"/>
    <col min="10521" max="10521" width="9.140625" style="2" customWidth="1"/>
    <col min="10522" max="10727" width="9.140625" style="2"/>
    <col min="10728" max="10728" width="40" style="2" customWidth="1"/>
    <col min="10729" max="10731" width="9.140625" style="2" customWidth="1"/>
    <col min="10732" max="10734" width="7.7109375" style="2" customWidth="1"/>
    <col min="10735" max="10735" width="10" style="2" customWidth="1"/>
    <col min="10736" max="10736" width="11" style="2" customWidth="1"/>
    <col min="10737" max="10737" width="7.7109375" style="2" customWidth="1"/>
    <col min="10738" max="10746" width="9.140625" style="2" customWidth="1"/>
    <col min="10747" max="10747" width="17.28515625" style="2" customWidth="1"/>
    <col min="10748" max="10751" width="9.140625" style="2" customWidth="1"/>
    <col min="10752" max="10752" width="18" style="2" customWidth="1"/>
    <col min="10753" max="10756" width="9.140625" style="2" customWidth="1"/>
    <col min="10757" max="10757" width="17" style="2" customWidth="1"/>
    <col min="10758" max="10758" width="0.28515625" style="2" customWidth="1"/>
    <col min="10759" max="10759" width="13.85546875" style="2" customWidth="1"/>
    <col min="10760" max="10760" width="14.140625" style="2" customWidth="1"/>
    <col min="10761" max="10762" width="12.140625" style="2" customWidth="1"/>
    <col min="10763" max="10763" width="12.28515625" style="2" customWidth="1"/>
    <col min="10764" max="10764" width="13.7109375" style="2" customWidth="1"/>
    <col min="10765" max="10765" width="6" style="2" customWidth="1"/>
    <col min="10766" max="10766" width="16.85546875" style="2" customWidth="1"/>
    <col min="10767" max="10767" width="16.42578125" style="2" customWidth="1"/>
    <col min="10768" max="10768" width="16.28515625" style="2" customWidth="1"/>
    <col min="10769" max="10769" width="9.140625" style="2" customWidth="1"/>
    <col min="10770" max="10770" width="14.42578125" style="2" customWidth="1"/>
    <col min="10771" max="10771" width="12.7109375" style="2" customWidth="1"/>
    <col min="10772" max="10772" width="14.42578125" style="2" customWidth="1"/>
    <col min="10773" max="10773" width="9" style="2" customWidth="1"/>
    <col min="10774" max="10774" width="9.140625" style="2" customWidth="1"/>
    <col min="10775" max="10775" width="10" style="2" customWidth="1"/>
    <col min="10776" max="10776" width="10.5703125" style="2" customWidth="1"/>
    <col min="10777" max="10777" width="9.140625" style="2" customWidth="1"/>
    <col min="10778" max="10983" width="9.140625" style="2"/>
    <col min="10984" max="10984" width="40" style="2" customWidth="1"/>
    <col min="10985" max="10987" width="9.140625" style="2" customWidth="1"/>
    <col min="10988" max="10990" width="7.7109375" style="2" customWidth="1"/>
    <col min="10991" max="10991" width="10" style="2" customWidth="1"/>
    <col min="10992" max="10992" width="11" style="2" customWidth="1"/>
    <col min="10993" max="10993" width="7.7109375" style="2" customWidth="1"/>
    <col min="10994" max="11002" width="9.140625" style="2" customWidth="1"/>
    <col min="11003" max="11003" width="17.28515625" style="2" customWidth="1"/>
    <col min="11004" max="11007" width="9.140625" style="2" customWidth="1"/>
    <col min="11008" max="11008" width="18" style="2" customWidth="1"/>
    <col min="11009" max="11012" width="9.140625" style="2" customWidth="1"/>
    <col min="11013" max="11013" width="17" style="2" customWidth="1"/>
    <col min="11014" max="11014" width="0.28515625" style="2" customWidth="1"/>
    <col min="11015" max="11015" width="13.85546875" style="2" customWidth="1"/>
    <col min="11016" max="11016" width="14.140625" style="2" customWidth="1"/>
    <col min="11017" max="11018" width="12.140625" style="2" customWidth="1"/>
    <col min="11019" max="11019" width="12.28515625" style="2" customWidth="1"/>
    <col min="11020" max="11020" width="13.7109375" style="2" customWidth="1"/>
    <col min="11021" max="11021" width="6" style="2" customWidth="1"/>
    <col min="11022" max="11022" width="16.85546875" style="2" customWidth="1"/>
    <col min="11023" max="11023" width="16.42578125" style="2" customWidth="1"/>
    <col min="11024" max="11024" width="16.28515625" style="2" customWidth="1"/>
    <col min="11025" max="11025" width="9.140625" style="2" customWidth="1"/>
    <col min="11026" max="11026" width="14.42578125" style="2" customWidth="1"/>
    <col min="11027" max="11027" width="12.7109375" style="2" customWidth="1"/>
    <col min="11028" max="11028" width="14.42578125" style="2" customWidth="1"/>
    <col min="11029" max="11029" width="9" style="2" customWidth="1"/>
    <col min="11030" max="11030" width="9.140625" style="2" customWidth="1"/>
    <col min="11031" max="11031" width="10" style="2" customWidth="1"/>
    <col min="11032" max="11032" width="10.5703125" style="2" customWidth="1"/>
    <col min="11033" max="11033" width="9.140625" style="2" customWidth="1"/>
    <col min="11034" max="11239" width="9.140625" style="2"/>
    <col min="11240" max="11240" width="40" style="2" customWidth="1"/>
    <col min="11241" max="11243" width="9.140625" style="2" customWidth="1"/>
    <col min="11244" max="11246" width="7.7109375" style="2" customWidth="1"/>
    <col min="11247" max="11247" width="10" style="2" customWidth="1"/>
    <col min="11248" max="11248" width="11" style="2" customWidth="1"/>
    <col min="11249" max="11249" width="7.7109375" style="2" customWidth="1"/>
    <col min="11250" max="11258" width="9.140625" style="2" customWidth="1"/>
    <col min="11259" max="11259" width="17.28515625" style="2" customWidth="1"/>
    <col min="11260" max="11263" width="9.140625" style="2" customWidth="1"/>
    <col min="11264" max="11264" width="18" style="2" customWidth="1"/>
    <col min="11265" max="11268" width="9.140625" style="2" customWidth="1"/>
    <col min="11269" max="11269" width="17" style="2" customWidth="1"/>
    <col min="11270" max="11270" width="0.28515625" style="2" customWidth="1"/>
    <col min="11271" max="11271" width="13.85546875" style="2" customWidth="1"/>
    <col min="11272" max="11272" width="14.140625" style="2" customWidth="1"/>
    <col min="11273" max="11274" width="12.140625" style="2" customWidth="1"/>
    <col min="11275" max="11275" width="12.28515625" style="2" customWidth="1"/>
    <col min="11276" max="11276" width="13.7109375" style="2" customWidth="1"/>
    <col min="11277" max="11277" width="6" style="2" customWidth="1"/>
    <col min="11278" max="11278" width="16.85546875" style="2" customWidth="1"/>
    <col min="11279" max="11279" width="16.42578125" style="2" customWidth="1"/>
    <col min="11280" max="11280" width="16.28515625" style="2" customWidth="1"/>
    <col min="11281" max="11281" width="9.140625" style="2" customWidth="1"/>
    <col min="11282" max="11282" width="14.42578125" style="2" customWidth="1"/>
    <col min="11283" max="11283" width="12.7109375" style="2" customWidth="1"/>
    <col min="11284" max="11284" width="14.42578125" style="2" customWidth="1"/>
    <col min="11285" max="11285" width="9" style="2" customWidth="1"/>
    <col min="11286" max="11286" width="9.140625" style="2" customWidth="1"/>
    <col min="11287" max="11287" width="10" style="2" customWidth="1"/>
    <col min="11288" max="11288" width="10.5703125" style="2" customWidth="1"/>
    <col min="11289" max="11289" width="9.140625" style="2" customWidth="1"/>
    <col min="11290" max="11495" width="9.140625" style="2"/>
    <col min="11496" max="11496" width="40" style="2" customWidth="1"/>
    <col min="11497" max="11499" width="9.140625" style="2" customWidth="1"/>
    <col min="11500" max="11502" width="7.7109375" style="2" customWidth="1"/>
    <col min="11503" max="11503" width="10" style="2" customWidth="1"/>
    <col min="11504" max="11504" width="11" style="2" customWidth="1"/>
    <col min="11505" max="11505" width="7.7109375" style="2" customWidth="1"/>
    <col min="11506" max="11514" width="9.140625" style="2" customWidth="1"/>
    <col min="11515" max="11515" width="17.28515625" style="2" customWidth="1"/>
    <col min="11516" max="11519" width="9.140625" style="2" customWidth="1"/>
    <col min="11520" max="11520" width="18" style="2" customWidth="1"/>
    <col min="11521" max="11524" width="9.140625" style="2" customWidth="1"/>
    <col min="11525" max="11525" width="17" style="2" customWidth="1"/>
    <col min="11526" max="11526" width="0.28515625" style="2" customWidth="1"/>
    <col min="11527" max="11527" width="13.85546875" style="2" customWidth="1"/>
    <col min="11528" max="11528" width="14.140625" style="2" customWidth="1"/>
    <col min="11529" max="11530" width="12.140625" style="2" customWidth="1"/>
    <col min="11531" max="11531" width="12.28515625" style="2" customWidth="1"/>
    <col min="11532" max="11532" width="13.7109375" style="2" customWidth="1"/>
    <col min="11533" max="11533" width="6" style="2" customWidth="1"/>
    <col min="11534" max="11534" width="16.85546875" style="2" customWidth="1"/>
    <col min="11535" max="11535" width="16.42578125" style="2" customWidth="1"/>
    <col min="11536" max="11536" width="16.28515625" style="2" customWidth="1"/>
    <col min="11537" max="11537" width="9.140625" style="2" customWidth="1"/>
    <col min="11538" max="11538" width="14.42578125" style="2" customWidth="1"/>
    <col min="11539" max="11539" width="12.7109375" style="2" customWidth="1"/>
    <col min="11540" max="11540" width="14.42578125" style="2" customWidth="1"/>
    <col min="11541" max="11541" width="9" style="2" customWidth="1"/>
    <col min="11542" max="11542" width="9.140625" style="2" customWidth="1"/>
    <col min="11543" max="11543" width="10" style="2" customWidth="1"/>
    <col min="11544" max="11544" width="10.5703125" style="2" customWidth="1"/>
    <col min="11545" max="11545" width="9.140625" style="2" customWidth="1"/>
    <col min="11546" max="11751" width="9.140625" style="2"/>
    <col min="11752" max="11752" width="40" style="2" customWidth="1"/>
    <col min="11753" max="11755" width="9.140625" style="2" customWidth="1"/>
    <col min="11756" max="11758" width="7.7109375" style="2" customWidth="1"/>
    <col min="11759" max="11759" width="10" style="2" customWidth="1"/>
    <col min="11760" max="11760" width="11" style="2" customWidth="1"/>
    <col min="11761" max="11761" width="7.7109375" style="2" customWidth="1"/>
    <col min="11762" max="11770" width="9.140625" style="2" customWidth="1"/>
    <col min="11771" max="11771" width="17.28515625" style="2" customWidth="1"/>
    <col min="11772" max="11775" width="9.140625" style="2" customWidth="1"/>
    <col min="11776" max="11776" width="18" style="2" customWidth="1"/>
    <col min="11777" max="11780" width="9.140625" style="2" customWidth="1"/>
    <col min="11781" max="11781" width="17" style="2" customWidth="1"/>
    <col min="11782" max="11782" width="0.28515625" style="2" customWidth="1"/>
    <col min="11783" max="11783" width="13.85546875" style="2" customWidth="1"/>
    <col min="11784" max="11784" width="14.140625" style="2" customWidth="1"/>
    <col min="11785" max="11786" width="12.140625" style="2" customWidth="1"/>
    <col min="11787" max="11787" width="12.28515625" style="2" customWidth="1"/>
    <col min="11788" max="11788" width="13.7109375" style="2" customWidth="1"/>
    <col min="11789" max="11789" width="6" style="2" customWidth="1"/>
    <col min="11790" max="11790" width="16.85546875" style="2" customWidth="1"/>
    <col min="11791" max="11791" width="16.42578125" style="2" customWidth="1"/>
    <col min="11792" max="11792" width="16.28515625" style="2" customWidth="1"/>
    <col min="11793" max="11793" width="9.140625" style="2" customWidth="1"/>
    <col min="11794" max="11794" width="14.42578125" style="2" customWidth="1"/>
    <col min="11795" max="11795" width="12.7109375" style="2" customWidth="1"/>
    <col min="11796" max="11796" width="14.42578125" style="2" customWidth="1"/>
    <col min="11797" max="11797" width="9" style="2" customWidth="1"/>
    <col min="11798" max="11798" width="9.140625" style="2" customWidth="1"/>
    <col min="11799" max="11799" width="10" style="2" customWidth="1"/>
    <col min="11800" max="11800" width="10.5703125" style="2" customWidth="1"/>
    <col min="11801" max="11801" width="9.140625" style="2" customWidth="1"/>
    <col min="11802" max="12007" width="9.140625" style="2"/>
    <col min="12008" max="12008" width="40" style="2" customWidth="1"/>
    <col min="12009" max="12011" width="9.140625" style="2" customWidth="1"/>
    <col min="12012" max="12014" width="7.7109375" style="2" customWidth="1"/>
    <col min="12015" max="12015" width="10" style="2" customWidth="1"/>
    <col min="12016" max="12016" width="11" style="2" customWidth="1"/>
    <col min="12017" max="12017" width="7.7109375" style="2" customWidth="1"/>
    <col min="12018" max="12026" width="9.140625" style="2" customWidth="1"/>
    <col min="12027" max="12027" width="17.28515625" style="2" customWidth="1"/>
    <col min="12028" max="12031" width="9.140625" style="2" customWidth="1"/>
    <col min="12032" max="12032" width="18" style="2" customWidth="1"/>
    <col min="12033" max="12036" width="9.140625" style="2" customWidth="1"/>
    <col min="12037" max="12037" width="17" style="2" customWidth="1"/>
    <col min="12038" max="12038" width="0.28515625" style="2" customWidth="1"/>
    <col min="12039" max="12039" width="13.85546875" style="2" customWidth="1"/>
    <col min="12040" max="12040" width="14.140625" style="2" customWidth="1"/>
    <col min="12041" max="12042" width="12.140625" style="2" customWidth="1"/>
    <col min="12043" max="12043" width="12.28515625" style="2" customWidth="1"/>
    <col min="12044" max="12044" width="13.7109375" style="2" customWidth="1"/>
    <col min="12045" max="12045" width="6" style="2" customWidth="1"/>
    <col min="12046" max="12046" width="16.85546875" style="2" customWidth="1"/>
    <col min="12047" max="12047" width="16.42578125" style="2" customWidth="1"/>
    <col min="12048" max="12048" width="16.28515625" style="2" customWidth="1"/>
    <col min="12049" max="12049" width="9.140625" style="2" customWidth="1"/>
    <col min="12050" max="12050" width="14.42578125" style="2" customWidth="1"/>
    <col min="12051" max="12051" width="12.7109375" style="2" customWidth="1"/>
    <col min="12052" max="12052" width="14.42578125" style="2" customWidth="1"/>
    <col min="12053" max="12053" width="9" style="2" customWidth="1"/>
    <col min="12054" max="12054" width="9.140625" style="2" customWidth="1"/>
    <col min="12055" max="12055" width="10" style="2" customWidth="1"/>
    <col min="12056" max="12056" width="10.5703125" style="2" customWidth="1"/>
    <col min="12057" max="12057" width="9.140625" style="2" customWidth="1"/>
    <col min="12058" max="12263" width="9.140625" style="2"/>
    <col min="12264" max="12264" width="40" style="2" customWidth="1"/>
    <col min="12265" max="12267" width="9.140625" style="2" customWidth="1"/>
    <col min="12268" max="12270" width="7.7109375" style="2" customWidth="1"/>
    <col min="12271" max="12271" width="10" style="2" customWidth="1"/>
    <col min="12272" max="12272" width="11" style="2" customWidth="1"/>
    <col min="12273" max="12273" width="7.7109375" style="2" customWidth="1"/>
    <col min="12274" max="12282" width="9.140625" style="2" customWidth="1"/>
    <col min="12283" max="12283" width="17.28515625" style="2" customWidth="1"/>
    <col min="12284" max="12287" width="9.140625" style="2" customWidth="1"/>
    <col min="12288" max="12288" width="18" style="2" customWidth="1"/>
    <col min="12289" max="12292" width="9.140625" style="2" customWidth="1"/>
    <col min="12293" max="12293" width="17" style="2" customWidth="1"/>
    <col min="12294" max="12294" width="0.28515625" style="2" customWidth="1"/>
    <col min="12295" max="12295" width="13.85546875" style="2" customWidth="1"/>
    <col min="12296" max="12296" width="14.140625" style="2" customWidth="1"/>
    <col min="12297" max="12298" width="12.140625" style="2" customWidth="1"/>
    <col min="12299" max="12299" width="12.28515625" style="2" customWidth="1"/>
    <col min="12300" max="12300" width="13.7109375" style="2" customWidth="1"/>
    <col min="12301" max="12301" width="6" style="2" customWidth="1"/>
    <col min="12302" max="12302" width="16.85546875" style="2" customWidth="1"/>
    <col min="12303" max="12303" width="16.42578125" style="2" customWidth="1"/>
    <col min="12304" max="12304" width="16.28515625" style="2" customWidth="1"/>
    <col min="12305" max="12305" width="9.140625" style="2" customWidth="1"/>
    <col min="12306" max="12306" width="14.42578125" style="2" customWidth="1"/>
    <col min="12307" max="12307" width="12.7109375" style="2" customWidth="1"/>
    <col min="12308" max="12308" width="14.42578125" style="2" customWidth="1"/>
    <col min="12309" max="12309" width="9" style="2" customWidth="1"/>
    <col min="12310" max="12310" width="9.140625" style="2" customWidth="1"/>
    <col min="12311" max="12311" width="10" style="2" customWidth="1"/>
    <col min="12312" max="12312" width="10.5703125" style="2" customWidth="1"/>
    <col min="12313" max="12313" width="9.140625" style="2" customWidth="1"/>
    <col min="12314" max="12519" width="9.140625" style="2"/>
    <col min="12520" max="12520" width="40" style="2" customWidth="1"/>
    <col min="12521" max="12523" width="9.140625" style="2" customWidth="1"/>
    <col min="12524" max="12526" width="7.7109375" style="2" customWidth="1"/>
    <col min="12527" max="12527" width="10" style="2" customWidth="1"/>
    <col min="12528" max="12528" width="11" style="2" customWidth="1"/>
    <col min="12529" max="12529" width="7.7109375" style="2" customWidth="1"/>
    <col min="12530" max="12538" width="9.140625" style="2" customWidth="1"/>
    <col min="12539" max="12539" width="17.28515625" style="2" customWidth="1"/>
    <col min="12540" max="12543" width="9.140625" style="2" customWidth="1"/>
    <col min="12544" max="12544" width="18" style="2" customWidth="1"/>
    <col min="12545" max="12548" width="9.140625" style="2" customWidth="1"/>
    <col min="12549" max="12549" width="17" style="2" customWidth="1"/>
    <col min="12550" max="12550" width="0.28515625" style="2" customWidth="1"/>
    <col min="12551" max="12551" width="13.85546875" style="2" customWidth="1"/>
    <col min="12552" max="12552" width="14.140625" style="2" customWidth="1"/>
    <col min="12553" max="12554" width="12.140625" style="2" customWidth="1"/>
    <col min="12555" max="12555" width="12.28515625" style="2" customWidth="1"/>
    <col min="12556" max="12556" width="13.7109375" style="2" customWidth="1"/>
    <col min="12557" max="12557" width="6" style="2" customWidth="1"/>
    <col min="12558" max="12558" width="16.85546875" style="2" customWidth="1"/>
    <col min="12559" max="12559" width="16.42578125" style="2" customWidth="1"/>
    <col min="12560" max="12560" width="16.28515625" style="2" customWidth="1"/>
    <col min="12561" max="12561" width="9.140625" style="2" customWidth="1"/>
    <col min="12562" max="12562" width="14.42578125" style="2" customWidth="1"/>
    <col min="12563" max="12563" width="12.7109375" style="2" customWidth="1"/>
    <col min="12564" max="12564" width="14.42578125" style="2" customWidth="1"/>
    <col min="12565" max="12565" width="9" style="2" customWidth="1"/>
    <col min="12566" max="12566" width="9.140625" style="2" customWidth="1"/>
    <col min="12567" max="12567" width="10" style="2" customWidth="1"/>
    <col min="12568" max="12568" width="10.5703125" style="2" customWidth="1"/>
    <col min="12569" max="12569" width="9.140625" style="2" customWidth="1"/>
    <col min="12570" max="12775" width="9.140625" style="2"/>
    <col min="12776" max="12776" width="40" style="2" customWidth="1"/>
    <col min="12777" max="12779" width="9.140625" style="2" customWidth="1"/>
    <col min="12780" max="12782" width="7.7109375" style="2" customWidth="1"/>
    <col min="12783" max="12783" width="10" style="2" customWidth="1"/>
    <col min="12784" max="12784" width="11" style="2" customWidth="1"/>
    <col min="12785" max="12785" width="7.7109375" style="2" customWidth="1"/>
    <col min="12786" max="12794" width="9.140625" style="2" customWidth="1"/>
    <col min="12795" max="12795" width="17.28515625" style="2" customWidth="1"/>
    <col min="12796" max="12799" width="9.140625" style="2" customWidth="1"/>
    <col min="12800" max="12800" width="18" style="2" customWidth="1"/>
    <col min="12801" max="12804" width="9.140625" style="2" customWidth="1"/>
    <col min="12805" max="12805" width="17" style="2" customWidth="1"/>
    <col min="12806" max="12806" width="0.28515625" style="2" customWidth="1"/>
    <col min="12807" max="12807" width="13.85546875" style="2" customWidth="1"/>
    <col min="12808" max="12808" width="14.140625" style="2" customWidth="1"/>
    <col min="12809" max="12810" width="12.140625" style="2" customWidth="1"/>
    <col min="12811" max="12811" width="12.28515625" style="2" customWidth="1"/>
    <col min="12812" max="12812" width="13.7109375" style="2" customWidth="1"/>
    <col min="12813" max="12813" width="6" style="2" customWidth="1"/>
    <col min="12814" max="12814" width="16.85546875" style="2" customWidth="1"/>
    <col min="12815" max="12815" width="16.42578125" style="2" customWidth="1"/>
    <col min="12816" max="12816" width="16.28515625" style="2" customWidth="1"/>
    <col min="12817" max="12817" width="9.140625" style="2" customWidth="1"/>
    <col min="12818" max="12818" width="14.42578125" style="2" customWidth="1"/>
    <col min="12819" max="12819" width="12.7109375" style="2" customWidth="1"/>
    <col min="12820" max="12820" width="14.42578125" style="2" customWidth="1"/>
    <col min="12821" max="12821" width="9" style="2" customWidth="1"/>
    <col min="12822" max="12822" width="9.140625" style="2" customWidth="1"/>
    <col min="12823" max="12823" width="10" style="2" customWidth="1"/>
    <col min="12824" max="12824" width="10.5703125" style="2" customWidth="1"/>
    <col min="12825" max="12825" width="9.140625" style="2" customWidth="1"/>
    <col min="12826" max="13031" width="9.140625" style="2"/>
    <col min="13032" max="13032" width="40" style="2" customWidth="1"/>
    <col min="13033" max="13035" width="9.140625" style="2" customWidth="1"/>
    <col min="13036" max="13038" width="7.7109375" style="2" customWidth="1"/>
    <col min="13039" max="13039" width="10" style="2" customWidth="1"/>
    <col min="13040" max="13040" width="11" style="2" customWidth="1"/>
    <col min="13041" max="13041" width="7.7109375" style="2" customWidth="1"/>
    <col min="13042" max="13050" width="9.140625" style="2" customWidth="1"/>
    <col min="13051" max="13051" width="17.28515625" style="2" customWidth="1"/>
    <col min="13052" max="13055" width="9.140625" style="2" customWidth="1"/>
    <col min="13056" max="13056" width="18" style="2" customWidth="1"/>
    <col min="13057" max="13060" width="9.140625" style="2" customWidth="1"/>
    <col min="13061" max="13061" width="17" style="2" customWidth="1"/>
    <col min="13062" max="13062" width="0.28515625" style="2" customWidth="1"/>
    <col min="13063" max="13063" width="13.85546875" style="2" customWidth="1"/>
    <col min="13064" max="13064" width="14.140625" style="2" customWidth="1"/>
    <col min="13065" max="13066" width="12.140625" style="2" customWidth="1"/>
    <col min="13067" max="13067" width="12.28515625" style="2" customWidth="1"/>
    <col min="13068" max="13068" width="13.7109375" style="2" customWidth="1"/>
    <col min="13069" max="13069" width="6" style="2" customWidth="1"/>
    <col min="13070" max="13070" width="16.85546875" style="2" customWidth="1"/>
    <col min="13071" max="13071" width="16.42578125" style="2" customWidth="1"/>
    <col min="13072" max="13072" width="16.28515625" style="2" customWidth="1"/>
    <col min="13073" max="13073" width="9.140625" style="2" customWidth="1"/>
    <col min="13074" max="13074" width="14.42578125" style="2" customWidth="1"/>
    <col min="13075" max="13075" width="12.7109375" style="2" customWidth="1"/>
    <col min="13076" max="13076" width="14.42578125" style="2" customWidth="1"/>
    <col min="13077" max="13077" width="9" style="2" customWidth="1"/>
    <col min="13078" max="13078" width="9.140625" style="2" customWidth="1"/>
    <col min="13079" max="13079" width="10" style="2" customWidth="1"/>
    <col min="13080" max="13080" width="10.5703125" style="2" customWidth="1"/>
    <col min="13081" max="13081" width="9.140625" style="2" customWidth="1"/>
    <col min="13082" max="13287" width="9.140625" style="2"/>
    <col min="13288" max="13288" width="40" style="2" customWidth="1"/>
    <col min="13289" max="13291" width="9.140625" style="2" customWidth="1"/>
    <col min="13292" max="13294" width="7.7109375" style="2" customWidth="1"/>
    <col min="13295" max="13295" width="10" style="2" customWidth="1"/>
    <col min="13296" max="13296" width="11" style="2" customWidth="1"/>
    <col min="13297" max="13297" width="7.7109375" style="2" customWidth="1"/>
    <col min="13298" max="13306" width="9.140625" style="2" customWidth="1"/>
    <col min="13307" max="13307" width="17.28515625" style="2" customWidth="1"/>
    <col min="13308" max="13311" width="9.140625" style="2" customWidth="1"/>
    <col min="13312" max="13312" width="18" style="2" customWidth="1"/>
    <col min="13313" max="13316" width="9.140625" style="2" customWidth="1"/>
    <col min="13317" max="13317" width="17" style="2" customWidth="1"/>
    <col min="13318" max="13318" width="0.28515625" style="2" customWidth="1"/>
    <col min="13319" max="13319" width="13.85546875" style="2" customWidth="1"/>
    <col min="13320" max="13320" width="14.140625" style="2" customWidth="1"/>
    <col min="13321" max="13322" width="12.140625" style="2" customWidth="1"/>
    <col min="13323" max="13323" width="12.28515625" style="2" customWidth="1"/>
    <col min="13324" max="13324" width="13.7109375" style="2" customWidth="1"/>
    <col min="13325" max="13325" width="6" style="2" customWidth="1"/>
    <col min="13326" max="13326" width="16.85546875" style="2" customWidth="1"/>
    <col min="13327" max="13327" width="16.42578125" style="2" customWidth="1"/>
    <col min="13328" max="13328" width="16.28515625" style="2" customWidth="1"/>
    <col min="13329" max="13329" width="9.140625" style="2" customWidth="1"/>
    <col min="13330" max="13330" width="14.42578125" style="2" customWidth="1"/>
    <col min="13331" max="13331" width="12.7109375" style="2" customWidth="1"/>
    <col min="13332" max="13332" width="14.42578125" style="2" customWidth="1"/>
    <col min="13333" max="13333" width="9" style="2" customWidth="1"/>
    <col min="13334" max="13334" width="9.140625" style="2" customWidth="1"/>
    <col min="13335" max="13335" width="10" style="2" customWidth="1"/>
    <col min="13336" max="13336" width="10.5703125" style="2" customWidth="1"/>
    <col min="13337" max="13337" width="9.140625" style="2" customWidth="1"/>
    <col min="13338" max="13543" width="9.140625" style="2"/>
    <col min="13544" max="13544" width="40" style="2" customWidth="1"/>
    <col min="13545" max="13547" width="9.140625" style="2" customWidth="1"/>
    <col min="13548" max="13550" width="7.7109375" style="2" customWidth="1"/>
    <col min="13551" max="13551" width="10" style="2" customWidth="1"/>
    <col min="13552" max="13552" width="11" style="2" customWidth="1"/>
    <col min="13553" max="13553" width="7.7109375" style="2" customWidth="1"/>
    <col min="13554" max="13562" width="9.140625" style="2" customWidth="1"/>
    <col min="13563" max="13563" width="17.28515625" style="2" customWidth="1"/>
    <col min="13564" max="13567" width="9.140625" style="2" customWidth="1"/>
    <col min="13568" max="13568" width="18" style="2" customWidth="1"/>
    <col min="13569" max="13572" width="9.140625" style="2" customWidth="1"/>
    <col min="13573" max="13573" width="17" style="2" customWidth="1"/>
    <col min="13574" max="13574" width="0.28515625" style="2" customWidth="1"/>
    <col min="13575" max="13575" width="13.85546875" style="2" customWidth="1"/>
    <col min="13576" max="13576" width="14.140625" style="2" customWidth="1"/>
    <col min="13577" max="13578" width="12.140625" style="2" customWidth="1"/>
    <col min="13579" max="13579" width="12.28515625" style="2" customWidth="1"/>
    <col min="13580" max="13580" width="13.7109375" style="2" customWidth="1"/>
    <col min="13581" max="13581" width="6" style="2" customWidth="1"/>
    <col min="13582" max="13582" width="16.85546875" style="2" customWidth="1"/>
    <col min="13583" max="13583" width="16.42578125" style="2" customWidth="1"/>
    <col min="13584" max="13584" width="16.28515625" style="2" customWidth="1"/>
    <col min="13585" max="13585" width="9.140625" style="2" customWidth="1"/>
    <col min="13586" max="13586" width="14.42578125" style="2" customWidth="1"/>
    <col min="13587" max="13587" width="12.7109375" style="2" customWidth="1"/>
    <col min="13588" max="13588" width="14.42578125" style="2" customWidth="1"/>
    <col min="13589" max="13589" width="9" style="2" customWidth="1"/>
    <col min="13590" max="13590" width="9.140625" style="2" customWidth="1"/>
    <col min="13591" max="13591" width="10" style="2" customWidth="1"/>
    <col min="13592" max="13592" width="10.5703125" style="2" customWidth="1"/>
    <col min="13593" max="13593" width="9.140625" style="2" customWidth="1"/>
    <col min="13594" max="13799" width="9.140625" style="2"/>
    <col min="13800" max="13800" width="40" style="2" customWidth="1"/>
    <col min="13801" max="13803" width="9.140625" style="2" customWidth="1"/>
    <col min="13804" max="13806" width="7.7109375" style="2" customWidth="1"/>
    <col min="13807" max="13807" width="10" style="2" customWidth="1"/>
    <col min="13808" max="13808" width="11" style="2" customWidth="1"/>
    <col min="13809" max="13809" width="7.7109375" style="2" customWidth="1"/>
    <col min="13810" max="13818" width="9.140625" style="2" customWidth="1"/>
    <col min="13819" max="13819" width="17.28515625" style="2" customWidth="1"/>
    <col min="13820" max="13823" width="9.140625" style="2" customWidth="1"/>
    <col min="13824" max="13824" width="18" style="2" customWidth="1"/>
    <col min="13825" max="13828" width="9.140625" style="2" customWidth="1"/>
    <col min="13829" max="13829" width="17" style="2" customWidth="1"/>
    <col min="13830" max="13830" width="0.28515625" style="2" customWidth="1"/>
    <col min="13831" max="13831" width="13.85546875" style="2" customWidth="1"/>
    <col min="13832" max="13832" width="14.140625" style="2" customWidth="1"/>
    <col min="13833" max="13834" width="12.140625" style="2" customWidth="1"/>
    <col min="13835" max="13835" width="12.28515625" style="2" customWidth="1"/>
    <col min="13836" max="13836" width="13.7109375" style="2" customWidth="1"/>
    <col min="13837" max="13837" width="6" style="2" customWidth="1"/>
    <col min="13838" max="13838" width="16.85546875" style="2" customWidth="1"/>
    <col min="13839" max="13839" width="16.42578125" style="2" customWidth="1"/>
    <col min="13840" max="13840" width="16.28515625" style="2" customWidth="1"/>
    <col min="13841" max="13841" width="9.140625" style="2" customWidth="1"/>
    <col min="13842" max="13842" width="14.42578125" style="2" customWidth="1"/>
    <col min="13843" max="13843" width="12.7109375" style="2" customWidth="1"/>
    <col min="13844" max="13844" width="14.42578125" style="2" customWidth="1"/>
    <col min="13845" max="13845" width="9" style="2" customWidth="1"/>
    <col min="13846" max="13846" width="9.140625" style="2" customWidth="1"/>
    <col min="13847" max="13847" width="10" style="2" customWidth="1"/>
    <col min="13848" max="13848" width="10.5703125" style="2" customWidth="1"/>
    <col min="13849" max="13849" width="9.140625" style="2" customWidth="1"/>
    <col min="13850" max="14055" width="9.140625" style="2"/>
    <col min="14056" max="14056" width="40" style="2" customWidth="1"/>
    <col min="14057" max="14059" width="9.140625" style="2" customWidth="1"/>
    <col min="14060" max="14062" width="7.7109375" style="2" customWidth="1"/>
    <col min="14063" max="14063" width="10" style="2" customWidth="1"/>
    <col min="14064" max="14064" width="11" style="2" customWidth="1"/>
    <col min="14065" max="14065" width="7.7109375" style="2" customWidth="1"/>
    <col min="14066" max="14074" width="9.140625" style="2" customWidth="1"/>
    <col min="14075" max="14075" width="17.28515625" style="2" customWidth="1"/>
    <col min="14076" max="14079" width="9.140625" style="2" customWidth="1"/>
    <col min="14080" max="14080" width="18" style="2" customWidth="1"/>
    <col min="14081" max="14084" width="9.140625" style="2" customWidth="1"/>
    <col min="14085" max="14085" width="17" style="2" customWidth="1"/>
    <col min="14086" max="14086" width="0.28515625" style="2" customWidth="1"/>
    <col min="14087" max="14087" width="13.85546875" style="2" customWidth="1"/>
    <col min="14088" max="14088" width="14.140625" style="2" customWidth="1"/>
    <col min="14089" max="14090" width="12.140625" style="2" customWidth="1"/>
    <col min="14091" max="14091" width="12.28515625" style="2" customWidth="1"/>
    <col min="14092" max="14092" width="13.7109375" style="2" customWidth="1"/>
    <col min="14093" max="14093" width="6" style="2" customWidth="1"/>
    <col min="14094" max="14094" width="16.85546875" style="2" customWidth="1"/>
    <col min="14095" max="14095" width="16.42578125" style="2" customWidth="1"/>
    <col min="14096" max="14096" width="16.28515625" style="2" customWidth="1"/>
    <col min="14097" max="14097" width="9.140625" style="2" customWidth="1"/>
    <col min="14098" max="14098" width="14.42578125" style="2" customWidth="1"/>
    <col min="14099" max="14099" width="12.7109375" style="2" customWidth="1"/>
    <col min="14100" max="14100" width="14.42578125" style="2" customWidth="1"/>
    <col min="14101" max="14101" width="9" style="2" customWidth="1"/>
    <col min="14102" max="14102" width="9.140625" style="2" customWidth="1"/>
    <col min="14103" max="14103" width="10" style="2" customWidth="1"/>
    <col min="14104" max="14104" width="10.5703125" style="2" customWidth="1"/>
    <col min="14105" max="14105" width="9.140625" style="2" customWidth="1"/>
    <col min="14106" max="14311" width="9.140625" style="2"/>
    <col min="14312" max="14312" width="40" style="2" customWidth="1"/>
    <col min="14313" max="14315" width="9.140625" style="2" customWidth="1"/>
    <col min="14316" max="14318" width="7.7109375" style="2" customWidth="1"/>
    <col min="14319" max="14319" width="10" style="2" customWidth="1"/>
    <col min="14320" max="14320" width="11" style="2" customWidth="1"/>
    <col min="14321" max="14321" width="7.7109375" style="2" customWidth="1"/>
    <col min="14322" max="14330" width="9.140625" style="2" customWidth="1"/>
    <col min="14331" max="14331" width="17.28515625" style="2" customWidth="1"/>
    <col min="14332" max="14335" width="9.140625" style="2" customWidth="1"/>
    <col min="14336" max="14336" width="18" style="2" customWidth="1"/>
    <col min="14337" max="14340" width="9.140625" style="2" customWidth="1"/>
    <col min="14341" max="14341" width="17" style="2" customWidth="1"/>
    <col min="14342" max="14342" width="0.28515625" style="2" customWidth="1"/>
    <col min="14343" max="14343" width="13.85546875" style="2" customWidth="1"/>
    <col min="14344" max="14344" width="14.140625" style="2" customWidth="1"/>
    <col min="14345" max="14346" width="12.140625" style="2" customWidth="1"/>
    <col min="14347" max="14347" width="12.28515625" style="2" customWidth="1"/>
    <col min="14348" max="14348" width="13.7109375" style="2" customWidth="1"/>
    <col min="14349" max="14349" width="6" style="2" customWidth="1"/>
    <col min="14350" max="14350" width="16.85546875" style="2" customWidth="1"/>
    <col min="14351" max="14351" width="16.42578125" style="2" customWidth="1"/>
    <col min="14352" max="14352" width="16.28515625" style="2" customWidth="1"/>
    <col min="14353" max="14353" width="9.140625" style="2" customWidth="1"/>
    <col min="14354" max="14354" width="14.42578125" style="2" customWidth="1"/>
    <col min="14355" max="14355" width="12.7109375" style="2" customWidth="1"/>
    <col min="14356" max="14356" width="14.42578125" style="2" customWidth="1"/>
    <col min="14357" max="14357" width="9" style="2" customWidth="1"/>
    <col min="14358" max="14358" width="9.140625" style="2" customWidth="1"/>
    <col min="14359" max="14359" width="10" style="2" customWidth="1"/>
    <col min="14360" max="14360" width="10.5703125" style="2" customWidth="1"/>
    <col min="14361" max="14361" width="9.140625" style="2" customWidth="1"/>
    <col min="14362" max="14567" width="9.140625" style="2"/>
    <col min="14568" max="14568" width="40" style="2" customWidth="1"/>
    <col min="14569" max="14571" width="9.140625" style="2" customWidth="1"/>
    <col min="14572" max="14574" width="7.7109375" style="2" customWidth="1"/>
    <col min="14575" max="14575" width="10" style="2" customWidth="1"/>
    <col min="14576" max="14576" width="11" style="2" customWidth="1"/>
    <col min="14577" max="14577" width="7.7109375" style="2" customWidth="1"/>
    <col min="14578" max="14586" width="9.140625" style="2" customWidth="1"/>
    <col min="14587" max="14587" width="17.28515625" style="2" customWidth="1"/>
    <col min="14588" max="14591" width="9.140625" style="2" customWidth="1"/>
    <col min="14592" max="14592" width="18" style="2" customWidth="1"/>
    <col min="14593" max="14596" width="9.140625" style="2" customWidth="1"/>
    <col min="14597" max="14597" width="17" style="2" customWidth="1"/>
    <col min="14598" max="14598" width="0.28515625" style="2" customWidth="1"/>
    <col min="14599" max="14599" width="13.85546875" style="2" customWidth="1"/>
    <col min="14600" max="14600" width="14.140625" style="2" customWidth="1"/>
    <col min="14601" max="14602" width="12.140625" style="2" customWidth="1"/>
    <col min="14603" max="14603" width="12.28515625" style="2" customWidth="1"/>
    <col min="14604" max="14604" width="13.7109375" style="2" customWidth="1"/>
    <col min="14605" max="14605" width="6" style="2" customWidth="1"/>
    <col min="14606" max="14606" width="16.85546875" style="2" customWidth="1"/>
    <col min="14607" max="14607" width="16.42578125" style="2" customWidth="1"/>
    <col min="14608" max="14608" width="16.28515625" style="2" customWidth="1"/>
    <col min="14609" max="14609" width="9.140625" style="2" customWidth="1"/>
    <col min="14610" max="14610" width="14.42578125" style="2" customWidth="1"/>
    <col min="14611" max="14611" width="12.7109375" style="2" customWidth="1"/>
    <col min="14612" max="14612" width="14.42578125" style="2" customWidth="1"/>
    <col min="14613" max="14613" width="9" style="2" customWidth="1"/>
    <col min="14614" max="14614" width="9.140625" style="2" customWidth="1"/>
    <col min="14615" max="14615" width="10" style="2" customWidth="1"/>
    <col min="14616" max="14616" width="10.5703125" style="2" customWidth="1"/>
    <col min="14617" max="14617" width="9.140625" style="2" customWidth="1"/>
    <col min="14618" max="14823" width="9.140625" style="2"/>
    <col min="14824" max="14824" width="40" style="2" customWidth="1"/>
    <col min="14825" max="14827" width="9.140625" style="2" customWidth="1"/>
    <col min="14828" max="14830" width="7.7109375" style="2" customWidth="1"/>
    <col min="14831" max="14831" width="10" style="2" customWidth="1"/>
    <col min="14832" max="14832" width="11" style="2" customWidth="1"/>
    <col min="14833" max="14833" width="7.7109375" style="2" customWidth="1"/>
    <col min="14834" max="14842" width="9.140625" style="2" customWidth="1"/>
    <col min="14843" max="14843" width="17.28515625" style="2" customWidth="1"/>
    <col min="14844" max="14847" width="9.140625" style="2" customWidth="1"/>
    <col min="14848" max="14848" width="18" style="2" customWidth="1"/>
    <col min="14849" max="14852" width="9.140625" style="2" customWidth="1"/>
    <col min="14853" max="14853" width="17" style="2" customWidth="1"/>
    <col min="14854" max="14854" width="0.28515625" style="2" customWidth="1"/>
    <col min="14855" max="14855" width="13.85546875" style="2" customWidth="1"/>
    <col min="14856" max="14856" width="14.140625" style="2" customWidth="1"/>
    <col min="14857" max="14858" width="12.140625" style="2" customWidth="1"/>
    <col min="14859" max="14859" width="12.28515625" style="2" customWidth="1"/>
    <col min="14860" max="14860" width="13.7109375" style="2" customWidth="1"/>
    <col min="14861" max="14861" width="6" style="2" customWidth="1"/>
    <col min="14862" max="14862" width="16.85546875" style="2" customWidth="1"/>
    <col min="14863" max="14863" width="16.42578125" style="2" customWidth="1"/>
    <col min="14864" max="14864" width="16.28515625" style="2" customWidth="1"/>
    <col min="14865" max="14865" width="9.140625" style="2" customWidth="1"/>
    <col min="14866" max="14866" width="14.42578125" style="2" customWidth="1"/>
    <col min="14867" max="14867" width="12.7109375" style="2" customWidth="1"/>
    <col min="14868" max="14868" width="14.42578125" style="2" customWidth="1"/>
    <col min="14869" max="14869" width="9" style="2" customWidth="1"/>
    <col min="14870" max="14870" width="9.140625" style="2" customWidth="1"/>
    <col min="14871" max="14871" width="10" style="2" customWidth="1"/>
    <col min="14872" max="14872" width="10.5703125" style="2" customWidth="1"/>
    <col min="14873" max="14873" width="9.140625" style="2" customWidth="1"/>
    <col min="14874" max="15079" width="9.140625" style="2"/>
    <col min="15080" max="15080" width="40" style="2" customWidth="1"/>
    <col min="15081" max="15083" width="9.140625" style="2" customWidth="1"/>
    <col min="15084" max="15086" width="7.7109375" style="2" customWidth="1"/>
    <col min="15087" max="15087" width="10" style="2" customWidth="1"/>
    <col min="15088" max="15088" width="11" style="2" customWidth="1"/>
    <col min="15089" max="15089" width="7.7109375" style="2" customWidth="1"/>
    <col min="15090" max="15098" width="9.140625" style="2" customWidth="1"/>
    <col min="15099" max="15099" width="17.28515625" style="2" customWidth="1"/>
    <col min="15100" max="15103" width="9.140625" style="2" customWidth="1"/>
    <col min="15104" max="15104" width="18" style="2" customWidth="1"/>
    <col min="15105" max="15108" width="9.140625" style="2" customWidth="1"/>
    <col min="15109" max="15109" width="17" style="2" customWidth="1"/>
    <col min="15110" max="15110" width="0.28515625" style="2" customWidth="1"/>
    <col min="15111" max="15111" width="13.85546875" style="2" customWidth="1"/>
    <col min="15112" max="15112" width="14.140625" style="2" customWidth="1"/>
    <col min="15113" max="15114" width="12.140625" style="2" customWidth="1"/>
    <col min="15115" max="15115" width="12.28515625" style="2" customWidth="1"/>
    <col min="15116" max="15116" width="13.7109375" style="2" customWidth="1"/>
    <col min="15117" max="15117" width="6" style="2" customWidth="1"/>
    <col min="15118" max="15118" width="16.85546875" style="2" customWidth="1"/>
    <col min="15119" max="15119" width="16.42578125" style="2" customWidth="1"/>
    <col min="15120" max="15120" width="16.28515625" style="2" customWidth="1"/>
    <col min="15121" max="15121" width="9.140625" style="2" customWidth="1"/>
    <col min="15122" max="15122" width="14.42578125" style="2" customWidth="1"/>
    <col min="15123" max="15123" width="12.7109375" style="2" customWidth="1"/>
    <col min="15124" max="15124" width="14.42578125" style="2" customWidth="1"/>
    <col min="15125" max="15125" width="9" style="2" customWidth="1"/>
    <col min="15126" max="15126" width="9.140625" style="2" customWidth="1"/>
    <col min="15127" max="15127" width="10" style="2" customWidth="1"/>
    <col min="15128" max="15128" width="10.5703125" style="2" customWidth="1"/>
    <col min="15129" max="15129" width="9.140625" style="2" customWidth="1"/>
    <col min="15130" max="15335" width="9.140625" style="2"/>
    <col min="15336" max="15336" width="40" style="2" customWidth="1"/>
    <col min="15337" max="15339" width="9.140625" style="2" customWidth="1"/>
    <col min="15340" max="15342" width="7.7109375" style="2" customWidth="1"/>
    <col min="15343" max="15343" width="10" style="2" customWidth="1"/>
    <col min="15344" max="15344" width="11" style="2" customWidth="1"/>
    <col min="15345" max="15345" width="7.7109375" style="2" customWidth="1"/>
    <col min="15346" max="15354" width="9.140625" style="2" customWidth="1"/>
    <col min="15355" max="15355" width="17.28515625" style="2" customWidth="1"/>
    <col min="15356" max="15359" width="9.140625" style="2" customWidth="1"/>
    <col min="15360" max="15360" width="18" style="2" customWidth="1"/>
    <col min="15361" max="15364" width="9.140625" style="2" customWidth="1"/>
    <col min="15365" max="15365" width="17" style="2" customWidth="1"/>
    <col min="15366" max="15366" width="0.28515625" style="2" customWidth="1"/>
    <col min="15367" max="15367" width="13.85546875" style="2" customWidth="1"/>
    <col min="15368" max="15368" width="14.140625" style="2" customWidth="1"/>
    <col min="15369" max="15370" width="12.140625" style="2" customWidth="1"/>
    <col min="15371" max="15371" width="12.28515625" style="2" customWidth="1"/>
    <col min="15372" max="15372" width="13.7109375" style="2" customWidth="1"/>
    <col min="15373" max="15373" width="6" style="2" customWidth="1"/>
    <col min="15374" max="15374" width="16.85546875" style="2" customWidth="1"/>
    <col min="15375" max="15375" width="16.42578125" style="2" customWidth="1"/>
    <col min="15376" max="15376" width="16.28515625" style="2" customWidth="1"/>
    <col min="15377" max="15377" width="9.140625" style="2" customWidth="1"/>
    <col min="15378" max="15378" width="14.42578125" style="2" customWidth="1"/>
    <col min="15379" max="15379" width="12.7109375" style="2" customWidth="1"/>
    <col min="15380" max="15380" width="14.42578125" style="2" customWidth="1"/>
    <col min="15381" max="15381" width="9" style="2" customWidth="1"/>
    <col min="15382" max="15382" width="9.140625" style="2" customWidth="1"/>
    <col min="15383" max="15383" width="10" style="2" customWidth="1"/>
    <col min="15384" max="15384" width="10.5703125" style="2" customWidth="1"/>
    <col min="15385" max="15385" width="9.140625" style="2" customWidth="1"/>
    <col min="15386" max="15591" width="9.140625" style="2"/>
    <col min="15592" max="15592" width="40" style="2" customWidth="1"/>
    <col min="15593" max="15595" width="9.140625" style="2" customWidth="1"/>
    <col min="15596" max="15598" width="7.7109375" style="2" customWidth="1"/>
    <col min="15599" max="15599" width="10" style="2" customWidth="1"/>
    <col min="15600" max="15600" width="11" style="2" customWidth="1"/>
    <col min="15601" max="15601" width="7.7109375" style="2" customWidth="1"/>
    <col min="15602" max="15610" width="9.140625" style="2" customWidth="1"/>
    <col min="15611" max="15611" width="17.28515625" style="2" customWidth="1"/>
    <col min="15612" max="15615" width="9.140625" style="2" customWidth="1"/>
    <col min="15616" max="15616" width="18" style="2" customWidth="1"/>
    <col min="15617" max="15620" width="9.140625" style="2" customWidth="1"/>
    <col min="15621" max="15621" width="17" style="2" customWidth="1"/>
    <col min="15622" max="15622" width="0.28515625" style="2" customWidth="1"/>
    <col min="15623" max="15623" width="13.85546875" style="2" customWidth="1"/>
    <col min="15624" max="15624" width="14.140625" style="2" customWidth="1"/>
    <col min="15625" max="15626" width="12.140625" style="2" customWidth="1"/>
    <col min="15627" max="15627" width="12.28515625" style="2" customWidth="1"/>
    <col min="15628" max="15628" width="13.7109375" style="2" customWidth="1"/>
    <col min="15629" max="15629" width="6" style="2" customWidth="1"/>
    <col min="15630" max="15630" width="16.85546875" style="2" customWidth="1"/>
    <col min="15631" max="15631" width="16.42578125" style="2" customWidth="1"/>
    <col min="15632" max="15632" width="16.28515625" style="2" customWidth="1"/>
    <col min="15633" max="15633" width="9.140625" style="2" customWidth="1"/>
    <col min="15634" max="15634" width="14.42578125" style="2" customWidth="1"/>
    <col min="15635" max="15635" width="12.7109375" style="2" customWidth="1"/>
    <col min="15636" max="15636" width="14.42578125" style="2" customWidth="1"/>
    <col min="15637" max="15637" width="9" style="2" customWidth="1"/>
    <col min="15638" max="15638" width="9.140625" style="2" customWidth="1"/>
    <col min="15639" max="15639" width="10" style="2" customWidth="1"/>
    <col min="15640" max="15640" width="10.5703125" style="2" customWidth="1"/>
    <col min="15641" max="15641" width="9.140625" style="2" customWidth="1"/>
    <col min="15642" max="15847" width="9.140625" style="2"/>
    <col min="15848" max="15848" width="40" style="2" customWidth="1"/>
    <col min="15849" max="15851" width="9.140625" style="2" customWidth="1"/>
    <col min="15852" max="15854" width="7.7109375" style="2" customWidth="1"/>
    <col min="15855" max="15855" width="10" style="2" customWidth="1"/>
    <col min="15856" max="15856" width="11" style="2" customWidth="1"/>
    <col min="15857" max="15857" width="7.7109375" style="2" customWidth="1"/>
    <col min="15858" max="15866" width="9.140625" style="2" customWidth="1"/>
    <col min="15867" max="15867" width="17.28515625" style="2" customWidth="1"/>
    <col min="15868" max="15871" width="9.140625" style="2" customWidth="1"/>
    <col min="15872" max="15872" width="18" style="2" customWidth="1"/>
    <col min="15873" max="15876" width="9.140625" style="2" customWidth="1"/>
    <col min="15877" max="15877" width="17" style="2" customWidth="1"/>
    <col min="15878" max="15878" width="0.28515625" style="2" customWidth="1"/>
    <col min="15879" max="15879" width="13.85546875" style="2" customWidth="1"/>
    <col min="15880" max="15880" width="14.140625" style="2" customWidth="1"/>
    <col min="15881" max="15882" width="12.140625" style="2" customWidth="1"/>
    <col min="15883" max="15883" width="12.28515625" style="2" customWidth="1"/>
    <col min="15884" max="15884" width="13.7109375" style="2" customWidth="1"/>
    <col min="15885" max="15885" width="6" style="2" customWidth="1"/>
    <col min="15886" max="15886" width="16.85546875" style="2" customWidth="1"/>
    <col min="15887" max="15887" width="16.42578125" style="2" customWidth="1"/>
    <col min="15888" max="15888" width="16.28515625" style="2" customWidth="1"/>
    <col min="15889" max="15889" width="9.140625" style="2" customWidth="1"/>
    <col min="15890" max="15890" width="14.42578125" style="2" customWidth="1"/>
    <col min="15891" max="15891" width="12.7109375" style="2" customWidth="1"/>
    <col min="15892" max="15892" width="14.42578125" style="2" customWidth="1"/>
    <col min="15893" max="15893" width="9" style="2" customWidth="1"/>
    <col min="15894" max="15894" width="9.140625" style="2" customWidth="1"/>
    <col min="15895" max="15895" width="10" style="2" customWidth="1"/>
    <col min="15896" max="15896" width="10.5703125" style="2" customWidth="1"/>
    <col min="15897" max="15897" width="9.140625" style="2" customWidth="1"/>
    <col min="15898" max="16103" width="9.140625" style="2"/>
    <col min="16104" max="16104" width="40" style="2" customWidth="1"/>
    <col min="16105" max="16107" width="9.140625" style="2" customWidth="1"/>
    <col min="16108" max="16110" width="7.7109375" style="2" customWidth="1"/>
    <col min="16111" max="16111" width="10" style="2" customWidth="1"/>
    <col min="16112" max="16112" width="11" style="2" customWidth="1"/>
    <col min="16113" max="16113" width="7.7109375" style="2" customWidth="1"/>
    <col min="16114" max="16122" width="9.140625" style="2" customWidth="1"/>
    <col min="16123" max="16123" width="17.28515625" style="2" customWidth="1"/>
    <col min="16124" max="16127" width="9.140625" style="2" customWidth="1"/>
    <col min="16128" max="16128" width="18" style="2" customWidth="1"/>
    <col min="16129" max="16132" width="9.140625" style="2" customWidth="1"/>
    <col min="16133" max="16133" width="17" style="2" customWidth="1"/>
    <col min="16134" max="16134" width="0.28515625" style="2" customWidth="1"/>
    <col min="16135" max="16135" width="13.85546875" style="2" customWidth="1"/>
    <col min="16136" max="16136" width="14.140625" style="2" customWidth="1"/>
    <col min="16137" max="16138" width="12.140625" style="2" customWidth="1"/>
    <col min="16139" max="16139" width="12.28515625" style="2" customWidth="1"/>
    <col min="16140" max="16140" width="13.7109375" style="2" customWidth="1"/>
    <col min="16141" max="16141" width="6" style="2" customWidth="1"/>
    <col min="16142" max="16142" width="16.85546875" style="2" customWidth="1"/>
    <col min="16143" max="16143" width="16.42578125" style="2" customWidth="1"/>
    <col min="16144" max="16144" width="16.28515625" style="2" customWidth="1"/>
    <col min="16145" max="16145" width="9.140625" style="2" customWidth="1"/>
    <col min="16146" max="16146" width="14.42578125" style="2" customWidth="1"/>
    <col min="16147" max="16147" width="12.7109375" style="2" customWidth="1"/>
    <col min="16148" max="16148" width="14.42578125" style="2" customWidth="1"/>
    <col min="16149" max="16149" width="9" style="2" customWidth="1"/>
    <col min="16150" max="16150" width="9.140625" style="2" customWidth="1"/>
    <col min="16151" max="16151" width="10" style="2" customWidth="1"/>
    <col min="16152" max="16152" width="10.5703125" style="2" customWidth="1"/>
    <col min="16153" max="16153" width="9.140625" style="2" customWidth="1"/>
    <col min="16154" max="16384" width="9.140625" style="2"/>
  </cols>
  <sheetData>
    <row r="1" spans="1:61" ht="121.5" customHeight="1" x14ac:dyDescent="0.25">
      <c r="I1" s="25"/>
      <c r="K1" s="37"/>
      <c r="L1" s="37"/>
      <c r="M1" s="75" t="s">
        <v>514</v>
      </c>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2"/>
      <c r="BF1" s="2"/>
      <c r="BG1" s="2"/>
      <c r="BH1" s="2"/>
      <c r="BI1" s="2"/>
    </row>
    <row r="2" spans="1:61" ht="26.25" customHeight="1" x14ac:dyDescent="0.25"/>
    <row r="3" spans="1:61" ht="16.5" hidden="1" customHeight="1" x14ac:dyDescent="0.25"/>
    <row r="4" spans="1:61" ht="16.5" hidden="1" customHeight="1" x14ac:dyDescent="0.25"/>
    <row r="5" spans="1:61" ht="14.25" customHeight="1" x14ac:dyDescent="0.25">
      <c r="A5" s="20"/>
      <c r="B5" s="21"/>
      <c r="C5" s="21"/>
      <c r="D5" s="21"/>
      <c r="E5" s="21"/>
      <c r="F5" s="21"/>
      <c r="G5" s="21"/>
      <c r="H5" s="21"/>
      <c r="I5" s="21"/>
      <c r="J5" s="21"/>
      <c r="K5" s="75" t="s">
        <v>515</v>
      </c>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2"/>
      <c r="BF5" s="2"/>
      <c r="BG5" s="2"/>
      <c r="BH5" s="2"/>
      <c r="BI5" s="2"/>
    </row>
    <row r="6" spans="1:61" ht="15.75" customHeight="1" x14ac:dyDescent="0.25">
      <c r="A6" s="20"/>
      <c r="B6" s="21"/>
      <c r="C6" s="21"/>
      <c r="D6" s="21"/>
      <c r="E6" s="21"/>
      <c r="F6" s="21"/>
      <c r="G6" s="21"/>
      <c r="H6" s="21"/>
      <c r="I6" s="21"/>
      <c r="J6" s="21"/>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2"/>
      <c r="BF6" s="2"/>
      <c r="BG6" s="2"/>
      <c r="BH6" s="2"/>
      <c r="BI6" s="2"/>
    </row>
    <row r="7" spans="1:61" ht="15.75" customHeight="1" x14ac:dyDescent="0.25">
      <c r="A7" s="20"/>
      <c r="B7" s="21"/>
      <c r="C7" s="21"/>
      <c r="D7" s="21"/>
      <c r="E7" s="21"/>
      <c r="F7" s="21"/>
      <c r="G7" s="21"/>
      <c r="H7" s="21"/>
      <c r="I7" s="21"/>
      <c r="J7" s="21"/>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2"/>
      <c r="BF7" s="2"/>
      <c r="BG7" s="2"/>
      <c r="BH7" s="2"/>
      <c r="BI7" s="2"/>
    </row>
    <row r="8" spans="1:61" ht="15.75" customHeight="1" x14ac:dyDescent="0.25">
      <c r="A8" s="20"/>
      <c r="B8" s="21"/>
      <c r="C8" s="21"/>
      <c r="D8" s="21"/>
      <c r="E8" s="21"/>
      <c r="F8" s="21"/>
      <c r="G8" s="21"/>
      <c r="H8" s="21"/>
      <c r="I8" s="21"/>
      <c r="J8" s="21"/>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2"/>
      <c r="BF8" s="2"/>
      <c r="BG8" s="2"/>
      <c r="BH8" s="2"/>
      <c r="BI8" s="2"/>
    </row>
    <row r="9" spans="1:61" ht="10.5" customHeight="1" x14ac:dyDescent="0.25">
      <c r="A9" s="20"/>
      <c r="B9" s="21"/>
      <c r="C9" s="21"/>
      <c r="D9" s="21"/>
      <c r="E9" s="21"/>
      <c r="F9" s="21"/>
      <c r="G9" s="21"/>
      <c r="H9" s="21"/>
      <c r="I9" s="21"/>
      <c r="J9" s="21"/>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2"/>
      <c r="BF9" s="2"/>
      <c r="BG9" s="2"/>
      <c r="BH9" s="2"/>
      <c r="BI9" s="2"/>
    </row>
    <row r="10" spans="1:61" ht="39.75" customHeight="1" x14ac:dyDescent="0.25">
      <c r="A10" s="20"/>
      <c r="B10" s="21"/>
      <c r="C10" s="21"/>
      <c r="D10" s="21"/>
      <c r="E10" s="21"/>
      <c r="F10" s="21"/>
      <c r="G10" s="21"/>
      <c r="H10" s="21"/>
      <c r="I10" s="21"/>
      <c r="J10" s="21"/>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2"/>
      <c r="BF10" s="2"/>
      <c r="BG10" s="2"/>
      <c r="BH10" s="2"/>
      <c r="BI10" s="2"/>
    </row>
    <row r="11" spans="1:61" ht="11.25" customHeight="1" x14ac:dyDescent="0.25">
      <c r="A11" s="20"/>
      <c r="B11" s="21"/>
      <c r="C11" s="21"/>
      <c r="D11" s="21"/>
      <c r="E11" s="21"/>
      <c r="F11" s="21"/>
      <c r="G11" s="21"/>
      <c r="H11" s="21"/>
      <c r="I11" s="21"/>
      <c r="J11" s="21"/>
      <c r="K11" s="26"/>
      <c r="L11" s="26"/>
      <c r="M11" s="26"/>
      <c r="N11" s="26"/>
      <c r="O11" s="26"/>
      <c r="P11" s="26"/>
      <c r="Q11" s="26"/>
      <c r="R11" s="26"/>
      <c r="S11" s="26"/>
      <c r="T11" s="40"/>
      <c r="U11" s="26"/>
      <c r="V11" s="26"/>
      <c r="W11" s="26"/>
      <c r="X11" s="26"/>
      <c r="Y11" s="26"/>
      <c r="Z11" s="40"/>
      <c r="AA11" s="40"/>
      <c r="AB11" s="26"/>
      <c r="AC11" s="26"/>
      <c r="AD11" s="26"/>
      <c r="AE11" s="26"/>
      <c r="AF11" s="26"/>
      <c r="AG11" s="26"/>
      <c r="AH11" s="40"/>
      <c r="AI11" s="40"/>
      <c r="AJ11" s="40"/>
      <c r="AK11" s="40"/>
      <c r="AL11" s="40"/>
      <c r="AM11" s="40"/>
      <c r="AN11" s="40"/>
      <c r="AO11" s="40"/>
      <c r="AP11" s="40"/>
      <c r="AQ11" s="26"/>
      <c r="AR11" s="26"/>
      <c r="AS11" s="40"/>
      <c r="AT11" s="40"/>
      <c r="AU11" s="40"/>
      <c r="AV11" s="40"/>
      <c r="AW11" s="40"/>
      <c r="AX11" s="40"/>
      <c r="AY11" s="40"/>
      <c r="AZ11" s="40"/>
      <c r="BA11" s="40"/>
      <c r="BB11" s="40"/>
      <c r="BC11" s="40"/>
      <c r="BD11" s="40"/>
      <c r="BE11" s="40"/>
      <c r="BF11" s="40"/>
      <c r="BG11" s="40"/>
      <c r="BH11" s="40"/>
      <c r="BI11" s="40"/>
    </row>
    <row r="12" spans="1:61" ht="62.25" customHeight="1" x14ac:dyDescent="0.25">
      <c r="A12" s="76" t="s">
        <v>499</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2"/>
      <c r="BF12" s="2"/>
      <c r="BG12" s="2"/>
      <c r="BH12" s="2"/>
      <c r="BI12" s="2"/>
    </row>
    <row r="13" spans="1:61" ht="0.75" customHeight="1" x14ac:dyDescent="0.25">
      <c r="A13" s="20"/>
      <c r="B13" s="21"/>
      <c r="C13" s="21"/>
      <c r="D13" s="21"/>
      <c r="E13" s="21"/>
      <c r="F13" s="21"/>
      <c r="G13" s="21"/>
      <c r="H13" s="21"/>
      <c r="I13" s="21"/>
      <c r="J13" s="21"/>
      <c r="K13" s="26"/>
      <c r="L13" s="26"/>
      <c r="M13" s="26"/>
      <c r="N13" s="26"/>
      <c r="O13" s="26"/>
      <c r="P13" s="26"/>
      <c r="Q13" s="26"/>
      <c r="R13" s="26"/>
      <c r="S13" s="26"/>
      <c r="T13" s="40"/>
      <c r="U13" s="26"/>
      <c r="V13" s="26"/>
      <c r="W13" s="26"/>
      <c r="X13" s="26"/>
      <c r="Y13" s="26"/>
      <c r="Z13" s="40"/>
      <c r="AA13" s="40"/>
      <c r="AB13" s="26"/>
      <c r="AC13" s="26"/>
      <c r="AD13" s="26"/>
      <c r="AE13" s="26"/>
      <c r="AF13" s="26"/>
      <c r="AG13" s="26"/>
      <c r="AH13" s="40"/>
      <c r="AI13" s="40"/>
      <c r="AJ13" s="40"/>
      <c r="AK13" s="40"/>
      <c r="AL13" s="40"/>
      <c r="AM13" s="40"/>
      <c r="AN13" s="40"/>
      <c r="AO13" s="40"/>
      <c r="AP13" s="40"/>
      <c r="AQ13" s="26"/>
      <c r="AR13" s="26"/>
      <c r="AS13" s="40"/>
      <c r="AT13" s="40"/>
      <c r="AU13" s="40"/>
      <c r="AV13" s="40"/>
      <c r="AW13" s="40"/>
      <c r="AX13" s="40"/>
      <c r="AY13" s="40"/>
      <c r="AZ13" s="40"/>
      <c r="BA13" s="40"/>
      <c r="BB13" s="40"/>
      <c r="BC13" s="40"/>
      <c r="BD13" s="40"/>
      <c r="BE13" s="40"/>
      <c r="BF13" s="40"/>
      <c r="BG13" s="40"/>
      <c r="BH13" s="40"/>
      <c r="BI13" s="40"/>
    </row>
    <row r="14" spans="1:61" ht="12.75" customHeight="1" x14ac:dyDescent="0.25">
      <c r="A14" s="20"/>
      <c r="B14" s="21"/>
      <c r="C14" s="21"/>
      <c r="D14" s="21"/>
      <c r="E14" s="21"/>
      <c r="F14" s="21"/>
      <c r="G14" s="21"/>
      <c r="H14" s="21"/>
      <c r="I14" s="21"/>
      <c r="J14" s="21"/>
      <c r="K14" s="26"/>
      <c r="L14" s="26"/>
      <c r="M14" s="26"/>
      <c r="N14" s="26"/>
      <c r="O14" s="26"/>
      <c r="P14" s="26"/>
      <c r="Q14" s="26"/>
      <c r="R14" s="26"/>
      <c r="S14" s="26"/>
      <c r="T14" s="40"/>
      <c r="U14" s="26"/>
      <c r="V14" s="26"/>
      <c r="W14" s="26"/>
      <c r="X14" s="26"/>
      <c r="Y14" s="26"/>
      <c r="Z14" s="40"/>
      <c r="AA14" s="40"/>
      <c r="AB14" s="26"/>
      <c r="AC14" s="26"/>
      <c r="AD14" s="26"/>
      <c r="AE14" s="26"/>
      <c r="AF14" s="26"/>
      <c r="AG14" s="26"/>
      <c r="AH14" s="40"/>
      <c r="AI14" s="40"/>
      <c r="AJ14" s="40"/>
      <c r="AK14" s="40"/>
      <c r="AL14" s="40"/>
      <c r="AM14" s="40"/>
      <c r="AN14" s="40"/>
      <c r="AO14" s="40"/>
      <c r="AP14" s="40"/>
      <c r="AQ14" s="26"/>
      <c r="AR14" s="26"/>
      <c r="AS14" s="40"/>
      <c r="AT14" s="40"/>
      <c r="AU14" s="40"/>
      <c r="AV14" s="40"/>
      <c r="AW14" s="40"/>
      <c r="AX14" s="40"/>
      <c r="AY14" s="40"/>
      <c r="AZ14" s="40"/>
      <c r="BA14" s="40"/>
      <c r="BB14" s="40"/>
      <c r="BC14" s="40"/>
      <c r="BD14" s="40"/>
      <c r="BE14" s="40"/>
      <c r="BF14" s="40"/>
      <c r="BG14" s="40"/>
      <c r="BH14" s="40"/>
      <c r="BI14" s="40"/>
    </row>
    <row r="15" spans="1:61" ht="18" customHeight="1" x14ac:dyDescent="0.25">
      <c r="A15" s="84"/>
      <c r="B15" s="85"/>
      <c r="C15" s="85"/>
      <c r="D15" s="85"/>
      <c r="E15" s="85"/>
      <c r="F15" s="85"/>
      <c r="G15" s="85"/>
      <c r="H15" s="85"/>
      <c r="I15" s="85"/>
      <c r="J15" s="85"/>
      <c r="K15" s="6"/>
      <c r="L15" s="6"/>
      <c r="M15" s="6"/>
      <c r="N15" s="30"/>
      <c r="O15" s="30"/>
      <c r="P15" s="30"/>
      <c r="Q15" s="30"/>
      <c r="R15" s="30"/>
      <c r="S15" s="6"/>
      <c r="T15" s="6"/>
      <c r="U15" s="30"/>
      <c r="V15" s="30"/>
      <c r="W15" s="30"/>
      <c r="X15" s="30"/>
      <c r="Y15" s="30"/>
      <c r="Z15" s="6"/>
      <c r="AA15" s="6"/>
      <c r="AB15" s="30"/>
      <c r="AC15" s="30"/>
      <c r="AD15" s="30"/>
      <c r="AE15" s="30"/>
      <c r="AF15" s="30"/>
      <c r="AG15" s="30"/>
      <c r="AH15" s="6"/>
      <c r="AI15" s="6"/>
      <c r="AJ15" s="6"/>
      <c r="AK15" s="6"/>
      <c r="AL15" s="6"/>
      <c r="AM15" s="6"/>
      <c r="AN15" s="6"/>
      <c r="AO15" s="6"/>
      <c r="AP15" s="6"/>
      <c r="AQ15" s="13"/>
      <c r="AR15" s="13"/>
      <c r="AS15" s="6"/>
      <c r="AT15" s="6"/>
      <c r="AU15" s="6"/>
      <c r="AV15" s="6"/>
      <c r="AW15" s="6"/>
      <c r="AX15" s="6"/>
      <c r="AY15" s="6"/>
      <c r="AZ15" s="51" t="s">
        <v>477</v>
      </c>
      <c r="BA15" s="51" t="s">
        <v>477</v>
      </c>
      <c r="BB15" s="51" t="s">
        <v>477</v>
      </c>
      <c r="BC15" s="51" t="s">
        <v>477</v>
      </c>
      <c r="BD15" s="6" t="s">
        <v>477</v>
      </c>
      <c r="BE15" s="6"/>
      <c r="BF15" s="6"/>
      <c r="BG15" s="6"/>
      <c r="BH15" s="6"/>
      <c r="BI15" s="6"/>
    </row>
    <row r="16" spans="1:61" ht="36.75" customHeight="1" x14ac:dyDescent="0.25">
      <c r="A16" s="86" t="s">
        <v>300</v>
      </c>
      <c r="B16" s="86" t="s">
        <v>180</v>
      </c>
      <c r="C16" s="86" t="s">
        <v>134</v>
      </c>
      <c r="D16" s="86" t="s">
        <v>181</v>
      </c>
      <c r="E16" s="89" t="s">
        <v>302</v>
      </c>
      <c r="F16" s="89" t="s">
        <v>303</v>
      </c>
      <c r="G16" s="89" t="s">
        <v>304</v>
      </c>
      <c r="H16" s="89" t="s">
        <v>305</v>
      </c>
      <c r="I16" s="89" t="s">
        <v>306</v>
      </c>
      <c r="J16" s="89" t="s">
        <v>307</v>
      </c>
      <c r="K16" s="82" t="s">
        <v>131</v>
      </c>
      <c r="L16" s="82" t="s">
        <v>131</v>
      </c>
      <c r="M16" s="82" t="s">
        <v>490</v>
      </c>
      <c r="N16" s="92" t="s">
        <v>478</v>
      </c>
      <c r="O16" s="93"/>
      <c r="P16" s="93"/>
      <c r="Q16" s="93"/>
      <c r="R16" s="94"/>
      <c r="S16" s="82" t="s">
        <v>489</v>
      </c>
      <c r="T16" s="82" t="s">
        <v>131</v>
      </c>
      <c r="U16" s="92" t="s">
        <v>488</v>
      </c>
      <c r="V16" s="93"/>
      <c r="W16" s="93"/>
      <c r="X16" s="93"/>
      <c r="Y16" s="94"/>
      <c r="Z16" s="90" t="s">
        <v>492</v>
      </c>
      <c r="AA16" s="82" t="s">
        <v>131</v>
      </c>
      <c r="AB16" s="92" t="s">
        <v>494</v>
      </c>
      <c r="AC16" s="93"/>
      <c r="AD16" s="93"/>
      <c r="AE16" s="93"/>
      <c r="AF16" s="93"/>
      <c r="AG16" s="94"/>
      <c r="AH16" s="90" t="s">
        <v>500</v>
      </c>
      <c r="AI16" s="82" t="s">
        <v>131</v>
      </c>
      <c r="AJ16" s="103" t="s">
        <v>501</v>
      </c>
      <c r="AK16" s="78"/>
      <c r="AL16" s="78"/>
      <c r="AM16" s="78"/>
      <c r="AN16" s="78"/>
      <c r="AO16" s="79"/>
      <c r="AP16" s="90" t="s">
        <v>502</v>
      </c>
      <c r="AQ16" s="98" t="s">
        <v>132</v>
      </c>
      <c r="AR16" s="82" t="s">
        <v>132</v>
      </c>
      <c r="AS16" s="82" t="s">
        <v>132</v>
      </c>
      <c r="AT16" s="82" t="s">
        <v>132</v>
      </c>
      <c r="AU16" s="82" t="s">
        <v>504</v>
      </c>
      <c r="AV16" s="82" t="s">
        <v>132</v>
      </c>
      <c r="AW16" s="103" t="s">
        <v>501</v>
      </c>
      <c r="AX16" s="79"/>
      <c r="AY16" s="90" t="s">
        <v>503</v>
      </c>
      <c r="AZ16" s="82" t="s">
        <v>133</v>
      </c>
      <c r="BA16" s="82" t="s">
        <v>133</v>
      </c>
      <c r="BB16" s="82" t="s">
        <v>133</v>
      </c>
      <c r="BC16" s="82" t="s">
        <v>507</v>
      </c>
      <c r="BD16" s="82" t="s">
        <v>133</v>
      </c>
      <c r="BE16" s="78" t="s">
        <v>506</v>
      </c>
      <c r="BF16" s="79"/>
      <c r="BG16" s="90" t="s">
        <v>505</v>
      </c>
      <c r="BH16" s="82" t="s">
        <v>487</v>
      </c>
      <c r="BI16" s="82" t="s">
        <v>487</v>
      </c>
    </row>
    <row r="17" spans="1:61" ht="21.75" customHeight="1" x14ac:dyDescent="0.25">
      <c r="A17" s="87"/>
      <c r="B17" s="88"/>
      <c r="C17" s="88"/>
      <c r="D17" s="88"/>
      <c r="E17" s="89"/>
      <c r="F17" s="89"/>
      <c r="G17" s="89"/>
      <c r="H17" s="89"/>
      <c r="I17" s="89"/>
      <c r="J17" s="89"/>
      <c r="K17" s="83"/>
      <c r="L17" s="83"/>
      <c r="M17" s="83"/>
      <c r="N17" s="95"/>
      <c r="O17" s="96"/>
      <c r="P17" s="96"/>
      <c r="Q17" s="96"/>
      <c r="R17" s="97"/>
      <c r="S17" s="83"/>
      <c r="T17" s="83"/>
      <c r="U17" s="95"/>
      <c r="V17" s="96"/>
      <c r="W17" s="96"/>
      <c r="X17" s="96"/>
      <c r="Y17" s="97"/>
      <c r="Z17" s="91"/>
      <c r="AA17" s="83"/>
      <c r="AB17" s="95"/>
      <c r="AC17" s="96"/>
      <c r="AD17" s="96"/>
      <c r="AE17" s="96"/>
      <c r="AF17" s="96"/>
      <c r="AG17" s="97"/>
      <c r="AH17" s="91"/>
      <c r="AI17" s="83"/>
      <c r="AJ17" s="104"/>
      <c r="AK17" s="80"/>
      <c r="AL17" s="80"/>
      <c r="AM17" s="80"/>
      <c r="AN17" s="80"/>
      <c r="AO17" s="81"/>
      <c r="AP17" s="91"/>
      <c r="AQ17" s="99"/>
      <c r="AR17" s="83"/>
      <c r="AS17" s="83"/>
      <c r="AT17" s="83"/>
      <c r="AU17" s="83"/>
      <c r="AV17" s="83"/>
      <c r="AW17" s="104"/>
      <c r="AX17" s="81"/>
      <c r="AY17" s="91"/>
      <c r="AZ17" s="83"/>
      <c r="BA17" s="83"/>
      <c r="BB17" s="83"/>
      <c r="BC17" s="83"/>
      <c r="BD17" s="83"/>
      <c r="BE17" s="80"/>
      <c r="BF17" s="81"/>
      <c r="BG17" s="91"/>
      <c r="BH17" s="83"/>
      <c r="BI17" s="83"/>
    </row>
    <row r="18" spans="1:61" ht="66" customHeight="1" outlineLevel="1" x14ac:dyDescent="0.25">
      <c r="A18" s="15" t="s">
        <v>455</v>
      </c>
      <c r="B18" s="9"/>
      <c r="C18" s="9"/>
      <c r="D18" s="9"/>
      <c r="E18" s="16" t="s">
        <v>74</v>
      </c>
      <c r="F18" s="16"/>
      <c r="G18" s="16"/>
      <c r="H18" s="16"/>
      <c r="I18" s="16"/>
      <c r="J18" s="16"/>
      <c r="K18" s="7">
        <f t="shared" ref="K18:BG18" si="0">K19+K352+K367+K408</f>
        <v>238703984.96999997</v>
      </c>
      <c r="L18" s="7">
        <f t="shared" si="0"/>
        <v>238703984.96999997</v>
      </c>
      <c r="M18" s="7">
        <f t="shared" si="0"/>
        <v>11459909.51</v>
      </c>
      <c r="N18" s="31">
        <f t="shared" si="0"/>
        <v>10625327.92</v>
      </c>
      <c r="O18" s="31">
        <f t="shared" si="0"/>
        <v>432359.5</v>
      </c>
      <c r="P18" s="31">
        <f t="shared" si="0"/>
        <v>47222.09</v>
      </c>
      <c r="Q18" s="31">
        <f t="shared" si="0"/>
        <v>60000</v>
      </c>
      <c r="R18" s="31">
        <f t="shared" si="0"/>
        <v>295000</v>
      </c>
      <c r="S18" s="7">
        <f>S19+S352+S367+S408</f>
        <v>250163894.47999996</v>
      </c>
      <c r="T18" s="7">
        <f t="shared" ref="T18:W18" si="1">T19+T352+T367+T408</f>
        <v>2083055.85</v>
      </c>
      <c r="U18" s="31">
        <f t="shared" si="1"/>
        <v>2053508.53</v>
      </c>
      <c r="V18" s="31">
        <f t="shared" si="1"/>
        <v>29547.32</v>
      </c>
      <c r="W18" s="31">
        <f t="shared" si="1"/>
        <v>0</v>
      </c>
      <c r="X18" s="31">
        <f t="shared" si="0"/>
        <v>0</v>
      </c>
      <c r="Y18" s="31">
        <f t="shared" si="0"/>
        <v>0</v>
      </c>
      <c r="Z18" s="7">
        <f>S18+T18</f>
        <v>252246950.32999995</v>
      </c>
      <c r="AA18" s="7">
        <f t="shared" ref="AA18:AD18" si="2">AA19+AA352+AA367+AA408</f>
        <v>11483481.799999999</v>
      </c>
      <c r="AB18" s="31">
        <f t="shared" si="2"/>
        <v>9256505.5199999996</v>
      </c>
      <c r="AC18" s="31">
        <f t="shared" si="2"/>
        <v>2266976.2799999998</v>
      </c>
      <c r="AD18" s="31">
        <f t="shared" si="2"/>
        <v>-40000</v>
      </c>
      <c r="AE18" s="31">
        <f t="shared" ref="AE18:AG18" si="3">AE19+AE352+AE367+AE408</f>
        <v>0</v>
      </c>
      <c r="AF18" s="31">
        <f t="shared" ref="AF18:AP18" si="4">AF19+AF352+AF367+AF408</f>
        <v>0</v>
      </c>
      <c r="AG18" s="31">
        <f t="shared" si="3"/>
        <v>0</v>
      </c>
      <c r="AH18" s="7">
        <f t="shared" si="4"/>
        <v>263730432.13</v>
      </c>
      <c r="AI18" s="7">
        <f t="shared" si="4"/>
        <v>1709020.7000000002</v>
      </c>
      <c r="AJ18" s="7">
        <f t="shared" si="4"/>
        <v>1397394</v>
      </c>
      <c r="AK18" s="7">
        <f t="shared" si="4"/>
        <v>-138259.20000000001</v>
      </c>
      <c r="AL18" s="7">
        <f t="shared" ref="AL18" si="5">AL19+AL352+AL367+AL408</f>
        <v>150000</v>
      </c>
      <c r="AM18" s="7">
        <f t="shared" ref="AM18:AO18" si="6">AM19+AM352+AM367+AM408</f>
        <v>199885.9</v>
      </c>
      <c r="AN18" s="7">
        <f t="shared" si="6"/>
        <v>100000</v>
      </c>
      <c r="AO18" s="7">
        <f t="shared" si="6"/>
        <v>0</v>
      </c>
      <c r="AP18" s="7">
        <f t="shared" si="4"/>
        <v>265439452.83000004</v>
      </c>
      <c r="AQ18" s="7">
        <f t="shared" si="0"/>
        <v>216499927.22000003</v>
      </c>
      <c r="AR18" s="7">
        <f t="shared" ref="AR18:AT18" si="7">AR19+AR352+AR367+AR408</f>
        <v>216499927.22000003</v>
      </c>
      <c r="AS18" s="7">
        <f t="shared" si="7"/>
        <v>-69021.88</v>
      </c>
      <c r="AT18" s="7">
        <f t="shared" si="7"/>
        <v>0</v>
      </c>
      <c r="AU18" s="7">
        <f t="shared" si="0"/>
        <v>216430905.34000003</v>
      </c>
      <c r="AV18" s="7">
        <f t="shared" ref="AV18:AX18" si="8">AV19+AV352+AV367+AV408</f>
        <v>600000</v>
      </c>
      <c r="AW18" s="7">
        <f t="shared" si="8"/>
        <v>600000</v>
      </c>
      <c r="AX18" s="7">
        <f t="shared" si="8"/>
        <v>0</v>
      </c>
      <c r="AY18" s="7">
        <f t="shared" si="0"/>
        <v>217030905.34000003</v>
      </c>
      <c r="AZ18" s="7">
        <f t="shared" si="0"/>
        <v>219135895.34</v>
      </c>
      <c r="BA18" s="7">
        <f t="shared" ref="BA18:BB18" si="9">BA19+BA352+BA367+BA408</f>
        <v>219135895.34</v>
      </c>
      <c r="BB18" s="7">
        <f t="shared" si="9"/>
        <v>0</v>
      </c>
      <c r="BC18" s="7">
        <f t="shared" si="0"/>
        <v>219135895.34</v>
      </c>
      <c r="BD18" s="7">
        <f t="shared" ref="BD18:BE18" si="10">BD19+BD352+BD367+BD408</f>
        <v>0</v>
      </c>
      <c r="BE18" s="7">
        <f t="shared" si="10"/>
        <v>0</v>
      </c>
      <c r="BF18" s="7">
        <f t="shared" si="0"/>
        <v>0</v>
      </c>
      <c r="BG18" s="7">
        <f t="shared" si="0"/>
        <v>219135895.34</v>
      </c>
      <c r="BH18" s="7">
        <f t="shared" ref="BH18:BI18" si="11">BH19+BH352+BH367+BH408</f>
        <v>0</v>
      </c>
      <c r="BI18" s="7">
        <f t="shared" si="11"/>
        <v>0</v>
      </c>
    </row>
    <row r="19" spans="1:61" ht="38.25" outlineLevel="1" x14ac:dyDescent="0.25">
      <c r="A19" s="15" t="s">
        <v>456</v>
      </c>
      <c r="B19" s="9"/>
      <c r="C19" s="9"/>
      <c r="D19" s="9"/>
      <c r="E19" s="16" t="s">
        <v>74</v>
      </c>
      <c r="F19" s="16" t="s">
        <v>90</v>
      </c>
      <c r="G19" s="16"/>
      <c r="H19" s="16"/>
      <c r="I19" s="16"/>
      <c r="J19" s="16"/>
      <c r="K19" s="7">
        <f t="shared" ref="K19:BI19" si="12">K20</f>
        <v>208050960.64999998</v>
      </c>
      <c r="L19" s="7">
        <f t="shared" si="12"/>
        <v>208050960.64999998</v>
      </c>
      <c r="M19" s="7">
        <f t="shared" si="12"/>
        <v>9666425.6899999995</v>
      </c>
      <c r="N19" s="31">
        <f t="shared" si="12"/>
        <v>8831844.0999999996</v>
      </c>
      <c r="O19" s="31">
        <f t="shared" si="12"/>
        <v>432359.5</v>
      </c>
      <c r="P19" s="31">
        <f t="shared" si="12"/>
        <v>47222.09</v>
      </c>
      <c r="Q19" s="31">
        <f t="shared" si="12"/>
        <v>60000</v>
      </c>
      <c r="R19" s="31">
        <f t="shared" si="12"/>
        <v>295000</v>
      </c>
      <c r="S19" s="7">
        <f t="shared" si="12"/>
        <v>217717386.33999997</v>
      </c>
      <c r="T19" s="7">
        <f t="shared" si="12"/>
        <v>2083055.85</v>
      </c>
      <c r="U19" s="31">
        <f t="shared" si="12"/>
        <v>2053508.53</v>
      </c>
      <c r="V19" s="31">
        <f t="shared" si="12"/>
        <v>29547.32</v>
      </c>
      <c r="W19" s="31">
        <f t="shared" si="12"/>
        <v>0</v>
      </c>
      <c r="X19" s="31">
        <f t="shared" si="12"/>
        <v>0</v>
      </c>
      <c r="Y19" s="31">
        <f t="shared" si="12"/>
        <v>0</v>
      </c>
      <c r="Z19" s="7">
        <f t="shared" ref="Z19:Z82" si="13">S19+T19</f>
        <v>219800442.18999997</v>
      </c>
      <c r="AA19" s="7">
        <f t="shared" si="12"/>
        <v>11342671.299999999</v>
      </c>
      <c r="AB19" s="31">
        <f t="shared" si="12"/>
        <v>9115695.0199999996</v>
      </c>
      <c r="AC19" s="31">
        <f t="shared" si="12"/>
        <v>2266976.2799999998</v>
      </c>
      <c r="AD19" s="31">
        <f t="shared" si="12"/>
        <v>-40000</v>
      </c>
      <c r="AE19" s="31">
        <f t="shared" si="12"/>
        <v>0</v>
      </c>
      <c r="AF19" s="31">
        <f t="shared" si="12"/>
        <v>0</v>
      </c>
      <c r="AG19" s="31">
        <f t="shared" si="12"/>
        <v>0</v>
      </c>
      <c r="AH19" s="7">
        <f t="shared" si="12"/>
        <v>231143113.49000001</v>
      </c>
      <c r="AI19" s="7">
        <f t="shared" si="12"/>
        <v>1619040.7000000002</v>
      </c>
      <c r="AJ19" s="7">
        <f t="shared" si="12"/>
        <v>1307414</v>
      </c>
      <c r="AK19" s="7">
        <f t="shared" si="12"/>
        <v>-138259.20000000001</v>
      </c>
      <c r="AL19" s="7">
        <f t="shared" si="12"/>
        <v>150000</v>
      </c>
      <c r="AM19" s="7">
        <f t="shared" si="12"/>
        <v>199885.9</v>
      </c>
      <c r="AN19" s="7">
        <f t="shared" si="12"/>
        <v>100000</v>
      </c>
      <c r="AO19" s="7">
        <f t="shared" si="12"/>
        <v>0</v>
      </c>
      <c r="AP19" s="7">
        <f t="shared" si="12"/>
        <v>232762154.19000003</v>
      </c>
      <c r="AQ19" s="7">
        <f t="shared" si="12"/>
        <v>186520853.80000001</v>
      </c>
      <c r="AR19" s="7">
        <f t="shared" si="12"/>
        <v>186520853.80000001</v>
      </c>
      <c r="AS19" s="7">
        <f t="shared" si="12"/>
        <v>-69021.88</v>
      </c>
      <c r="AT19" s="7">
        <f t="shared" si="12"/>
        <v>0</v>
      </c>
      <c r="AU19" s="7">
        <f t="shared" si="12"/>
        <v>186451831.92000002</v>
      </c>
      <c r="AV19" s="7">
        <f t="shared" si="12"/>
        <v>600000</v>
      </c>
      <c r="AW19" s="7">
        <f t="shared" si="12"/>
        <v>600000</v>
      </c>
      <c r="AX19" s="7">
        <f t="shared" si="12"/>
        <v>0</v>
      </c>
      <c r="AY19" s="7">
        <f t="shared" si="12"/>
        <v>187051831.92000002</v>
      </c>
      <c r="AZ19" s="7">
        <f t="shared" si="12"/>
        <v>188243512.12</v>
      </c>
      <c r="BA19" s="7">
        <f t="shared" si="12"/>
        <v>188243512.12</v>
      </c>
      <c r="BB19" s="7">
        <f t="shared" si="12"/>
        <v>0</v>
      </c>
      <c r="BC19" s="7">
        <f t="shared" si="12"/>
        <v>188243512.12</v>
      </c>
      <c r="BD19" s="7">
        <f t="shared" si="12"/>
        <v>0</v>
      </c>
      <c r="BE19" s="7">
        <f t="shared" si="12"/>
        <v>0</v>
      </c>
      <c r="BF19" s="7">
        <f t="shared" si="12"/>
        <v>0</v>
      </c>
      <c r="BG19" s="7">
        <f t="shared" si="12"/>
        <v>188243512.12</v>
      </c>
      <c r="BH19" s="7">
        <f t="shared" si="12"/>
        <v>0</v>
      </c>
      <c r="BI19" s="7">
        <f t="shared" si="12"/>
        <v>0</v>
      </c>
    </row>
    <row r="20" spans="1:61" ht="38.25" outlineLevel="1" x14ac:dyDescent="0.25">
      <c r="A20" s="15" t="s">
        <v>308</v>
      </c>
      <c r="B20" s="9"/>
      <c r="C20" s="9"/>
      <c r="D20" s="9"/>
      <c r="E20" s="16" t="s">
        <v>74</v>
      </c>
      <c r="F20" s="16" t="s">
        <v>90</v>
      </c>
      <c r="G20" s="16" t="s">
        <v>85</v>
      </c>
      <c r="H20" s="16"/>
      <c r="I20" s="16"/>
      <c r="J20" s="16"/>
      <c r="K20" s="7">
        <f t="shared" ref="K20:AZ20" si="14">K21+K297+K282+K287+K292+K302</f>
        <v>208050960.64999998</v>
      </c>
      <c r="L20" s="7">
        <f t="shared" si="14"/>
        <v>208050960.64999998</v>
      </c>
      <c r="M20" s="7">
        <f>M21+M297+M282+M287+M292+M302</f>
        <v>9666425.6899999995</v>
      </c>
      <c r="N20" s="31">
        <f t="shared" si="14"/>
        <v>8831844.0999999996</v>
      </c>
      <c r="O20" s="31">
        <f t="shared" si="14"/>
        <v>432359.5</v>
      </c>
      <c r="P20" s="31">
        <f t="shared" si="14"/>
        <v>47222.09</v>
      </c>
      <c r="Q20" s="31">
        <f t="shared" si="14"/>
        <v>60000</v>
      </c>
      <c r="R20" s="31">
        <f t="shared" si="14"/>
        <v>295000</v>
      </c>
      <c r="S20" s="7">
        <f t="shared" si="14"/>
        <v>217717386.33999997</v>
      </c>
      <c r="T20" s="7">
        <f t="shared" ref="T20:W20" si="15">T21+T297+T282+T287+T292+T302</f>
        <v>2083055.85</v>
      </c>
      <c r="U20" s="31">
        <f>U21+U297+U282+U287+U292+U302</f>
        <v>2053508.53</v>
      </c>
      <c r="V20" s="31">
        <f t="shared" si="15"/>
        <v>29547.32</v>
      </c>
      <c r="W20" s="31">
        <f t="shared" si="15"/>
        <v>0</v>
      </c>
      <c r="X20" s="31">
        <f t="shared" si="14"/>
        <v>0</v>
      </c>
      <c r="Y20" s="31">
        <f t="shared" si="14"/>
        <v>0</v>
      </c>
      <c r="Z20" s="7">
        <f t="shared" si="13"/>
        <v>219800442.18999997</v>
      </c>
      <c r="AA20" s="7">
        <f t="shared" ref="AA20:AD20" si="16">AA21+AA297+AA282+AA287+AA292+AA302</f>
        <v>11342671.299999999</v>
      </c>
      <c r="AB20" s="31">
        <f t="shared" si="16"/>
        <v>9115695.0199999996</v>
      </c>
      <c r="AC20" s="31">
        <f t="shared" si="16"/>
        <v>2266976.2799999998</v>
      </c>
      <c r="AD20" s="31">
        <f t="shared" si="16"/>
        <v>-40000</v>
      </c>
      <c r="AE20" s="31">
        <f t="shared" ref="AE20:AG20" si="17">AE21+AE297+AE282+AE287+AE292+AE302</f>
        <v>0</v>
      </c>
      <c r="AF20" s="31">
        <f t="shared" ref="AF20:AP20" si="18">AF21+AF297+AF282+AF287+AF292+AF302</f>
        <v>0</v>
      </c>
      <c r="AG20" s="31">
        <f t="shared" si="17"/>
        <v>0</v>
      </c>
      <c r="AH20" s="7">
        <f t="shared" si="18"/>
        <v>231143113.49000001</v>
      </c>
      <c r="AI20" s="7">
        <f t="shared" si="18"/>
        <v>1619040.7000000002</v>
      </c>
      <c r="AJ20" s="7">
        <f t="shared" si="18"/>
        <v>1307414</v>
      </c>
      <c r="AK20" s="7">
        <f t="shared" si="18"/>
        <v>-138259.20000000001</v>
      </c>
      <c r="AL20" s="7">
        <f t="shared" ref="AL20" si="19">AL21+AL297+AL282+AL287+AL292+AL302</f>
        <v>150000</v>
      </c>
      <c r="AM20" s="7">
        <f t="shared" ref="AM20:AO20" si="20">AM21+AM297+AM282+AM287+AM292+AM302</f>
        <v>199885.9</v>
      </c>
      <c r="AN20" s="7">
        <f t="shared" si="20"/>
        <v>100000</v>
      </c>
      <c r="AO20" s="7">
        <f t="shared" si="20"/>
        <v>0</v>
      </c>
      <c r="AP20" s="7">
        <f t="shared" si="18"/>
        <v>232762154.19000003</v>
      </c>
      <c r="AQ20" s="7">
        <f t="shared" si="14"/>
        <v>186520853.80000001</v>
      </c>
      <c r="AR20" s="7">
        <f t="shared" ref="AR20:AT20" si="21">AR21+AR297+AR282+AR287+AR292+AR302</f>
        <v>186520853.80000001</v>
      </c>
      <c r="AS20" s="7">
        <f t="shared" si="21"/>
        <v>-69021.88</v>
      </c>
      <c r="AT20" s="7">
        <f t="shared" si="21"/>
        <v>0</v>
      </c>
      <c r="AU20" s="7">
        <f t="shared" ref="AU20:BG20" si="22">AU21+AU297+AU282+AU287+AU292+AU302</f>
        <v>186451831.92000002</v>
      </c>
      <c r="AV20" s="7">
        <f t="shared" ref="AV20:AX20" si="23">AV21+AV297+AV282+AV287+AV292+AV302</f>
        <v>600000</v>
      </c>
      <c r="AW20" s="7">
        <f t="shared" si="23"/>
        <v>600000</v>
      </c>
      <c r="AX20" s="7">
        <f t="shared" si="23"/>
        <v>0</v>
      </c>
      <c r="AY20" s="7">
        <f t="shared" si="22"/>
        <v>187051831.92000002</v>
      </c>
      <c r="AZ20" s="7">
        <f t="shared" si="14"/>
        <v>188243512.12</v>
      </c>
      <c r="BA20" s="7">
        <f t="shared" ref="BA20:BB20" si="24">BA21+BA297+BA282+BA287+BA292+BA302</f>
        <v>188243512.12</v>
      </c>
      <c r="BB20" s="7">
        <f t="shared" si="24"/>
        <v>0</v>
      </c>
      <c r="BC20" s="7">
        <f t="shared" si="22"/>
        <v>188243512.12</v>
      </c>
      <c r="BD20" s="7">
        <f t="shared" ref="BD20:BE20" si="25">BD21+BD297+BD282+BD287+BD292+BD302</f>
        <v>0</v>
      </c>
      <c r="BE20" s="7">
        <f t="shared" si="25"/>
        <v>0</v>
      </c>
      <c r="BF20" s="7">
        <f t="shared" si="22"/>
        <v>0</v>
      </c>
      <c r="BG20" s="7">
        <f t="shared" si="22"/>
        <v>188243512.12</v>
      </c>
      <c r="BH20" s="7">
        <f t="shared" ref="BH20:BI20" si="26">BH21+BH297+BH282+BH287+BH292+BH302</f>
        <v>0</v>
      </c>
      <c r="BI20" s="7">
        <f t="shared" si="26"/>
        <v>0</v>
      </c>
    </row>
    <row r="21" spans="1:61" outlineLevel="1" x14ac:dyDescent="0.25">
      <c r="A21" s="17" t="s">
        <v>309</v>
      </c>
      <c r="B21" s="9"/>
      <c r="C21" s="9"/>
      <c r="D21" s="9"/>
      <c r="E21" s="16" t="s">
        <v>74</v>
      </c>
      <c r="F21" s="16" t="s">
        <v>90</v>
      </c>
      <c r="G21" s="16" t="s">
        <v>85</v>
      </c>
      <c r="H21" s="16" t="s">
        <v>0</v>
      </c>
      <c r="I21" s="16"/>
      <c r="J21" s="16"/>
      <c r="K21" s="7">
        <f t="shared" ref="K21:AQ21" si="27">K44+K48+K52+K56+K65+K69+K83+K96+K100+K106+K124+K127+K131+K135+K147+K159+K171+K186+K190+K194+K199+K211+K218+K230+K238+K246+K263+K267+K275+K308+K314+K322+K327+K332+K340+K203+K22+K31+K40+K348+K234+K344+K92+K256+K75+K336</f>
        <v>208050960.64999998</v>
      </c>
      <c r="L21" s="7">
        <f t="shared" si="27"/>
        <v>208050960.64999998</v>
      </c>
      <c r="M21" s="7">
        <f>M44+M48+M52+M56+M65+M69+M83+M96+M100+M106+M124+M127+M131+M135+M147+M159+M171+M186+M190+M194+M199+M211+M218+M230+M238+M246+M263+M267+M275+M308+M314+M322+M327+M332+M340+M203+M22+M31+M40+M348+M234+M344+M92+M256+M75+M336+M318</f>
        <v>9666425.6899999995</v>
      </c>
      <c r="N21" s="31">
        <f t="shared" si="27"/>
        <v>8831844.0999999996</v>
      </c>
      <c r="O21" s="31">
        <f t="shared" si="27"/>
        <v>432359.5</v>
      </c>
      <c r="P21" s="31">
        <f t="shared" si="27"/>
        <v>47222.09</v>
      </c>
      <c r="Q21" s="31">
        <f t="shared" si="27"/>
        <v>60000</v>
      </c>
      <c r="R21" s="31">
        <f t="shared" si="27"/>
        <v>295000</v>
      </c>
      <c r="S21" s="7">
        <f>S44+S48+S52+S56+S65+S69+S83+S96+S100+S106+S124+S127+S131+S135+S147+S159+S171+S186+S190+S194+S199+S211+S218+S230+S238+S246+S263+S267+S275+S308+S314+S322+S327+S332+S340+S203+S22+S31+S40+S348+S234+S344+S92+S256+S75+S336+S318</f>
        <v>217717386.33999997</v>
      </c>
      <c r="T21" s="7">
        <f t="shared" ref="T21:W21" si="28">T44+T48+T52+T56+T65+T69+T83+T96+T100+T106+T124+T127+T131+T135+T147+T159+T171+T186+T190+T194+T199+T211+T218+T230+T238+T246+T263+T267+T275+T308+T314+T322+T327+T332+T340+T203+T22+T31+T40+T348+T234+T344+T92+T256+T75+T336+T318</f>
        <v>2083055.85</v>
      </c>
      <c r="U21" s="31">
        <f>U44+U48+U52+U56+U65+U69+U83+U96+U100+U106+U124+U127+U131+U135+U147+U159+U171+U186+U190+U194+U199+U211+U218+U230+U238+U246+U263+U267+U275+U308+U314+U322+U327+U332+U340+U203+U22+U31+U40+U348+U234+U344+U92+U256+U75+U336+U318</f>
        <v>2053508.53</v>
      </c>
      <c r="V21" s="31">
        <f t="shared" si="28"/>
        <v>29547.32</v>
      </c>
      <c r="W21" s="31">
        <f t="shared" si="28"/>
        <v>0</v>
      </c>
      <c r="X21" s="31">
        <f t="shared" ref="X21:Y21" si="29">X44+X48+X52+X56+X65+X69+X83+X96+X100+X106+X124+X127+X131+X135+X147+X159+X171+X186+X190+X194+X199+X211+X218+X230+X238+X246+X263+X267+X275+X308+X314+X322+X327+X332+X340+X203+X22+X31+X40+X348+X234+X344+X92+X256+X75+X336+X318</f>
        <v>0</v>
      </c>
      <c r="Y21" s="31">
        <f t="shared" si="29"/>
        <v>0</v>
      </c>
      <c r="Z21" s="7">
        <f t="shared" si="13"/>
        <v>219800442.18999997</v>
      </c>
      <c r="AA21" s="7">
        <f t="shared" ref="AA21:AD21" si="30">AA44+AA48+AA52+AA56+AA65+AA69+AA83+AA96+AA100+AA106+AA124+AA127+AA131+AA135+AA147+AA159+AA171+AA186+AA190+AA194+AA199+AA211+AA218+AA230+AA238+AA246+AA263+AA267+AA275+AA308+AA314+AA322+AA327+AA332+AA340+AA203+AA22+AA31+AA40+AA348+AA234+AA344+AA92+AA256+AA75+AA336+AA318</f>
        <v>11342671.299999999</v>
      </c>
      <c r="AB21" s="31">
        <f t="shared" si="30"/>
        <v>9115695.0199999996</v>
      </c>
      <c r="AC21" s="31">
        <f t="shared" si="30"/>
        <v>2266976.2799999998</v>
      </c>
      <c r="AD21" s="31">
        <f t="shared" si="30"/>
        <v>-40000</v>
      </c>
      <c r="AE21" s="31">
        <f t="shared" ref="AE21:AG21" si="31">AE44+AE48+AE52+AE56+AE65+AE69+AE83+AE96+AE100+AE106+AE124+AE127+AE131+AE135+AE147+AE159+AE171+AE186+AE190+AE194+AE199+AE211+AE218+AE230+AE238+AE246+AE263+AE267+AE275+AE308+AE314+AE322+AE327+AE332+AE340+AE203+AE22+AE31+AE40+AE348+AE234+AE344+AE92+AE256+AE75+AE336+AE318</f>
        <v>0</v>
      </c>
      <c r="AF21" s="31">
        <f t="shared" ref="AF21:AP21" si="32">AF44+AF48+AF52+AF56+AF65+AF69+AF83+AF96+AF100+AF106+AF124+AF127+AF131+AF135+AF147+AF159+AF171+AF186+AF190+AF194+AF199+AF211+AF218+AF230+AF238+AF246+AF263+AF267+AF275+AF308+AF314+AF322+AF327+AF332+AF340+AF203+AF22+AF31+AF40+AF348+AF234+AF344+AF92+AF256+AF75+AF336+AF318</f>
        <v>0</v>
      </c>
      <c r="AG21" s="31">
        <f t="shared" si="31"/>
        <v>0</v>
      </c>
      <c r="AH21" s="7">
        <f t="shared" si="32"/>
        <v>231143113.49000001</v>
      </c>
      <c r="AI21" s="7">
        <f t="shared" si="32"/>
        <v>1619040.7000000002</v>
      </c>
      <c r="AJ21" s="7">
        <f t="shared" si="32"/>
        <v>1307414</v>
      </c>
      <c r="AK21" s="7">
        <f t="shared" si="32"/>
        <v>-138259.20000000001</v>
      </c>
      <c r="AL21" s="7">
        <f t="shared" ref="AL21" si="33">AL44+AL48+AL52+AL56+AL65+AL69+AL83+AL96+AL100+AL106+AL124+AL127+AL131+AL135+AL147+AL159+AL171+AL186+AL190+AL194+AL199+AL211+AL218+AL230+AL238+AL246+AL263+AL267+AL275+AL308+AL314+AL322+AL327+AL332+AL340+AL203+AL22+AL31+AL40+AL348+AL234+AL344+AL92+AL256+AL75+AL336+AL318</f>
        <v>150000</v>
      </c>
      <c r="AM21" s="7">
        <f t="shared" ref="AM21:AO21" si="34">AM44+AM48+AM52+AM56+AM65+AM69+AM83+AM96+AM100+AM106+AM124+AM127+AM131+AM135+AM147+AM159+AM171+AM186+AM190+AM194+AM199+AM211+AM218+AM230+AM238+AM246+AM263+AM267+AM275+AM308+AM314+AM322+AM327+AM332+AM340+AM203+AM22+AM31+AM40+AM348+AM234+AM344+AM92+AM256+AM75+AM336+AM318</f>
        <v>199885.9</v>
      </c>
      <c r="AN21" s="7">
        <f t="shared" si="34"/>
        <v>100000</v>
      </c>
      <c r="AO21" s="7">
        <f t="shared" si="34"/>
        <v>0</v>
      </c>
      <c r="AP21" s="7">
        <f t="shared" si="32"/>
        <v>232762154.19000003</v>
      </c>
      <c r="AQ21" s="7">
        <f t="shared" si="27"/>
        <v>186520853.80000001</v>
      </c>
      <c r="AR21" s="7">
        <f t="shared" ref="AR21" si="35">AR44+AR48+AR52+AR56+AR65+AR69+AR83+AR96+AR100+AR106+AR124+AR127+AR131+AR135+AR147+AR159+AR171+AR186+AR190+AR194+AR199+AR211+AR218+AR230+AR238+AR246+AR263+AR267+AR275+AR308+AR314+AR322+AR327+AR332+AR340+AR203+AR22+AR31+AR40+AR348+AR234+AR344+AR92+AR256+AR75+AR336</f>
        <v>186520853.80000001</v>
      </c>
      <c r="AS21" s="7">
        <f t="shared" ref="AS21:AT21" si="36">AS44+AS48+AS52+AS56+AS65+AS69+AS83+AS96+AS100+AS106+AS124+AS127+AS131+AS135+AS147+AS159+AS171+AS186+AS190+AS194+AS199+AS211+AS218+AS230+AS238+AS246+AS263+AS267+AS275+AS308+AS314+AS322+AS327+AS332+AS340+AS203+AS22+AS31+AS40+AS348+AS234+AS344+AS92+AS256+AS75+AS336+AS318</f>
        <v>-69021.88</v>
      </c>
      <c r="AT21" s="7">
        <f t="shared" si="36"/>
        <v>0</v>
      </c>
      <c r="AU21" s="7">
        <f t="shared" ref="AU21:BG21" si="37">AU44+AU48+AU52+AU56+AU65+AU69+AU83+AU96+AU100+AU106+AU124+AU127+AU131+AU135+AU147+AU159+AU171+AU186+AU190+AU194+AU199+AU211+AU218+AU230+AU238+AU246+AU263+AU267+AU275+AU308+AU314+AU322+AU327+AU332+AU340+AU203+AU22+AU31+AU40+AU348+AU234+AU344+AU92+AU256+AU75+AU336+AU318</f>
        <v>186451831.92000002</v>
      </c>
      <c r="AV21" s="7">
        <f t="shared" ref="AV21:AX21" si="38">AV44+AV48+AV52+AV56+AV65+AV69+AV83+AV96+AV100+AV106+AV124+AV127+AV131+AV135+AV147+AV159+AV171+AV186+AV190+AV194+AV199+AV211+AV218+AV230+AV238+AV246+AV263+AV267+AV275+AV308+AV314+AV322+AV327+AV332+AV340+AV203+AV22+AV31+AV40+AV348+AV234+AV344+AV92+AV256+AV75+AV336+AV318</f>
        <v>600000</v>
      </c>
      <c r="AW21" s="7">
        <f t="shared" si="38"/>
        <v>600000</v>
      </c>
      <c r="AX21" s="7">
        <f t="shared" si="38"/>
        <v>0</v>
      </c>
      <c r="AY21" s="7">
        <f t="shared" si="37"/>
        <v>187051831.92000002</v>
      </c>
      <c r="AZ21" s="7">
        <f t="shared" si="37"/>
        <v>188243512.12</v>
      </c>
      <c r="BA21" s="7">
        <f t="shared" ref="BA21:BB21" si="39">BA44+BA48+BA52+BA56+BA65+BA69+BA83+BA96+BA100+BA106+BA124+BA127+BA131+BA135+BA147+BA159+BA171+BA186+BA190+BA194+BA199+BA211+BA218+BA230+BA238+BA246+BA263+BA267+BA275+BA308+BA314+BA322+BA327+BA332+BA340+BA203+BA22+BA31+BA40+BA348+BA234+BA344+BA92+BA256+BA75+BA336+BA318</f>
        <v>188243512.12</v>
      </c>
      <c r="BB21" s="7">
        <f t="shared" si="39"/>
        <v>0</v>
      </c>
      <c r="BC21" s="7">
        <f t="shared" si="37"/>
        <v>188243512.12</v>
      </c>
      <c r="BD21" s="7">
        <f t="shared" ref="BD21:BE21" si="40">BD44+BD48+BD52+BD56+BD65+BD69+BD83+BD96+BD100+BD106+BD124+BD127+BD131+BD135+BD147+BD159+BD171+BD186+BD190+BD194+BD199+BD211+BD218+BD230+BD238+BD246+BD263+BD267+BD275+BD308+BD314+BD322+BD327+BD332+BD340+BD203+BD22+BD31+BD40+BD348+BD234+BD344+BD92+BD256+BD75+BD336+BD318</f>
        <v>0</v>
      </c>
      <c r="BE21" s="7">
        <f t="shared" si="40"/>
        <v>0</v>
      </c>
      <c r="BF21" s="7">
        <f t="shared" si="37"/>
        <v>0</v>
      </c>
      <c r="BG21" s="7">
        <f t="shared" si="37"/>
        <v>188243512.12</v>
      </c>
      <c r="BH21" s="7">
        <f t="shared" ref="BH21:BI21" si="41">BH44+BH48+BH52+BH56+BH65+BH69+BH83+BH96+BH100+BH106+BH124+BH127+BH131+BH135+BH147+BH159+BH171+BH186+BH190+BH194+BH199+BH211+BH218+BH230+BH238+BH246+BH263+BH267+BH275+BH308+BH314+BH322+BH327+BH332+BH340+BH203+BH22+BH31+BH40+BH348+BH234+BH344+BH92+BH256+BH75+BH336+BH318</f>
        <v>0</v>
      </c>
      <c r="BI21" s="7">
        <f t="shared" si="41"/>
        <v>0</v>
      </c>
    </row>
    <row r="22" spans="1:61" ht="208.5" hidden="1" customHeight="1" outlineLevel="1" x14ac:dyDescent="0.25">
      <c r="A22" s="15" t="s">
        <v>135</v>
      </c>
      <c r="B22" s="9"/>
      <c r="C22" s="9"/>
      <c r="D22" s="9"/>
      <c r="E22" s="16" t="s">
        <v>74</v>
      </c>
      <c r="F22" s="16" t="s">
        <v>90</v>
      </c>
      <c r="G22" s="16" t="s">
        <v>85</v>
      </c>
      <c r="H22" s="16" t="s">
        <v>0</v>
      </c>
      <c r="I22" s="16" t="s">
        <v>92</v>
      </c>
      <c r="J22" s="16"/>
      <c r="K22" s="3">
        <f t="shared" ref="K22:AZ22" si="42">K23+K28</f>
        <v>1684959</v>
      </c>
      <c r="L22" s="3">
        <f t="shared" ref="L22:R22" si="43">L23+L28</f>
        <v>1684959</v>
      </c>
      <c r="M22" s="3">
        <f t="shared" si="43"/>
        <v>0</v>
      </c>
      <c r="N22" s="32">
        <f t="shared" si="43"/>
        <v>0</v>
      </c>
      <c r="O22" s="32">
        <f t="shared" ref="O22:P22" si="44">O23+O28</f>
        <v>0</v>
      </c>
      <c r="P22" s="32">
        <f t="shared" si="44"/>
        <v>0</v>
      </c>
      <c r="Q22" s="32">
        <f t="shared" ref="Q22" si="45">Q23+Q28</f>
        <v>0</v>
      </c>
      <c r="R22" s="32">
        <f t="shared" si="43"/>
        <v>0</v>
      </c>
      <c r="S22" s="3">
        <f t="shared" ref="S22:Y22" si="46">S23+S28</f>
        <v>1684959</v>
      </c>
      <c r="T22" s="3">
        <f t="shared" ref="T22:W22" si="47">T23+T28</f>
        <v>0</v>
      </c>
      <c r="U22" s="32">
        <f t="shared" si="47"/>
        <v>0</v>
      </c>
      <c r="V22" s="32">
        <f t="shared" si="47"/>
        <v>0</v>
      </c>
      <c r="W22" s="32">
        <f t="shared" si="47"/>
        <v>0</v>
      </c>
      <c r="X22" s="32">
        <f t="shared" si="46"/>
        <v>0</v>
      </c>
      <c r="Y22" s="32">
        <f t="shared" si="46"/>
        <v>0</v>
      </c>
      <c r="Z22" s="7">
        <f t="shared" si="13"/>
        <v>1684959</v>
      </c>
      <c r="AA22" s="3">
        <f t="shared" ref="AA22:AD22" si="48">AA23+AA28</f>
        <v>0</v>
      </c>
      <c r="AB22" s="32">
        <f t="shared" si="48"/>
        <v>0</v>
      </c>
      <c r="AC22" s="32">
        <f t="shared" si="48"/>
        <v>0</v>
      </c>
      <c r="AD22" s="32">
        <f t="shared" si="48"/>
        <v>0</v>
      </c>
      <c r="AE22" s="32">
        <f t="shared" ref="AE22:AG22" si="49">AE23+AE28</f>
        <v>0</v>
      </c>
      <c r="AF22" s="32">
        <f t="shared" ref="AF22:AP22" si="50">AF23+AF28</f>
        <v>0</v>
      </c>
      <c r="AG22" s="32">
        <f t="shared" si="49"/>
        <v>0</v>
      </c>
      <c r="AH22" s="3">
        <f t="shared" si="50"/>
        <v>1684959</v>
      </c>
      <c r="AI22" s="3">
        <f t="shared" si="50"/>
        <v>0</v>
      </c>
      <c r="AJ22" s="3">
        <f t="shared" si="50"/>
        <v>0</v>
      </c>
      <c r="AK22" s="3">
        <f t="shared" si="50"/>
        <v>0</v>
      </c>
      <c r="AL22" s="3">
        <f t="shared" ref="AL22" si="51">AL23+AL28</f>
        <v>0</v>
      </c>
      <c r="AM22" s="3">
        <f t="shared" ref="AM22:AO22" si="52">AM23+AM28</f>
        <v>0</v>
      </c>
      <c r="AN22" s="3">
        <f t="shared" si="52"/>
        <v>0</v>
      </c>
      <c r="AO22" s="3">
        <f t="shared" si="52"/>
        <v>0</v>
      </c>
      <c r="AP22" s="3">
        <f t="shared" si="50"/>
        <v>1684959</v>
      </c>
      <c r="AQ22" s="3">
        <f t="shared" si="42"/>
        <v>1684959.0000000002</v>
      </c>
      <c r="AR22" s="3">
        <f t="shared" ref="AR22:AT22" si="53">AR23+AR28</f>
        <v>1684959.0000000002</v>
      </c>
      <c r="AS22" s="3">
        <f t="shared" si="53"/>
        <v>0</v>
      </c>
      <c r="AT22" s="3">
        <f t="shared" si="53"/>
        <v>0</v>
      </c>
      <c r="AU22" s="3">
        <f t="shared" si="42"/>
        <v>1684959.0000000002</v>
      </c>
      <c r="AV22" s="3">
        <f t="shared" ref="AV22:AX22" si="54">AV23+AV28</f>
        <v>0</v>
      </c>
      <c r="AW22" s="3">
        <f t="shared" si="54"/>
        <v>0</v>
      </c>
      <c r="AX22" s="3">
        <f t="shared" si="54"/>
        <v>0</v>
      </c>
      <c r="AY22" s="3">
        <f t="shared" si="42"/>
        <v>1684959.0000000002</v>
      </c>
      <c r="AZ22" s="3">
        <f t="shared" si="42"/>
        <v>1684959</v>
      </c>
      <c r="BA22" s="3">
        <f t="shared" ref="BA22:BB22" si="55">BA23+BA28</f>
        <v>1684959</v>
      </c>
      <c r="BB22" s="3">
        <f t="shared" si="55"/>
        <v>0</v>
      </c>
      <c r="BC22" s="3">
        <f t="shared" ref="BC22:BI22" si="56">BC23+BC28</f>
        <v>1684959</v>
      </c>
      <c r="BD22" s="3">
        <f t="shared" si="56"/>
        <v>0</v>
      </c>
      <c r="BE22" s="3">
        <f t="shared" si="56"/>
        <v>0</v>
      </c>
      <c r="BF22" s="3">
        <f t="shared" ref="BF22:BH22" si="57">BF23+BF28</f>
        <v>0</v>
      </c>
      <c r="BG22" s="3">
        <f t="shared" si="57"/>
        <v>1684959</v>
      </c>
      <c r="BH22" s="3">
        <f t="shared" si="57"/>
        <v>0</v>
      </c>
      <c r="BI22" s="3">
        <f t="shared" si="56"/>
        <v>0</v>
      </c>
    </row>
    <row r="23" spans="1:61" ht="89.25" hidden="1" outlineLevel="1" x14ac:dyDescent="0.25">
      <c r="A23" s="15" t="s">
        <v>1</v>
      </c>
      <c r="B23" s="9"/>
      <c r="C23" s="9"/>
      <c r="D23" s="9"/>
      <c r="E23" s="16" t="s">
        <v>74</v>
      </c>
      <c r="F23" s="16" t="s">
        <v>90</v>
      </c>
      <c r="G23" s="16" t="s">
        <v>85</v>
      </c>
      <c r="H23" s="16" t="s">
        <v>0</v>
      </c>
      <c r="I23" s="16" t="s">
        <v>92</v>
      </c>
      <c r="J23" s="16" t="s">
        <v>2</v>
      </c>
      <c r="K23" s="3">
        <f t="shared" ref="K23:BI23" si="58">K24</f>
        <v>1538777.61</v>
      </c>
      <c r="L23" s="3">
        <f t="shared" si="58"/>
        <v>1538777.61</v>
      </c>
      <c r="M23" s="3">
        <f t="shared" si="58"/>
        <v>0</v>
      </c>
      <c r="N23" s="32">
        <f t="shared" si="58"/>
        <v>0</v>
      </c>
      <c r="O23" s="32">
        <f t="shared" si="58"/>
        <v>0</v>
      </c>
      <c r="P23" s="32">
        <f t="shared" si="58"/>
        <v>0</v>
      </c>
      <c r="Q23" s="32">
        <f t="shared" si="58"/>
        <v>0</v>
      </c>
      <c r="R23" s="32">
        <f t="shared" si="58"/>
        <v>0</v>
      </c>
      <c r="S23" s="3">
        <f t="shared" si="58"/>
        <v>1538777.61</v>
      </c>
      <c r="T23" s="3">
        <f t="shared" si="58"/>
        <v>0</v>
      </c>
      <c r="U23" s="32">
        <f t="shared" si="58"/>
        <v>0</v>
      </c>
      <c r="V23" s="32">
        <f t="shared" si="58"/>
        <v>0</v>
      </c>
      <c r="W23" s="32">
        <f t="shared" si="58"/>
        <v>0</v>
      </c>
      <c r="X23" s="32">
        <f t="shared" si="58"/>
        <v>0</v>
      </c>
      <c r="Y23" s="32">
        <f t="shared" si="58"/>
        <v>0</v>
      </c>
      <c r="Z23" s="7">
        <f t="shared" si="13"/>
        <v>1538777.61</v>
      </c>
      <c r="AA23" s="3">
        <f t="shared" si="58"/>
        <v>0</v>
      </c>
      <c r="AB23" s="32">
        <f t="shared" si="58"/>
        <v>0</v>
      </c>
      <c r="AC23" s="32">
        <f t="shared" si="58"/>
        <v>0</v>
      </c>
      <c r="AD23" s="32">
        <f t="shared" si="58"/>
        <v>0</v>
      </c>
      <c r="AE23" s="32">
        <f t="shared" si="58"/>
        <v>0</v>
      </c>
      <c r="AF23" s="32">
        <f t="shared" si="58"/>
        <v>0</v>
      </c>
      <c r="AG23" s="32">
        <f t="shared" si="58"/>
        <v>0</v>
      </c>
      <c r="AH23" s="3">
        <f t="shared" si="58"/>
        <v>1538777.61</v>
      </c>
      <c r="AI23" s="3">
        <f t="shared" si="58"/>
        <v>0</v>
      </c>
      <c r="AJ23" s="3">
        <f t="shared" si="58"/>
        <v>0</v>
      </c>
      <c r="AK23" s="3">
        <f t="shared" si="58"/>
        <v>0</v>
      </c>
      <c r="AL23" s="3">
        <f t="shared" si="58"/>
        <v>0</v>
      </c>
      <c r="AM23" s="3">
        <f t="shared" si="58"/>
        <v>0</v>
      </c>
      <c r="AN23" s="3">
        <f t="shared" si="58"/>
        <v>0</v>
      </c>
      <c r="AO23" s="3">
        <f t="shared" si="58"/>
        <v>0</v>
      </c>
      <c r="AP23" s="3">
        <f t="shared" si="58"/>
        <v>1538777.61</v>
      </c>
      <c r="AQ23" s="3">
        <f t="shared" si="58"/>
        <v>1608303.4400000002</v>
      </c>
      <c r="AR23" s="3">
        <f t="shared" si="58"/>
        <v>1608303.4400000002</v>
      </c>
      <c r="AS23" s="3">
        <f t="shared" si="58"/>
        <v>0</v>
      </c>
      <c r="AT23" s="3">
        <f t="shared" si="58"/>
        <v>0</v>
      </c>
      <c r="AU23" s="3">
        <f t="shared" si="58"/>
        <v>1608303.4400000002</v>
      </c>
      <c r="AV23" s="3">
        <f t="shared" si="58"/>
        <v>0</v>
      </c>
      <c r="AW23" s="3">
        <f t="shared" si="58"/>
        <v>0</v>
      </c>
      <c r="AX23" s="3">
        <f t="shared" si="58"/>
        <v>0</v>
      </c>
      <c r="AY23" s="3">
        <f t="shared" si="58"/>
        <v>1608303.4400000002</v>
      </c>
      <c r="AZ23" s="3">
        <f t="shared" si="58"/>
        <v>1673252.01</v>
      </c>
      <c r="BA23" s="3">
        <f t="shared" si="58"/>
        <v>1673252.01</v>
      </c>
      <c r="BB23" s="3">
        <f t="shared" si="58"/>
        <v>0</v>
      </c>
      <c r="BC23" s="3">
        <f t="shared" si="58"/>
        <v>1673252.01</v>
      </c>
      <c r="BD23" s="3">
        <f t="shared" si="58"/>
        <v>0</v>
      </c>
      <c r="BE23" s="3">
        <f t="shared" si="58"/>
        <v>0</v>
      </c>
      <c r="BF23" s="3">
        <f t="shared" si="58"/>
        <v>0</v>
      </c>
      <c r="BG23" s="3">
        <f t="shared" si="58"/>
        <v>1673252.01</v>
      </c>
      <c r="BH23" s="3">
        <f t="shared" si="58"/>
        <v>0</v>
      </c>
      <c r="BI23" s="3">
        <f t="shared" si="58"/>
        <v>0</v>
      </c>
    </row>
    <row r="24" spans="1:61" ht="38.25" hidden="1" outlineLevel="1" x14ac:dyDescent="0.25">
      <c r="A24" s="15" t="s">
        <v>3</v>
      </c>
      <c r="B24" s="9"/>
      <c r="C24" s="9"/>
      <c r="D24" s="9"/>
      <c r="E24" s="16" t="s">
        <v>74</v>
      </c>
      <c r="F24" s="16" t="s">
        <v>90</v>
      </c>
      <c r="G24" s="16" t="s">
        <v>85</v>
      </c>
      <c r="H24" s="16" t="s">
        <v>0</v>
      </c>
      <c r="I24" s="16" t="s">
        <v>92</v>
      </c>
      <c r="J24" s="16" t="s">
        <v>4</v>
      </c>
      <c r="K24" s="3">
        <f t="shared" ref="K24:AZ24" si="59">K25+K26+K27</f>
        <v>1538777.61</v>
      </c>
      <c r="L24" s="3">
        <f t="shared" ref="L24:R24" si="60">L25+L26+L27</f>
        <v>1538777.61</v>
      </c>
      <c r="M24" s="3">
        <f t="shared" si="60"/>
        <v>0</v>
      </c>
      <c r="N24" s="32">
        <f t="shared" si="60"/>
        <v>0</v>
      </c>
      <c r="O24" s="32">
        <f t="shared" ref="O24:P24" si="61">O25+O26+O27</f>
        <v>0</v>
      </c>
      <c r="P24" s="32">
        <f t="shared" si="61"/>
        <v>0</v>
      </c>
      <c r="Q24" s="32">
        <f t="shared" ref="Q24" si="62">Q25+Q26+Q27</f>
        <v>0</v>
      </c>
      <c r="R24" s="32">
        <f t="shared" si="60"/>
        <v>0</v>
      </c>
      <c r="S24" s="3">
        <f t="shared" ref="S24:Y24" si="63">S25+S26+S27</f>
        <v>1538777.61</v>
      </c>
      <c r="T24" s="3">
        <f t="shared" ref="T24:W24" si="64">T25+T26+T27</f>
        <v>0</v>
      </c>
      <c r="U24" s="32">
        <f t="shared" si="64"/>
        <v>0</v>
      </c>
      <c r="V24" s="32">
        <f t="shared" si="64"/>
        <v>0</v>
      </c>
      <c r="W24" s="32">
        <f t="shared" si="64"/>
        <v>0</v>
      </c>
      <c r="X24" s="32">
        <f t="shared" si="63"/>
        <v>0</v>
      </c>
      <c r="Y24" s="32">
        <f t="shared" si="63"/>
        <v>0</v>
      </c>
      <c r="Z24" s="7">
        <f t="shared" si="13"/>
        <v>1538777.61</v>
      </c>
      <c r="AA24" s="3">
        <f t="shared" ref="AA24:AD24" si="65">AA25+AA26+AA27</f>
        <v>0</v>
      </c>
      <c r="AB24" s="32">
        <f t="shared" si="65"/>
        <v>0</v>
      </c>
      <c r="AC24" s="32">
        <f t="shared" si="65"/>
        <v>0</v>
      </c>
      <c r="AD24" s="32">
        <f t="shared" si="65"/>
        <v>0</v>
      </c>
      <c r="AE24" s="32">
        <f t="shared" ref="AE24:AG24" si="66">AE25+AE26+AE27</f>
        <v>0</v>
      </c>
      <c r="AF24" s="32">
        <f t="shared" ref="AF24:AP24" si="67">AF25+AF26+AF27</f>
        <v>0</v>
      </c>
      <c r="AG24" s="32">
        <f t="shared" si="66"/>
        <v>0</v>
      </c>
      <c r="AH24" s="3">
        <f t="shared" si="67"/>
        <v>1538777.61</v>
      </c>
      <c r="AI24" s="3">
        <f t="shared" si="67"/>
        <v>0</v>
      </c>
      <c r="AJ24" s="3">
        <f t="shared" si="67"/>
        <v>0</v>
      </c>
      <c r="AK24" s="3">
        <f t="shared" si="67"/>
        <v>0</v>
      </c>
      <c r="AL24" s="3">
        <f t="shared" ref="AL24" si="68">AL25+AL26+AL27</f>
        <v>0</v>
      </c>
      <c r="AM24" s="3">
        <f t="shared" ref="AM24:AO24" si="69">AM25+AM26+AM27</f>
        <v>0</v>
      </c>
      <c r="AN24" s="3">
        <f t="shared" si="69"/>
        <v>0</v>
      </c>
      <c r="AO24" s="3">
        <f t="shared" si="69"/>
        <v>0</v>
      </c>
      <c r="AP24" s="3">
        <f t="shared" si="67"/>
        <v>1538777.61</v>
      </c>
      <c r="AQ24" s="3">
        <f t="shared" si="59"/>
        <v>1608303.4400000002</v>
      </c>
      <c r="AR24" s="3">
        <f t="shared" ref="AR24:AT24" si="70">AR25+AR26+AR27</f>
        <v>1608303.4400000002</v>
      </c>
      <c r="AS24" s="3">
        <f t="shared" si="70"/>
        <v>0</v>
      </c>
      <c r="AT24" s="3">
        <f t="shared" si="70"/>
        <v>0</v>
      </c>
      <c r="AU24" s="3">
        <f t="shared" si="59"/>
        <v>1608303.4400000002</v>
      </c>
      <c r="AV24" s="3">
        <f t="shared" ref="AV24:AX24" si="71">AV25+AV26+AV27</f>
        <v>0</v>
      </c>
      <c r="AW24" s="3">
        <f t="shared" si="71"/>
        <v>0</v>
      </c>
      <c r="AX24" s="3">
        <f t="shared" si="71"/>
        <v>0</v>
      </c>
      <c r="AY24" s="3">
        <f t="shared" si="59"/>
        <v>1608303.4400000002</v>
      </c>
      <c r="AZ24" s="3">
        <f t="shared" si="59"/>
        <v>1673252.01</v>
      </c>
      <c r="BA24" s="3">
        <f t="shared" ref="BA24:BB24" si="72">BA25+BA26+BA27</f>
        <v>1673252.01</v>
      </c>
      <c r="BB24" s="3">
        <f t="shared" si="72"/>
        <v>0</v>
      </c>
      <c r="BC24" s="3">
        <f t="shared" ref="BC24:BI24" si="73">BC25+BC26+BC27</f>
        <v>1673252.01</v>
      </c>
      <c r="BD24" s="3">
        <f t="shared" si="73"/>
        <v>0</v>
      </c>
      <c r="BE24" s="3">
        <f t="shared" si="73"/>
        <v>0</v>
      </c>
      <c r="BF24" s="3">
        <f t="shared" ref="BF24:BH24" si="74">BF25+BF26+BF27</f>
        <v>0</v>
      </c>
      <c r="BG24" s="3">
        <f t="shared" si="74"/>
        <v>1673252.01</v>
      </c>
      <c r="BH24" s="3">
        <f t="shared" si="74"/>
        <v>0</v>
      </c>
      <c r="BI24" s="3">
        <f t="shared" si="73"/>
        <v>0</v>
      </c>
    </row>
    <row r="25" spans="1:61" ht="38.25" hidden="1" outlineLevel="1" x14ac:dyDescent="0.25">
      <c r="A25" s="15" t="s">
        <v>5</v>
      </c>
      <c r="B25" s="9"/>
      <c r="C25" s="9"/>
      <c r="D25" s="9"/>
      <c r="E25" s="16" t="s">
        <v>74</v>
      </c>
      <c r="F25" s="16" t="s">
        <v>90</v>
      </c>
      <c r="G25" s="16" t="s">
        <v>85</v>
      </c>
      <c r="H25" s="16" t="s">
        <v>0</v>
      </c>
      <c r="I25" s="16" t="s">
        <v>92</v>
      </c>
      <c r="J25" s="16" t="s">
        <v>6</v>
      </c>
      <c r="K25" s="1">
        <v>1107120.8400000001</v>
      </c>
      <c r="L25" s="1">
        <v>1107120.8400000001</v>
      </c>
      <c r="M25" s="1"/>
      <c r="N25" s="33"/>
      <c r="O25" s="33"/>
      <c r="P25" s="33"/>
      <c r="Q25" s="33"/>
      <c r="R25" s="33"/>
      <c r="S25" s="1">
        <v>1107120.8400000001</v>
      </c>
      <c r="T25" s="1">
        <f>SUM(U25:Y25)</f>
        <v>0</v>
      </c>
      <c r="U25" s="33"/>
      <c r="V25" s="33"/>
      <c r="W25" s="33"/>
      <c r="X25" s="33"/>
      <c r="Y25" s="33"/>
      <c r="Z25" s="7">
        <f t="shared" si="13"/>
        <v>1107120.8400000001</v>
      </c>
      <c r="AA25" s="1">
        <f t="shared" ref="AA25:AA27" si="75">SUM(AB25:AG25)</f>
        <v>0</v>
      </c>
      <c r="AB25" s="33"/>
      <c r="AC25" s="33"/>
      <c r="AD25" s="33"/>
      <c r="AE25" s="33"/>
      <c r="AF25" s="33"/>
      <c r="AG25" s="33"/>
      <c r="AH25" s="52">
        <f t="shared" ref="AH25:AH27" si="76">Z25+AA25</f>
        <v>1107120.8400000001</v>
      </c>
      <c r="AI25" s="1">
        <f>SUM(AJ25:AO25)</f>
        <v>0</v>
      </c>
      <c r="AJ25" s="1"/>
      <c r="AK25" s="1"/>
      <c r="AL25" s="1"/>
      <c r="AM25" s="1"/>
      <c r="AN25" s="1"/>
      <c r="AO25" s="1"/>
      <c r="AP25" s="52">
        <f>AH25+AI25</f>
        <v>1107120.8400000001</v>
      </c>
      <c r="AQ25" s="1">
        <v>1160520.1000000001</v>
      </c>
      <c r="AR25" s="1">
        <v>1160520.1000000001</v>
      </c>
      <c r="AS25" s="1"/>
      <c r="AT25" s="1"/>
      <c r="AU25" s="1">
        <f t="shared" ref="AU25:AU27" si="77">AR25+AS25</f>
        <v>1160520.1000000001</v>
      </c>
      <c r="AV25" s="1">
        <f t="shared" ref="AV25:AV27" si="78">AW25+AX25</f>
        <v>0</v>
      </c>
      <c r="AW25" s="1"/>
      <c r="AX25" s="1"/>
      <c r="AY25" s="52">
        <f t="shared" ref="AY25:AY27" si="79">AU25+AV25</f>
        <v>1160520.1000000001</v>
      </c>
      <c r="AZ25" s="1">
        <v>1210403.79</v>
      </c>
      <c r="BA25" s="1">
        <v>1210403.79</v>
      </c>
      <c r="BB25" s="1"/>
      <c r="BC25" s="1">
        <f>BA25+BB25</f>
        <v>1210403.79</v>
      </c>
      <c r="BD25" s="1">
        <f t="shared" ref="BD25:BD27" si="80">BE25+BF25</f>
        <v>0</v>
      </c>
      <c r="BE25" s="1"/>
      <c r="BF25" s="1"/>
      <c r="BG25" s="52">
        <f t="shared" ref="BG25:BG27" si="81">BC25+BD25</f>
        <v>1210403.79</v>
      </c>
      <c r="BH25" s="1"/>
      <c r="BI25" s="1"/>
    </row>
    <row r="26" spans="1:61" ht="51" hidden="1" outlineLevel="1" x14ac:dyDescent="0.25">
      <c r="A26" s="15" t="s">
        <v>7</v>
      </c>
      <c r="B26" s="9"/>
      <c r="C26" s="9"/>
      <c r="D26" s="9"/>
      <c r="E26" s="16" t="s">
        <v>74</v>
      </c>
      <c r="F26" s="16" t="s">
        <v>90</v>
      </c>
      <c r="G26" s="16" t="s">
        <v>85</v>
      </c>
      <c r="H26" s="16" t="s">
        <v>0</v>
      </c>
      <c r="I26" s="16" t="s">
        <v>92</v>
      </c>
      <c r="J26" s="16" t="s">
        <v>8</v>
      </c>
      <c r="K26" s="1">
        <v>74736</v>
      </c>
      <c r="L26" s="1">
        <v>74736</v>
      </c>
      <c r="M26" s="1"/>
      <c r="N26" s="33"/>
      <c r="O26" s="33"/>
      <c r="P26" s="33"/>
      <c r="Q26" s="33"/>
      <c r="R26" s="33"/>
      <c r="S26" s="1">
        <v>74736</v>
      </c>
      <c r="T26" s="1">
        <f t="shared" ref="T26:T27" si="82">SUM(U26:Y26)</f>
        <v>0</v>
      </c>
      <c r="U26" s="33"/>
      <c r="V26" s="33"/>
      <c r="W26" s="33"/>
      <c r="X26" s="33"/>
      <c r="Y26" s="33"/>
      <c r="Z26" s="7">
        <f t="shared" si="13"/>
        <v>74736</v>
      </c>
      <c r="AA26" s="1">
        <f t="shared" si="75"/>
        <v>0</v>
      </c>
      <c r="AB26" s="33"/>
      <c r="AC26" s="33"/>
      <c r="AD26" s="33"/>
      <c r="AE26" s="33"/>
      <c r="AF26" s="33"/>
      <c r="AG26" s="33"/>
      <c r="AH26" s="52">
        <f t="shared" si="76"/>
        <v>74736</v>
      </c>
      <c r="AI26" s="1">
        <f t="shared" ref="AI26:AI27" si="83">SUM(AJ26:AO26)</f>
        <v>0</v>
      </c>
      <c r="AJ26" s="1"/>
      <c r="AK26" s="1"/>
      <c r="AL26" s="1"/>
      <c r="AM26" s="1"/>
      <c r="AN26" s="1"/>
      <c r="AO26" s="1"/>
      <c r="AP26" s="52">
        <f t="shared" ref="AP26:AP27" si="84">AH26+AI26</f>
        <v>74736</v>
      </c>
      <c r="AQ26" s="1">
        <v>74736</v>
      </c>
      <c r="AR26" s="1">
        <v>74736</v>
      </c>
      <c r="AS26" s="1"/>
      <c r="AT26" s="1"/>
      <c r="AU26" s="1">
        <f t="shared" si="77"/>
        <v>74736</v>
      </c>
      <c r="AV26" s="1">
        <f t="shared" si="78"/>
        <v>0</v>
      </c>
      <c r="AW26" s="1"/>
      <c r="AX26" s="1"/>
      <c r="AY26" s="52">
        <f t="shared" si="79"/>
        <v>74736</v>
      </c>
      <c r="AZ26" s="1">
        <v>74736</v>
      </c>
      <c r="BA26" s="1">
        <v>74736</v>
      </c>
      <c r="BB26" s="1"/>
      <c r="BC26" s="1">
        <f t="shared" ref="BC26:BC27" si="85">BA26+BB26</f>
        <v>74736</v>
      </c>
      <c r="BD26" s="1">
        <f t="shared" si="80"/>
        <v>0</v>
      </c>
      <c r="BE26" s="1"/>
      <c r="BF26" s="1"/>
      <c r="BG26" s="52">
        <f t="shared" si="81"/>
        <v>74736</v>
      </c>
      <c r="BH26" s="1"/>
      <c r="BI26" s="1"/>
    </row>
    <row r="27" spans="1:61" ht="63.75" hidden="1" outlineLevel="1" x14ac:dyDescent="0.25">
      <c r="A27" s="15" t="s">
        <v>9</v>
      </c>
      <c r="B27" s="9"/>
      <c r="C27" s="9"/>
      <c r="D27" s="9"/>
      <c r="E27" s="16" t="s">
        <v>74</v>
      </c>
      <c r="F27" s="16" t="s">
        <v>90</v>
      </c>
      <c r="G27" s="16" t="s">
        <v>85</v>
      </c>
      <c r="H27" s="16" t="s">
        <v>0</v>
      </c>
      <c r="I27" s="16" t="s">
        <v>92</v>
      </c>
      <c r="J27" s="16" t="s">
        <v>10</v>
      </c>
      <c r="K27" s="1">
        <v>356920.77</v>
      </c>
      <c r="L27" s="1">
        <v>356920.77</v>
      </c>
      <c r="M27" s="1"/>
      <c r="N27" s="33"/>
      <c r="O27" s="33"/>
      <c r="P27" s="33"/>
      <c r="Q27" s="33"/>
      <c r="R27" s="33"/>
      <c r="S27" s="1">
        <v>356920.77</v>
      </c>
      <c r="T27" s="1">
        <f t="shared" si="82"/>
        <v>0</v>
      </c>
      <c r="U27" s="33"/>
      <c r="V27" s="33"/>
      <c r="W27" s="33"/>
      <c r="X27" s="33"/>
      <c r="Y27" s="33"/>
      <c r="Z27" s="7">
        <f t="shared" si="13"/>
        <v>356920.77</v>
      </c>
      <c r="AA27" s="1">
        <f t="shared" si="75"/>
        <v>0</v>
      </c>
      <c r="AB27" s="33"/>
      <c r="AC27" s="33"/>
      <c r="AD27" s="33"/>
      <c r="AE27" s="33"/>
      <c r="AF27" s="33"/>
      <c r="AG27" s="33"/>
      <c r="AH27" s="52">
        <f t="shared" si="76"/>
        <v>356920.77</v>
      </c>
      <c r="AI27" s="1">
        <f t="shared" si="83"/>
        <v>0</v>
      </c>
      <c r="AJ27" s="1"/>
      <c r="AK27" s="1"/>
      <c r="AL27" s="1"/>
      <c r="AM27" s="1"/>
      <c r="AN27" s="1"/>
      <c r="AO27" s="1"/>
      <c r="AP27" s="52">
        <f t="shared" si="84"/>
        <v>356920.77</v>
      </c>
      <c r="AQ27" s="1">
        <v>373047.34</v>
      </c>
      <c r="AR27" s="1">
        <v>373047.34</v>
      </c>
      <c r="AS27" s="1"/>
      <c r="AT27" s="1"/>
      <c r="AU27" s="1">
        <f t="shared" si="77"/>
        <v>373047.34</v>
      </c>
      <c r="AV27" s="1">
        <f t="shared" si="78"/>
        <v>0</v>
      </c>
      <c r="AW27" s="1"/>
      <c r="AX27" s="1"/>
      <c r="AY27" s="52">
        <f t="shared" si="79"/>
        <v>373047.34</v>
      </c>
      <c r="AZ27" s="1">
        <v>388112.22</v>
      </c>
      <c r="BA27" s="1">
        <v>388112.22</v>
      </c>
      <c r="BB27" s="1"/>
      <c r="BC27" s="1">
        <f t="shared" si="85"/>
        <v>388112.22</v>
      </c>
      <c r="BD27" s="1">
        <f t="shared" si="80"/>
        <v>0</v>
      </c>
      <c r="BE27" s="1"/>
      <c r="BF27" s="1"/>
      <c r="BG27" s="52">
        <f t="shared" si="81"/>
        <v>388112.22</v>
      </c>
      <c r="BH27" s="1"/>
      <c r="BI27" s="1"/>
    </row>
    <row r="28" spans="1:61" ht="38.25" hidden="1" outlineLevel="1" x14ac:dyDescent="0.25">
      <c r="A28" s="15" t="s">
        <v>11</v>
      </c>
      <c r="B28" s="9"/>
      <c r="C28" s="9"/>
      <c r="D28" s="9"/>
      <c r="E28" s="16" t="s">
        <v>74</v>
      </c>
      <c r="F28" s="16" t="s">
        <v>90</v>
      </c>
      <c r="G28" s="16" t="s">
        <v>85</v>
      </c>
      <c r="H28" s="16" t="s">
        <v>0</v>
      </c>
      <c r="I28" s="16" t="s">
        <v>92</v>
      </c>
      <c r="J28" s="16" t="s">
        <v>12</v>
      </c>
      <c r="K28" s="3">
        <f t="shared" ref="K28:BI29" si="86">K29</f>
        <v>146181.39000000001</v>
      </c>
      <c r="L28" s="3">
        <f t="shared" si="86"/>
        <v>146181.39000000001</v>
      </c>
      <c r="M28" s="3">
        <f t="shared" si="86"/>
        <v>0</v>
      </c>
      <c r="N28" s="32">
        <f t="shared" si="86"/>
        <v>0</v>
      </c>
      <c r="O28" s="32">
        <f t="shared" si="86"/>
        <v>0</v>
      </c>
      <c r="P28" s="32">
        <f t="shared" si="86"/>
        <v>0</v>
      </c>
      <c r="Q28" s="32">
        <f t="shared" si="86"/>
        <v>0</v>
      </c>
      <c r="R28" s="32">
        <f t="shared" si="86"/>
        <v>0</v>
      </c>
      <c r="S28" s="3">
        <f t="shared" si="86"/>
        <v>146181.39000000001</v>
      </c>
      <c r="T28" s="3">
        <f t="shared" si="86"/>
        <v>0</v>
      </c>
      <c r="U28" s="32">
        <f t="shared" si="86"/>
        <v>0</v>
      </c>
      <c r="V28" s="32">
        <f t="shared" si="86"/>
        <v>0</v>
      </c>
      <c r="W28" s="32">
        <f t="shared" si="86"/>
        <v>0</v>
      </c>
      <c r="X28" s="32">
        <f t="shared" si="86"/>
        <v>0</v>
      </c>
      <c r="Y28" s="32">
        <f t="shared" si="86"/>
        <v>0</v>
      </c>
      <c r="Z28" s="7">
        <f t="shared" si="13"/>
        <v>146181.39000000001</v>
      </c>
      <c r="AA28" s="3">
        <f t="shared" si="86"/>
        <v>0</v>
      </c>
      <c r="AB28" s="32">
        <f t="shared" si="86"/>
        <v>0</v>
      </c>
      <c r="AC28" s="32">
        <f t="shared" si="86"/>
        <v>0</v>
      </c>
      <c r="AD28" s="32">
        <f t="shared" si="86"/>
        <v>0</v>
      </c>
      <c r="AE28" s="32">
        <f t="shared" si="86"/>
        <v>0</v>
      </c>
      <c r="AF28" s="32">
        <f t="shared" si="86"/>
        <v>0</v>
      </c>
      <c r="AG28" s="32">
        <f t="shared" si="86"/>
        <v>0</v>
      </c>
      <c r="AH28" s="3">
        <f t="shared" si="86"/>
        <v>146181.39000000001</v>
      </c>
      <c r="AI28" s="3">
        <f t="shared" si="86"/>
        <v>0</v>
      </c>
      <c r="AJ28" s="3">
        <f t="shared" si="86"/>
        <v>0</v>
      </c>
      <c r="AK28" s="3">
        <f t="shared" si="86"/>
        <v>0</v>
      </c>
      <c r="AL28" s="3">
        <f t="shared" si="86"/>
        <v>0</v>
      </c>
      <c r="AM28" s="3">
        <f t="shared" si="86"/>
        <v>0</v>
      </c>
      <c r="AN28" s="3">
        <f t="shared" si="86"/>
        <v>0</v>
      </c>
      <c r="AO28" s="3">
        <f t="shared" si="86"/>
        <v>0</v>
      </c>
      <c r="AP28" s="3">
        <f t="shared" si="86"/>
        <v>146181.39000000001</v>
      </c>
      <c r="AQ28" s="3">
        <f t="shared" si="86"/>
        <v>76655.56</v>
      </c>
      <c r="AR28" s="3">
        <f t="shared" si="86"/>
        <v>76655.56</v>
      </c>
      <c r="AS28" s="3">
        <f t="shared" si="86"/>
        <v>0</v>
      </c>
      <c r="AT28" s="3">
        <f t="shared" si="86"/>
        <v>0</v>
      </c>
      <c r="AU28" s="3">
        <f t="shared" si="86"/>
        <v>76655.56</v>
      </c>
      <c r="AV28" s="3">
        <f t="shared" si="86"/>
        <v>0</v>
      </c>
      <c r="AW28" s="3">
        <f t="shared" si="86"/>
        <v>0</v>
      </c>
      <c r="AX28" s="3">
        <f t="shared" si="86"/>
        <v>0</v>
      </c>
      <c r="AY28" s="3">
        <f t="shared" si="86"/>
        <v>76655.56</v>
      </c>
      <c r="AZ28" s="3">
        <f t="shared" si="86"/>
        <v>11706.99</v>
      </c>
      <c r="BA28" s="3">
        <f t="shared" si="86"/>
        <v>11706.99</v>
      </c>
      <c r="BB28" s="3">
        <f t="shared" si="86"/>
        <v>0</v>
      </c>
      <c r="BC28" s="3">
        <f t="shared" si="86"/>
        <v>11706.99</v>
      </c>
      <c r="BD28" s="3">
        <f t="shared" si="86"/>
        <v>0</v>
      </c>
      <c r="BE28" s="3">
        <f t="shared" si="86"/>
        <v>0</v>
      </c>
      <c r="BF28" s="3">
        <f t="shared" si="86"/>
        <v>0</v>
      </c>
      <c r="BG28" s="3">
        <f t="shared" si="86"/>
        <v>11706.99</v>
      </c>
      <c r="BH28" s="3">
        <f t="shared" si="86"/>
        <v>0</v>
      </c>
      <c r="BI28" s="3">
        <f t="shared" si="86"/>
        <v>0</v>
      </c>
    </row>
    <row r="29" spans="1:61" ht="38.25" hidden="1" outlineLevel="1" x14ac:dyDescent="0.25">
      <c r="A29" s="15" t="s">
        <v>13</v>
      </c>
      <c r="B29" s="9"/>
      <c r="C29" s="9"/>
      <c r="D29" s="9"/>
      <c r="E29" s="16" t="s">
        <v>74</v>
      </c>
      <c r="F29" s="16" t="s">
        <v>90</v>
      </c>
      <c r="G29" s="16" t="s">
        <v>85</v>
      </c>
      <c r="H29" s="16" t="s">
        <v>0</v>
      </c>
      <c r="I29" s="16" t="s">
        <v>92</v>
      </c>
      <c r="J29" s="16" t="s">
        <v>14</v>
      </c>
      <c r="K29" s="3">
        <f t="shared" si="86"/>
        <v>146181.39000000001</v>
      </c>
      <c r="L29" s="3">
        <f t="shared" si="86"/>
        <v>146181.39000000001</v>
      </c>
      <c r="M29" s="3">
        <f t="shared" si="86"/>
        <v>0</v>
      </c>
      <c r="N29" s="32">
        <f t="shared" si="86"/>
        <v>0</v>
      </c>
      <c r="O29" s="32">
        <f t="shared" si="86"/>
        <v>0</v>
      </c>
      <c r="P29" s="32">
        <f t="shared" si="86"/>
        <v>0</v>
      </c>
      <c r="Q29" s="32">
        <f t="shared" si="86"/>
        <v>0</v>
      </c>
      <c r="R29" s="32">
        <f t="shared" si="86"/>
        <v>0</v>
      </c>
      <c r="S29" s="3">
        <f t="shared" si="86"/>
        <v>146181.39000000001</v>
      </c>
      <c r="T29" s="3">
        <f t="shared" si="86"/>
        <v>0</v>
      </c>
      <c r="U29" s="32">
        <f t="shared" si="86"/>
        <v>0</v>
      </c>
      <c r="V29" s="32">
        <f t="shared" si="86"/>
        <v>0</v>
      </c>
      <c r="W29" s="32">
        <f t="shared" si="86"/>
        <v>0</v>
      </c>
      <c r="X29" s="32">
        <f t="shared" si="86"/>
        <v>0</v>
      </c>
      <c r="Y29" s="32">
        <f t="shared" si="86"/>
        <v>0</v>
      </c>
      <c r="Z29" s="7">
        <f t="shared" si="13"/>
        <v>146181.39000000001</v>
      </c>
      <c r="AA29" s="3">
        <f t="shared" si="86"/>
        <v>0</v>
      </c>
      <c r="AB29" s="32">
        <f t="shared" si="86"/>
        <v>0</v>
      </c>
      <c r="AC29" s="32">
        <f t="shared" si="86"/>
        <v>0</v>
      </c>
      <c r="AD29" s="32">
        <f t="shared" si="86"/>
        <v>0</v>
      </c>
      <c r="AE29" s="32">
        <f t="shared" si="86"/>
        <v>0</v>
      </c>
      <c r="AF29" s="32">
        <f t="shared" si="86"/>
        <v>0</v>
      </c>
      <c r="AG29" s="32">
        <f t="shared" si="86"/>
        <v>0</v>
      </c>
      <c r="AH29" s="3">
        <f t="shared" si="86"/>
        <v>146181.39000000001</v>
      </c>
      <c r="AI29" s="3">
        <f t="shared" si="86"/>
        <v>0</v>
      </c>
      <c r="AJ29" s="3">
        <f t="shared" si="86"/>
        <v>0</v>
      </c>
      <c r="AK29" s="3">
        <f t="shared" si="86"/>
        <v>0</v>
      </c>
      <c r="AL29" s="3">
        <f t="shared" si="86"/>
        <v>0</v>
      </c>
      <c r="AM29" s="3">
        <f t="shared" si="86"/>
        <v>0</v>
      </c>
      <c r="AN29" s="3">
        <f t="shared" si="86"/>
        <v>0</v>
      </c>
      <c r="AO29" s="3">
        <f t="shared" si="86"/>
        <v>0</v>
      </c>
      <c r="AP29" s="3">
        <f t="shared" si="86"/>
        <v>146181.39000000001</v>
      </c>
      <c r="AQ29" s="3">
        <f t="shared" si="86"/>
        <v>76655.56</v>
      </c>
      <c r="AR29" s="3">
        <f t="shared" si="86"/>
        <v>76655.56</v>
      </c>
      <c r="AS29" s="3">
        <f t="shared" si="86"/>
        <v>0</v>
      </c>
      <c r="AT29" s="3">
        <f t="shared" si="86"/>
        <v>0</v>
      </c>
      <c r="AU29" s="3">
        <f t="shared" si="86"/>
        <v>76655.56</v>
      </c>
      <c r="AV29" s="3">
        <f t="shared" si="86"/>
        <v>0</v>
      </c>
      <c r="AW29" s="3">
        <f t="shared" si="86"/>
        <v>0</v>
      </c>
      <c r="AX29" s="3">
        <f t="shared" si="86"/>
        <v>0</v>
      </c>
      <c r="AY29" s="3">
        <f t="shared" si="86"/>
        <v>76655.56</v>
      </c>
      <c r="AZ29" s="3">
        <f t="shared" si="86"/>
        <v>11706.99</v>
      </c>
      <c r="BA29" s="3">
        <f t="shared" si="86"/>
        <v>11706.99</v>
      </c>
      <c r="BB29" s="3">
        <f t="shared" si="86"/>
        <v>0</v>
      </c>
      <c r="BC29" s="3">
        <f t="shared" si="86"/>
        <v>11706.99</v>
      </c>
      <c r="BD29" s="3">
        <f t="shared" si="86"/>
        <v>0</v>
      </c>
      <c r="BE29" s="3">
        <f t="shared" si="86"/>
        <v>0</v>
      </c>
      <c r="BF29" s="3">
        <f t="shared" si="86"/>
        <v>0</v>
      </c>
      <c r="BG29" s="3">
        <f t="shared" si="86"/>
        <v>11706.99</v>
      </c>
      <c r="BH29" s="3">
        <f t="shared" si="86"/>
        <v>0</v>
      </c>
      <c r="BI29" s="3">
        <f t="shared" si="86"/>
        <v>0</v>
      </c>
    </row>
    <row r="30" spans="1:61" ht="25.5" hidden="1" outlineLevel="1" x14ac:dyDescent="0.25">
      <c r="A30" s="15" t="s">
        <v>15</v>
      </c>
      <c r="B30" s="9"/>
      <c r="C30" s="9"/>
      <c r="D30" s="9"/>
      <c r="E30" s="16" t="s">
        <v>74</v>
      </c>
      <c r="F30" s="16" t="s">
        <v>90</v>
      </c>
      <c r="G30" s="16" t="s">
        <v>85</v>
      </c>
      <c r="H30" s="16" t="s">
        <v>0</v>
      </c>
      <c r="I30" s="16" t="s">
        <v>92</v>
      </c>
      <c r="J30" s="16" t="s">
        <v>16</v>
      </c>
      <c r="K30" s="1">
        <v>146181.39000000001</v>
      </c>
      <c r="L30" s="1">
        <v>146181.39000000001</v>
      </c>
      <c r="M30" s="1"/>
      <c r="N30" s="33"/>
      <c r="O30" s="33"/>
      <c r="P30" s="33"/>
      <c r="Q30" s="33"/>
      <c r="R30" s="33"/>
      <c r="S30" s="1">
        <v>146181.39000000001</v>
      </c>
      <c r="T30" s="1"/>
      <c r="U30" s="33"/>
      <c r="V30" s="33"/>
      <c r="W30" s="33"/>
      <c r="X30" s="33"/>
      <c r="Y30" s="33"/>
      <c r="Z30" s="7">
        <f t="shared" si="13"/>
        <v>146181.39000000001</v>
      </c>
      <c r="AA30" s="1">
        <f t="shared" ref="AA30" si="87">SUM(AB30:AG30)</f>
        <v>0</v>
      </c>
      <c r="AB30" s="33"/>
      <c r="AC30" s="33"/>
      <c r="AD30" s="33"/>
      <c r="AE30" s="33"/>
      <c r="AF30" s="33"/>
      <c r="AG30" s="33"/>
      <c r="AH30" s="52">
        <f t="shared" ref="AH30" si="88">Z30+AA30</f>
        <v>146181.39000000001</v>
      </c>
      <c r="AI30" s="1">
        <f t="shared" ref="AI30" si="89">SUM(AJ30:AO30)</f>
        <v>0</v>
      </c>
      <c r="AJ30" s="1"/>
      <c r="AK30" s="1"/>
      <c r="AL30" s="1"/>
      <c r="AM30" s="1"/>
      <c r="AN30" s="1"/>
      <c r="AO30" s="1"/>
      <c r="AP30" s="52">
        <f t="shared" ref="AP30" si="90">AH30+AI30</f>
        <v>146181.39000000001</v>
      </c>
      <c r="AQ30" s="1">
        <v>76655.56</v>
      </c>
      <c r="AR30" s="1">
        <v>76655.56</v>
      </c>
      <c r="AS30" s="1"/>
      <c r="AT30" s="1"/>
      <c r="AU30" s="1">
        <f t="shared" ref="AU30" si="91">AR30+AS30</f>
        <v>76655.56</v>
      </c>
      <c r="AV30" s="1">
        <f>AW30+AX30</f>
        <v>0</v>
      </c>
      <c r="AW30" s="1"/>
      <c r="AX30" s="1"/>
      <c r="AY30" s="52">
        <f>AU30+AV30</f>
        <v>76655.56</v>
      </c>
      <c r="AZ30" s="1">
        <v>11706.99</v>
      </c>
      <c r="BA30" s="1">
        <v>11706.99</v>
      </c>
      <c r="BB30" s="1"/>
      <c r="BC30" s="1">
        <f t="shared" ref="BC30" si="92">BA30+BB30</f>
        <v>11706.99</v>
      </c>
      <c r="BD30" s="1">
        <f>BE30+BF30</f>
        <v>0</v>
      </c>
      <c r="BE30" s="1"/>
      <c r="BF30" s="1"/>
      <c r="BG30" s="52">
        <f>BD30+BC30</f>
        <v>11706.99</v>
      </c>
      <c r="BH30" s="1"/>
      <c r="BI30" s="1"/>
    </row>
    <row r="31" spans="1:61" ht="197.25" hidden="1" customHeight="1" outlineLevel="1" x14ac:dyDescent="0.25">
      <c r="A31" s="23" t="s">
        <v>136</v>
      </c>
      <c r="B31" s="9"/>
      <c r="C31" s="9"/>
      <c r="D31" s="9"/>
      <c r="E31" s="16" t="s">
        <v>74</v>
      </c>
      <c r="F31" s="16" t="s">
        <v>90</v>
      </c>
      <c r="G31" s="16" t="s">
        <v>85</v>
      </c>
      <c r="H31" s="16" t="s">
        <v>0</v>
      </c>
      <c r="I31" s="16" t="s">
        <v>93</v>
      </c>
      <c r="J31" s="16"/>
      <c r="K31" s="3">
        <f t="shared" ref="K31:AZ31" si="93">K32+K37</f>
        <v>561653</v>
      </c>
      <c r="L31" s="3">
        <f t="shared" ref="L31:R31" si="94">L32+L37</f>
        <v>561653</v>
      </c>
      <c r="M31" s="3">
        <f t="shared" si="94"/>
        <v>0</v>
      </c>
      <c r="N31" s="32">
        <f t="shared" si="94"/>
        <v>0</v>
      </c>
      <c r="O31" s="32">
        <f t="shared" ref="O31:P31" si="95">O32+O37</f>
        <v>0</v>
      </c>
      <c r="P31" s="32">
        <f t="shared" si="95"/>
        <v>0</v>
      </c>
      <c r="Q31" s="32">
        <f t="shared" ref="Q31" si="96">Q32+Q37</f>
        <v>0</v>
      </c>
      <c r="R31" s="32">
        <f t="shared" si="94"/>
        <v>0</v>
      </c>
      <c r="S31" s="3">
        <f t="shared" ref="S31:Y31" si="97">S32+S37</f>
        <v>561653</v>
      </c>
      <c r="T31" s="3">
        <f t="shared" ref="T31:W31" si="98">T32+T37</f>
        <v>0</v>
      </c>
      <c r="U31" s="32">
        <f t="shared" si="98"/>
        <v>0</v>
      </c>
      <c r="V31" s="32">
        <f t="shared" si="98"/>
        <v>0</v>
      </c>
      <c r="W31" s="32">
        <f t="shared" si="98"/>
        <v>0</v>
      </c>
      <c r="X31" s="32">
        <f t="shared" si="97"/>
        <v>0</v>
      </c>
      <c r="Y31" s="32">
        <f t="shared" si="97"/>
        <v>0</v>
      </c>
      <c r="Z31" s="7">
        <f t="shared" si="13"/>
        <v>561653</v>
      </c>
      <c r="AA31" s="3">
        <f t="shared" ref="AA31:AD31" si="99">AA32+AA37</f>
        <v>0</v>
      </c>
      <c r="AB31" s="32">
        <f t="shared" si="99"/>
        <v>0</v>
      </c>
      <c r="AC31" s="32">
        <f t="shared" si="99"/>
        <v>0</v>
      </c>
      <c r="AD31" s="32">
        <f t="shared" si="99"/>
        <v>0</v>
      </c>
      <c r="AE31" s="32">
        <f t="shared" ref="AE31:AG31" si="100">AE32+AE37</f>
        <v>0</v>
      </c>
      <c r="AF31" s="32">
        <f t="shared" ref="AF31:AP31" si="101">AF32+AF37</f>
        <v>0</v>
      </c>
      <c r="AG31" s="32">
        <f t="shared" si="100"/>
        <v>0</v>
      </c>
      <c r="AH31" s="3">
        <f t="shared" si="101"/>
        <v>561653</v>
      </c>
      <c r="AI31" s="3">
        <f t="shared" si="101"/>
        <v>0</v>
      </c>
      <c r="AJ31" s="3">
        <f t="shared" si="101"/>
        <v>0</v>
      </c>
      <c r="AK31" s="3">
        <f t="shared" si="101"/>
        <v>0</v>
      </c>
      <c r="AL31" s="3">
        <f t="shared" ref="AL31" si="102">AL32+AL37</f>
        <v>0</v>
      </c>
      <c r="AM31" s="3">
        <f t="shared" ref="AM31:AO31" si="103">AM32+AM37</f>
        <v>0</v>
      </c>
      <c r="AN31" s="3">
        <f t="shared" si="103"/>
        <v>0</v>
      </c>
      <c r="AO31" s="3">
        <f t="shared" si="103"/>
        <v>0</v>
      </c>
      <c r="AP31" s="3">
        <f t="shared" si="101"/>
        <v>561653</v>
      </c>
      <c r="AQ31" s="3">
        <f t="shared" si="93"/>
        <v>561653</v>
      </c>
      <c r="AR31" s="3">
        <f t="shared" ref="AR31:AT31" si="104">AR32+AR37</f>
        <v>561653</v>
      </c>
      <c r="AS31" s="3">
        <f t="shared" si="104"/>
        <v>0</v>
      </c>
      <c r="AT31" s="3">
        <f t="shared" si="104"/>
        <v>0</v>
      </c>
      <c r="AU31" s="3">
        <f t="shared" si="93"/>
        <v>561653</v>
      </c>
      <c r="AV31" s="3">
        <f t="shared" ref="AV31:AX31" si="105">AV32+AV37</f>
        <v>0</v>
      </c>
      <c r="AW31" s="3">
        <f t="shared" si="105"/>
        <v>0</v>
      </c>
      <c r="AX31" s="3">
        <f t="shared" si="105"/>
        <v>0</v>
      </c>
      <c r="AY31" s="3">
        <f t="shared" si="93"/>
        <v>561653</v>
      </c>
      <c r="AZ31" s="3">
        <f t="shared" si="93"/>
        <v>561653</v>
      </c>
      <c r="BA31" s="3">
        <f t="shared" ref="BA31:BB31" si="106">BA32+BA37</f>
        <v>561653</v>
      </c>
      <c r="BB31" s="3">
        <f t="shared" si="106"/>
        <v>0</v>
      </c>
      <c r="BC31" s="3">
        <f t="shared" ref="BC31:BI31" si="107">BC32+BC37</f>
        <v>561653</v>
      </c>
      <c r="BD31" s="3">
        <f t="shared" si="107"/>
        <v>0</v>
      </c>
      <c r="BE31" s="3">
        <f t="shared" si="107"/>
        <v>0</v>
      </c>
      <c r="BF31" s="3">
        <f t="shared" ref="BF31:BH31" si="108">BF32+BF37</f>
        <v>0</v>
      </c>
      <c r="BG31" s="3">
        <f t="shared" si="108"/>
        <v>561653</v>
      </c>
      <c r="BH31" s="3">
        <f t="shared" si="108"/>
        <v>0</v>
      </c>
      <c r="BI31" s="3">
        <f t="shared" si="107"/>
        <v>0</v>
      </c>
    </row>
    <row r="32" spans="1:61" ht="89.25" hidden="1" outlineLevel="1" x14ac:dyDescent="0.25">
      <c r="A32" s="15" t="s">
        <v>1</v>
      </c>
      <c r="B32" s="9"/>
      <c r="C32" s="9"/>
      <c r="D32" s="9"/>
      <c r="E32" s="16" t="s">
        <v>74</v>
      </c>
      <c r="F32" s="16" t="s">
        <v>90</v>
      </c>
      <c r="G32" s="16" t="s">
        <v>85</v>
      </c>
      <c r="H32" s="16" t="s">
        <v>0</v>
      </c>
      <c r="I32" s="16" t="s">
        <v>93</v>
      </c>
      <c r="J32" s="16" t="s">
        <v>2</v>
      </c>
      <c r="K32" s="3">
        <f t="shared" ref="K32:BI32" si="109">K33</f>
        <v>432879.42</v>
      </c>
      <c r="L32" s="3">
        <f t="shared" si="109"/>
        <v>432879.42</v>
      </c>
      <c r="M32" s="3">
        <f t="shared" si="109"/>
        <v>0</v>
      </c>
      <c r="N32" s="32">
        <f t="shared" si="109"/>
        <v>0</v>
      </c>
      <c r="O32" s="32">
        <f t="shared" si="109"/>
        <v>0</v>
      </c>
      <c r="P32" s="32">
        <f t="shared" si="109"/>
        <v>0</v>
      </c>
      <c r="Q32" s="32">
        <f t="shared" si="109"/>
        <v>0</v>
      </c>
      <c r="R32" s="32">
        <f t="shared" si="109"/>
        <v>0</v>
      </c>
      <c r="S32" s="3">
        <f t="shared" si="109"/>
        <v>432879.42</v>
      </c>
      <c r="T32" s="3">
        <f t="shared" si="109"/>
        <v>0</v>
      </c>
      <c r="U32" s="32">
        <f t="shared" si="109"/>
        <v>0</v>
      </c>
      <c r="V32" s="32">
        <f t="shared" si="109"/>
        <v>0</v>
      </c>
      <c r="W32" s="32">
        <f t="shared" si="109"/>
        <v>0</v>
      </c>
      <c r="X32" s="32">
        <f t="shared" si="109"/>
        <v>0</v>
      </c>
      <c r="Y32" s="32">
        <f t="shared" si="109"/>
        <v>0</v>
      </c>
      <c r="Z32" s="7">
        <f t="shared" si="13"/>
        <v>432879.42</v>
      </c>
      <c r="AA32" s="3">
        <f t="shared" si="109"/>
        <v>0</v>
      </c>
      <c r="AB32" s="32">
        <f t="shared" si="109"/>
        <v>0</v>
      </c>
      <c r="AC32" s="32">
        <f t="shared" si="109"/>
        <v>0</v>
      </c>
      <c r="AD32" s="32">
        <f t="shared" si="109"/>
        <v>0</v>
      </c>
      <c r="AE32" s="32">
        <f t="shared" si="109"/>
        <v>0</v>
      </c>
      <c r="AF32" s="32">
        <f t="shared" si="109"/>
        <v>0</v>
      </c>
      <c r="AG32" s="32">
        <f t="shared" si="109"/>
        <v>0</v>
      </c>
      <c r="AH32" s="3">
        <f t="shared" si="109"/>
        <v>432879.42</v>
      </c>
      <c r="AI32" s="3">
        <f t="shared" si="109"/>
        <v>0</v>
      </c>
      <c r="AJ32" s="3">
        <f t="shared" si="109"/>
        <v>0</v>
      </c>
      <c r="AK32" s="3">
        <f t="shared" si="109"/>
        <v>0</v>
      </c>
      <c r="AL32" s="3">
        <f t="shared" si="109"/>
        <v>0</v>
      </c>
      <c r="AM32" s="3">
        <f t="shared" si="109"/>
        <v>0</v>
      </c>
      <c r="AN32" s="3">
        <f t="shared" si="109"/>
        <v>0</v>
      </c>
      <c r="AO32" s="3">
        <f t="shared" si="109"/>
        <v>0</v>
      </c>
      <c r="AP32" s="3">
        <f t="shared" si="109"/>
        <v>432879.42</v>
      </c>
      <c r="AQ32" s="3">
        <f t="shared" si="109"/>
        <v>453803.95</v>
      </c>
      <c r="AR32" s="3">
        <f t="shared" si="109"/>
        <v>453803.95</v>
      </c>
      <c r="AS32" s="3">
        <f t="shared" si="109"/>
        <v>0</v>
      </c>
      <c r="AT32" s="3">
        <f t="shared" si="109"/>
        <v>0</v>
      </c>
      <c r="AU32" s="3">
        <f t="shared" si="109"/>
        <v>453803.95</v>
      </c>
      <c r="AV32" s="3">
        <f t="shared" si="109"/>
        <v>0</v>
      </c>
      <c r="AW32" s="3">
        <f t="shared" si="109"/>
        <v>0</v>
      </c>
      <c r="AX32" s="3">
        <f t="shared" si="109"/>
        <v>0</v>
      </c>
      <c r="AY32" s="3">
        <f t="shared" si="109"/>
        <v>453803.95</v>
      </c>
      <c r="AZ32" s="3">
        <f t="shared" si="109"/>
        <v>471008.6</v>
      </c>
      <c r="BA32" s="3">
        <f t="shared" si="109"/>
        <v>471008.6</v>
      </c>
      <c r="BB32" s="3">
        <f t="shared" si="109"/>
        <v>0</v>
      </c>
      <c r="BC32" s="3">
        <f t="shared" si="109"/>
        <v>471008.6</v>
      </c>
      <c r="BD32" s="3">
        <f t="shared" si="109"/>
        <v>0</v>
      </c>
      <c r="BE32" s="3">
        <f t="shared" si="109"/>
        <v>0</v>
      </c>
      <c r="BF32" s="3">
        <f t="shared" si="109"/>
        <v>0</v>
      </c>
      <c r="BG32" s="3">
        <f t="shared" si="109"/>
        <v>471008.6</v>
      </c>
      <c r="BH32" s="3">
        <f t="shared" si="109"/>
        <v>0</v>
      </c>
      <c r="BI32" s="3">
        <f t="shared" si="109"/>
        <v>0</v>
      </c>
    </row>
    <row r="33" spans="1:61" ht="38.25" hidden="1" outlineLevel="1" x14ac:dyDescent="0.25">
      <c r="A33" s="15" t="s">
        <v>3</v>
      </c>
      <c r="B33" s="9"/>
      <c r="C33" s="9"/>
      <c r="D33" s="9"/>
      <c r="E33" s="16" t="s">
        <v>74</v>
      </c>
      <c r="F33" s="16" t="s">
        <v>90</v>
      </c>
      <c r="G33" s="16" t="s">
        <v>85</v>
      </c>
      <c r="H33" s="16" t="s">
        <v>0</v>
      </c>
      <c r="I33" s="16" t="s">
        <v>93</v>
      </c>
      <c r="J33" s="16" t="s">
        <v>4</v>
      </c>
      <c r="K33" s="3">
        <f t="shared" ref="K33:AZ33" si="110">K34+K35+K36</f>
        <v>432879.42</v>
      </c>
      <c r="L33" s="3">
        <f t="shared" ref="L33:R33" si="111">L34+L35+L36</f>
        <v>432879.42</v>
      </c>
      <c r="M33" s="3">
        <f t="shared" si="111"/>
        <v>0</v>
      </c>
      <c r="N33" s="32">
        <f t="shared" si="111"/>
        <v>0</v>
      </c>
      <c r="O33" s="32">
        <f t="shared" ref="O33:P33" si="112">O34+O35+O36</f>
        <v>0</v>
      </c>
      <c r="P33" s="32">
        <f t="shared" si="112"/>
        <v>0</v>
      </c>
      <c r="Q33" s="32">
        <f t="shared" ref="Q33" si="113">Q34+Q35+Q36</f>
        <v>0</v>
      </c>
      <c r="R33" s="32">
        <f t="shared" si="111"/>
        <v>0</v>
      </c>
      <c r="S33" s="3">
        <f t="shared" ref="S33:Y33" si="114">S34+S35+S36</f>
        <v>432879.42</v>
      </c>
      <c r="T33" s="3">
        <f t="shared" ref="T33:W33" si="115">T34+T35+T36</f>
        <v>0</v>
      </c>
      <c r="U33" s="32">
        <f t="shared" si="115"/>
        <v>0</v>
      </c>
      <c r="V33" s="32">
        <f t="shared" si="115"/>
        <v>0</v>
      </c>
      <c r="W33" s="32">
        <f t="shared" si="115"/>
        <v>0</v>
      </c>
      <c r="X33" s="32">
        <f t="shared" si="114"/>
        <v>0</v>
      </c>
      <c r="Y33" s="32">
        <f t="shared" si="114"/>
        <v>0</v>
      </c>
      <c r="Z33" s="7">
        <f t="shared" si="13"/>
        <v>432879.42</v>
      </c>
      <c r="AA33" s="3">
        <f t="shared" ref="AA33:AD33" si="116">AA34+AA35+AA36</f>
        <v>0</v>
      </c>
      <c r="AB33" s="32">
        <f t="shared" si="116"/>
        <v>0</v>
      </c>
      <c r="AC33" s="32">
        <f t="shared" si="116"/>
        <v>0</v>
      </c>
      <c r="AD33" s="32">
        <f t="shared" si="116"/>
        <v>0</v>
      </c>
      <c r="AE33" s="32">
        <f t="shared" ref="AE33:AG33" si="117">AE34+AE35+AE36</f>
        <v>0</v>
      </c>
      <c r="AF33" s="32">
        <f t="shared" ref="AF33:AP33" si="118">AF34+AF35+AF36</f>
        <v>0</v>
      </c>
      <c r="AG33" s="32">
        <f t="shared" si="117"/>
        <v>0</v>
      </c>
      <c r="AH33" s="3">
        <f t="shared" si="118"/>
        <v>432879.42</v>
      </c>
      <c r="AI33" s="3">
        <f t="shared" si="118"/>
        <v>0</v>
      </c>
      <c r="AJ33" s="3">
        <f t="shared" si="118"/>
        <v>0</v>
      </c>
      <c r="AK33" s="3">
        <f t="shared" si="118"/>
        <v>0</v>
      </c>
      <c r="AL33" s="3">
        <f t="shared" ref="AL33" si="119">AL34+AL35+AL36</f>
        <v>0</v>
      </c>
      <c r="AM33" s="3">
        <f t="shared" ref="AM33:AO33" si="120">AM34+AM35+AM36</f>
        <v>0</v>
      </c>
      <c r="AN33" s="3">
        <f t="shared" si="120"/>
        <v>0</v>
      </c>
      <c r="AO33" s="3">
        <f t="shared" si="120"/>
        <v>0</v>
      </c>
      <c r="AP33" s="3">
        <f t="shared" si="118"/>
        <v>432879.42</v>
      </c>
      <c r="AQ33" s="3">
        <f t="shared" si="110"/>
        <v>453803.95</v>
      </c>
      <c r="AR33" s="3">
        <f t="shared" ref="AR33:AT33" si="121">AR34+AR35+AR36</f>
        <v>453803.95</v>
      </c>
      <c r="AS33" s="3">
        <f t="shared" si="121"/>
        <v>0</v>
      </c>
      <c r="AT33" s="3">
        <f t="shared" si="121"/>
        <v>0</v>
      </c>
      <c r="AU33" s="3">
        <f t="shared" si="110"/>
        <v>453803.95</v>
      </c>
      <c r="AV33" s="3">
        <f t="shared" ref="AV33:AX33" si="122">AV34+AV35+AV36</f>
        <v>0</v>
      </c>
      <c r="AW33" s="3">
        <f t="shared" si="122"/>
        <v>0</v>
      </c>
      <c r="AX33" s="3">
        <f t="shared" si="122"/>
        <v>0</v>
      </c>
      <c r="AY33" s="3">
        <f t="shared" si="110"/>
        <v>453803.95</v>
      </c>
      <c r="AZ33" s="3">
        <f t="shared" si="110"/>
        <v>471008.6</v>
      </c>
      <c r="BA33" s="3">
        <f t="shared" ref="BA33:BB33" si="123">BA34+BA35+BA36</f>
        <v>471008.6</v>
      </c>
      <c r="BB33" s="3">
        <f t="shared" si="123"/>
        <v>0</v>
      </c>
      <c r="BC33" s="3">
        <f t="shared" ref="BC33:BI33" si="124">BC34+BC35+BC36</f>
        <v>471008.6</v>
      </c>
      <c r="BD33" s="3">
        <f t="shared" si="124"/>
        <v>0</v>
      </c>
      <c r="BE33" s="3">
        <f t="shared" si="124"/>
        <v>0</v>
      </c>
      <c r="BF33" s="3">
        <f t="shared" ref="BF33:BH33" si="125">BF34+BF35+BF36</f>
        <v>0</v>
      </c>
      <c r="BG33" s="3">
        <f t="shared" si="125"/>
        <v>471008.6</v>
      </c>
      <c r="BH33" s="3">
        <f t="shared" si="125"/>
        <v>0</v>
      </c>
      <c r="BI33" s="3">
        <f t="shared" si="124"/>
        <v>0</v>
      </c>
    </row>
    <row r="34" spans="1:61" ht="38.25" hidden="1" outlineLevel="1" x14ac:dyDescent="0.25">
      <c r="A34" s="15" t="s">
        <v>5</v>
      </c>
      <c r="B34" s="9"/>
      <c r="C34" s="9"/>
      <c r="D34" s="9"/>
      <c r="E34" s="16" t="s">
        <v>74</v>
      </c>
      <c r="F34" s="16" t="s">
        <v>90</v>
      </c>
      <c r="G34" s="16" t="s">
        <v>85</v>
      </c>
      <c r="H34" s="16" t="s">
        <v>0</v>
      </c>
      <c r="I34" s="16" t="s">
        <v>93</v>
      </c>
      <c r="J34" s="16" t="s">
        <v>6</v>
      </c>
      <c r="K34" s="1">
        <v>313788.67</v>
      </c>
      <c r="L34" s="1">
        <v>313788.67</v>
      </c>
      <c r="M34" s="1"/>
      <c r="N34" s="33"/>
      <c r="O34" s="33"/>
      <c r="P34" s="33"/>
      <c r="Q34" s="33"/>
      <c r="R34" s="33"/>
      <c r="S34" s="1">
        <v>313788.67</v>
      </c>
      <c r="T34" s="1"/>
      <c r="U34" s="33"/>
      <c r="V34" s="33"/>
      <c r="W34" s="33"/>
      <c r="X34" s="33"/>
      <c r="Y34" s="33"/>
      <c r="Z34" s="7">
        <f t="shared" si="13"/>
        <v>313788.67</v>
      </c>
      <c r="AA34" s="1">
        <f t="shared" ref="AA34:AA36" si="126">SUM(AB34:AG34)</f>
        <v>0</v>
      </c>
      <c r="AB34" s="33"/>
      <c r="AC34" s="33"/>
      <c r="AD34" s="33"/>
      <c r="AE34" s="33"/>
      <c r="AF34" s="33"/>
      <c r="AG34" s="33"/>
      <c r="AH34" s="52">
        <f t="shared" ref="AH34:AH36" si="127">Z34+AA34</f>
        <v>313788.67</v>
      </c>
      <c r="AI34" s="1">
        <f t="shared" ref="AI34:AI36" si="128">SUM(AJ34:AO34)</f>
        <v>0</v>
      </c>
      <c r="AJ34" s="1"/>
      <c r="AK34" s="1"/>
      <c r="AL34" s="1"/>
      <c r="AM34" s="1"/>
      <c r="AN34" s="1"/>
      <c r="AO34" s="1"/>
      <c r="AP34" s="52">
        <f t="shared" ref="AP34:AP36" si="129">AH34+AI34</f>
        <v>313788.67</v>
      </c>
      <c r="AQ34" s="1">
        <v>329859.74</v>
      </c>
      <c r="AR34" s="1">
        <v>329859.74</v>
      </c>
      <c r="AS34" s="1"/>
      <c r="AT34" s="1"/>
      <c r="AU34" s="1">
        <f t="shared" ref="AU34:AU36" si="130">AR34+AS34</f>
        <v>329859.74</v>
      </c>
      <c r="AV34" s="1">
        <f t="shared" ref="AV34:AV36" si="131">AW34+AX34</f>
        <v>0</v>
      </c>
      <c r="AW34" s="1"/>
      <c r="AX34" s="1"/>
      <c r="AY34" s="52">
        <f t="shared" ref="AY34:AY36" si="132">AU34+AV34</f>
        <v>329859.74</v>
      </c>
      <c r="AZ34" s="1">
        <v>343073.76</v>
      </c>
      <c r="BA34" s="1">
        <v>343073.76</v>
      </c>
      <c r="BB34" s="1"/>
      <c r="BC34" s="1">
        <f t="shared" ref="BC34:BC36" si="133">BA34+BB34</f>
        <v>343073.76</v>
      </c>
      <c r="BD34" s="1">
        <f t="shared" ref="BD34:BD35" si="134">BE34+BF34</f>
        <v>0</v>
      </c>
      <c r="BE34" s="1"/>
      <c r="BF34" s="1"/>
      <c r="BG34" s="52">
        <f t="shared" ref="BG34:BG35" si="135">BC34+BD34</f>
        <v>343073.76</v>
      </c>
      <c r="BH34" s="1"/>
      <c r="BI34" s="1"/>
    </row>
    <row r="35" spans="1:61" ht="51" hidden="1" outlineLevel="1" x14ac:dyDescent="0.25">
      <c r="A35" s="15" t="s">
        <v>7</v>
      </c>
      <c r="B35" s="9"/>
      <c r="C35" s="9"/>
      <c r="D35" s="9"/>
      <c r="E35" s="16" t="s">
        <v>74</v>
      </c>
      <c r="F35" s="16" t="s">
        <v>90</v>
      </c>
      <c r="G35" s="16" t="s">
        <v>85</v>
      </c>
      <c r="H35" s="16" t="s">
        <v>0</v>
      </c>
      <c r="I35" s="16" t="s">
        <v>93</v>
      </c>
      <c r="J35" s="16" t="s">
        <v>8</v>
      </c>
      <c r="K35" s="1">
        <v>18684</v>
      </c>
      <c r="L35" s="1">
        <v>18684</v>
      </c>
      <c r="M35" s="1"/>
      <c r="N35" s="33"/>
      <c r="O35" s="33"/>
      <c r="P35" s="33"/>
      <c r="Q35" s="33"/>
      <c r="R35" s="33"/>
      <c r="S35" s="1">
        <v>18684</v>
      </c>
      <c r="T35" s="1"/>
      <c r="U35" s="33"/>
      <c r="V35" s="33"/>
      <c r="W35" s="33"/>
      <c r="X35" s="33"/>
      <c r="Y35" s="33"/>
      <c r="Z35" s="7">
        <f t="shared" si="13"/>
        <v>18684</v>
      </c>
      <c r="AA35" s="1">
        <f t="shared" si="126"/>
        <v>0</v>
      </c>
      <c r="AB35" s="33"/>
      <c r="AC35" s="33"/>
      <c r="AD35" s="33"/>
      <c r="AE35" s="33"/>
      <c r="AF35" s="33"/>
      <c r="AG35" s="33"/>
      <c r="AH35" s="52">
        <f t="shared" si="127"/>
        <v>18684</v>
      </c>
      <c r="AI35" s="1">
        <f t="shared" si="128"/>
        <v>0</v>
      </c>
      <c r="AJ35" s="1"/>
      <c r="AK35" s="1"/>
      <c r="AL35" s="1"/>
      <c r="AM35" s="1"/>
      <c r="AN35" s="1"/>
      <c r="AO35" s="1"/>
      <c r="AP35" s="52">
        <f t="shared" si="129"/>
        <v>18684</v>
      </c>
      <c r="AQ35" s="1">
        <v>18684</v>
      </c>
      <c r="AR35" s="1">
        <v>18684</v>
      </c>
      <c r="AS35" s="1"/>
      <c r="AT35" s="1"/>
      <c r="AU35" s="1">
        <f t="shared" si="130"/>
        <v>18684</v>
      </c>
      <c r="AV35" s="1">
        <f t="shared" si="131"/>
        <v>0</v>
      </c>
      <c r="AW35" s="1"/>
      <c r="AX35" s="1"/>
      <c r="AY35" s="52">
        <f t="shared" si="132"/>
        <v>18684</v>
      </c>
      <c r="AZ35" s="1">
        <v>18684</v>
      </c>
      <c r="BA35" s="1">
        <v>18684</v>
      </c>
      <c r="BB35" s="1"/>
      <c r="BC35" s="1">
        <f t="shared" si="133"/>
        <v>18684</v>
      </c>
      <c r="BD35" s="1">
        <f t="shared" si="134"/>
        <v>0</v>
      </c>
      <c r="BE35" s="1"/>
      <c r="BF35" s="1"/>
      <c r="BG35" s="52">
        <f t="shared" si="135"/>
        <v>18684</v>
      </c>
      <c r="BH35" s="1"/>
      <c r="BI35" s="1"/>
    </row>
    <row r="36" spans="1:61" ht="63.75" hidden="1" outlineLevel="1" x14ac:dyDescent="0.25">
      <c r="A36" s="15" t="s">
        <v>9</v>
      </c>
      <c r="B36" s="9"/>
      <c r="C36" s="9"/>
      <c r="D36" s="9"/>
      <c r="E36" s="16" t="s">
        <v>74</v>
      </c>
      <c r="F36" s="16" t="s">
        <v>90</v>
      </c>
      <c r="G36" s="16" t="s">
        <v>85</v>
      </c>
      <c r="H36" s="16" t="s">
        <v>0</v>
      </c>
      <c r="I36" s="16" t="s">
        <v>93</v>
      </c>
      <c r="J36" s="16" t="s">
        <v>10</v>
      </c>
      <c r="K36" s="1">
        <v>100406.75</v>
      </c>
      <c r="L36" s="1">
        <v>100406.75</v>
      </c>
      <c r="M36" s="1"/>
      <c r="N36" s="33"/>
      <c r="O36" s="33"/>
      <c r="P36" s="33"/>
      <c r="Q36" s="33"/>
      <c r="R36" s="33"/>
      <c r="S36" s="1">
        <v>100406.75</v>
      </c>
      <c r="T36" s="1"/>
      <c r="U36" s="33"/>
      <c r="V36" s="33"/>
      <c r="W36" s="33"/>
      <c r="X36" s="33"/>
      <c r="Y36" s="33"/>
      <c r="Z36" s="7">
        <f t="shared" si="13"/>
        <v>100406.75</v>
      </c>
      <c r="AA36" s="1">
        <f t="shared" si="126"/>
        <v>0</v>
      </c>
      <c r="AB36" s="33"/>
      <c r="AC36" s="33"/>
      <c r="AD36" s="33"/>
      <c r="AE36" s="33"/>
      <c r="AF36" s="33"/>
      <c r="AG36" s="33"/>
      <c r="AH36" s="52">
        <f t="shared" si="127"/>
        <v>100406.75</v>
      </c>
      <c r="AI36" s="1">
        <f t="shared" si="128"/>
        <v>0</v>
      </c>
      <c r="AJ36" s="1"/>
      <c r="AK36" s="1"/>
      <c r="AL36" s="1"/>
      <c r="AM36" s="1"/>
      <c r="AN36" s="1"/>
      <c r="AO36" s="1"/>
      <c r="AP36" s="52">
        <f t="shared" si="129"/>
        <v>100406.75</v>
      </c>
      <c r="AQ36" s="1">
        <v>105260.21</v>
      </c>
      <c r="AR36" s="1">
        <v>105260.21</v>
      </c>
      <c r="AS36" s="1"/>
      <c r="AT36" s="1"/>
      <c r="AU36" s="1">
        <f t="shared" si="130"/>
        <v>105260.21</v>
      </c>
      <c r="AV36" s="1">
        <f t="shared" si="131"/>
        <v>0</v>
      </c>
      <c r="AW36" s="1"/>
      <c r="AX36" s="1"/>
      <c r="AY36" s="52">
        <f t="shared" si="132"/>
        <v>105260.21</v>
      </c>
      <c r="AZ36" s="1">
        <v>109250.84</v>
      </c>
      <c r="BA36" s="1">
        <v>109250.84</v>
      </c>
      <c r="BB36" s="1"/>
      <c r="BC36" s="1">
        <f t="shared" si="133"/>
        <v>109250.84</v>
      </c>
      <c r="BD36" s="1">
        <f t="shared" ref="BD36" si="136">BE36+BF36</f>
        <v>0</v>
      </c>
      <c r="BE36" s="1"/>
      <c r="BF36" s="1"/>
      <c r="BG36" s="52">
        <f t="shared" ref="BG36" si="137">BC36+BD36</f>
        <v>109250.84</v>
      </c>
      <c r="BH36" s="1"/>
      <c r="BI36" s="1"/>
    </row>
    <row r="37" spans="1:61" ht="38.25" hidden="1" outlineLevel="1" x14ac:dyDescent="0.25">
      <c r="A37" s="15" t="s">
        <v>11</v>
      </c>
      <c r="B37" s="9"/>
      <c r="C37" s="9"/>
      <c r="D37" s="9"/>
      <c r="E37" s="16" t="s">
        <v>74</v>
      </c>
      <c r="F37" s="16" t="s">
        <v>90</v>
      </c>
      <c r="G37" s="16" t="s">
        <v>85</v>
      </c>
      <c r="H37" s="16" t="s">
        <v>0</v>
      </c>
      <c r="I37" s="16" t="s">
        <v>93</v>
      </c>
      <c r="J37" s="16" t="s">
        <v>12</v>
      </c>
      <c r="K37" s="3">
        <f t="shared" ref="K37:BI38" si="138">K38</f>
        <v>128773.58</v>
      </c>
      <c r="L37" s="3">
        <f t="shared" si="138"/>
        <v>128773.58</v>
      </c>
      <c r="M37" s="3">
        <f t="shared" si="138"/>
        <v>0</v>
      </c>
      <c r="N37" s="32">
        <f t="shared" si="138"/>
        <v>0</v>
      </c>
      <c r="O37" s="32">
        <f t="shared" si="138"/>
        <v>0</v>
      </c>
      <c r="P37" s="32">
        <f t="shared" si="138"/>
        <v>0</v>
      </c>
      <c r="Q37" s="32">
        <f t="shared" si="138"/>
        <v>0</v>
      </c>
      <c r="R37" s="32">
        <f t="shared" si="138"/>
        <v>0</v>
      </c>
      <c r="S37" s="3">
        <f t="shared" si="138"/>
        <v>128773.58</v>
      </c>
      <c r="T37" s="3">
        <f t="shared" si="138"/>
        <v>0</v>
      </c>
      <c r="U37" s="32">
        <f t="shared" si="138"/>
        <v>0</v>
      </c>
      <c r="V37" s="32">
        <f t="shared" si="138"/>
        <v>0</v>
      </c>
      <c r="W37" s="32">
        <f t="shared" si="138"/>
        <v>0</v>
      </c>
      <c r="X37" s="32">
        <f t="shared" si="138"/>
        <v>0</v>
      </c>
      <c r="Y37" s="32">
        <f t="shared" si="138"/>
        <v>0</v>
      </c>
      <c r="Z37" s="7">
        <f t="shared" si="13"/>
        <v>128773.58</v>
      </c>
      <c r="AA37" s="3">
        <f t="shared" si="138"/>
        <v>0</v>
      </c>
      <c r="AB37" s="32">
        <f t="shared" si="138"/>
        <v>0</v>
      </c>
      <c r="AC37" s="32">
        <f t="shared" si="138"/>
        <v>0</v>
      </c>
      <c r="AD37" s="32">
        <f t="shared" si="138"/>
        <v>0</v>
      </c>
      <c r="AE37" s="32">
        <f t="shared" si="138"/>
        <v>0</v>
      </c>
      <c r="AF37" s="32">
        <f t="shared" si="138"/>
        <v>0</v>
      </c>
      <c r="AG37" s="32">
        <f t="shared" si="138"/>
        <v>0</v>
      </c>
      <c r="AH37" s="3">
        <f t="shared" si="138"/>
        <v>128773.58</v>
      </c>
      <c r="AI37" s="3">
        <f t="shared" si="138"/>
        <v>0</v>
      </c>
      <c r="AJ37" s="3">
        <f t="shared" si="138"/>
        <v>0</v>
      </c>
      <c r="AK37" s="3">
        <f t="shared" si="138"/>
        <v>0</v>
      </c>
      <c r="AL37" s="3">
        <f t="shared" si="138"/>
        <v>0</v>
      </c>
      <c r="AM37" s="3">
        <f t="shared" si="138"/>
        <v>0</v>
      </c>
      <c r="AN37" s="3">
        <f t="shared" si="138"/>
        <v>0</v>
      </c>
      <c r="AO37" s="3">
        <f t="shared" si="138"/>
        <v>0</v>
      </c>
      <c r="AP37" s="3">
        <f t="shared" si="138"/>
        <v>128773.58</v>
      </c>
      <c r="AQ37" s="3">
        <f t="shared" si="138"/>
        <v>107849.05</v>
      </c>
      <c r="AR37" s="3">
        <f t="shared" si="138"/>
        <v>107849.05</v>
      </c>
      <c r="AS37" s="3">
        <f t="shared" si="138"/>
        <v>0</v>
      </c>
      <c r="AT37" s="3">
        <f t="shared" si="138"/>
        <v>0</v>
      </c>
      <c r="AU37" s="3">
        <f t="shared" si="138"/>
        <v>107849.05</v>
      </c>
      <c r="AV37" s="3">
        <f t="shared" si="138"/>
        <v>0</v>
      </c>
      <c r="AW37" s="3">
        <f t="shared" si="138"/>
        <v>0</v>
      </c>
      <c r="AX37" s="3">
        <f t="shared" si="138"/>
        <v>0</v>
      </c>
      <c r="AY37" s="3">
        <f t="shared" si="138"/>
        <v>107849.05</v>
      </c>
      <c r="AZ37" s="3">
        <f t="shared" si="138"/>
        <v>90644.4</v>
      </c>
      <c r="BA37" s="3">
        <f t="shared" si="138"/>
        <v>90644.4</v>
      </c>
      <c r="BB37" s="3">
        <f t="shared" si="138"/>
        <v>0</v>
      </c>
      <c r="BC37" s="3">
        <f t="shared" si="138"/>
        <v>90644.4</v>
      </c>
      <c r="BD37" s="3">
        <f t="shared" si="138"/>
        <v>0</v>
      </c>
      <c r="BE37" s="3">
        <f t="shared" si="138"/>
        <v>0</v>
      </c>
      <c r="BF37" s="3">
        <f t="shared" si="138"/>
        <v>0</v>
      </c>
      <c r="BG37" s="3">
        <f t="shared" si="138"/>
        <v>90644.4</v>
      </c>
      <c r="BH37" s="3">
        <f t="shared" si="138"/>
        <v>0</v>
      </c>
      <c r="BI37" s="3">
        <f t="shared" si="138"/>
        <v>0</v>
      </c>
    </row>
    <row r="38" spans="1:61" ht="38.25" hidden="1" outlineLevel="1" x14ac:dyDescent="0.25">
      <c r="A38" s="15" t="s">
        <v>13</v>
      </c>
      <c r="B38" s="9"/>
      <c r="C38" s="9"/>
      <c r="D38" s="9"/>
      <c r="E38" s="16" t="s">
        <v>74</v>
      </c>
      <c r="F38" s="16" t="s">
        <v>90</v>
      </c>
      <c r="G38" s="16" t="s">
        <v>85</v>
      </c>
      <c r="H38" s="16" t="s">
        <v>0</v>
      </c>
      <c r="I38" s="16" t="s">
        <v>93</v>
      </c>
      <c r="J38" s="16" t="s">
        <v>14</v>
      </c>
      <c r="K38" s="3">
        <f t="shared" si="138"/>
        <v>128773.58</v>
      </c>
      <c r="L38" s="3">
        <f t="shared" si="138"/>
        <v>128773.58</v>
      </c>
      <c r="M38" s="3">
        <f t="shared" si="138"/>
        <v>0</v>
      </c>
      <c r="N38" s="32">
        <f t="shared" si="138"/>
        <v>0</v>
      </c>
      <c r="O38" s="32">
        <f t="shared" si="138"/>
        <v>0</v>
      </c>
      <c r="P38" s="32">
        <f t="shared" si="138"/>
        <v>0</v>
      </c>
      <c r="Q38" s="32">
        <f t="shared" si="138"/>
        <v>0</v>
      </c>
      <c r="R38" s="32">
        <f t="shared" si="138"/>
        <v>0</v>
      </c>
      <c r="S38" s="3">
        <f t="shared" si="138"/>
        <v>128773.58</v>
      </c>
      <c r="T38" s="3">
        <f t="shared" si="138"/>
        <v>0</v>
      </c>
      <c r="U38" s="32">
        <f t="shared" si="138"/>
        <v>0</v>
      </c>
      <c r="V38" s="32">
        <f t="shared" si="138"/>
        <v>0</v>
      </c>
      <c r="W38" s="32">
        <f t="shared" si="138"/>
        <v>0</v>
      </c>
      <c r="X38" s="32">
        <f t="shared" si="138"/>
        <v>0</v>
      </c>
      <c r="Y38" s="32">
        <f t="shared" si="138"/>
        <v>0</v>
      </c>
      <c r="Z38" s="7">
        <f t="shared" si="13"/>
        <v>128773.58</v>
      </c>
      <c r="AA38" s="3">
        <f t="shared" si="138"/>
        <v>0</v>
      </c>
      <c r="AB38" s="32">
        <f t="shared" si="138"/>
        <v>0</v>
      </c>
      <c r="AC38" s="32">
        <f t="shared" si="138"/>
        <v>0</v>
      </c>
      <c r="AD38" s="32">
        <f t="shared" si="138"/>
        <v>0</v>
      </c>
      <c r="AE38" s="32">
        <f t="shared" si="138"/>
        <v>0</v>
      </c>
      <c r="AF38" s="32">
        <f t="shared" si="138"/>
        <v>0</v>
      </c>
      <c r="AG38" s="32">
        <f t="shared" si="138"/>
        <v>0</v>
      </c>
      <c r="AH38" s="3">
        <f t="shared" si="138"/>
        <v>128773.58</v>
      </c>
      <c r="AI38" s="3">
        <f t="shared" si="138"/>
        <v>0</v>
      </c>
      <c r="AJ38" s="3">
        <f t="shared" si="138"/>
        <v>0</v>
      </c>
      <c r="AK38" s="3">
        <f t="shared" si="138"/>
        <v>0</v>
      </c>
      <c r="AL38" s="3">
        <f t="shared" si="138"/>
        <v>0</v>
      </c>
      <c r="AM38" s="3">
        <f t="shared" si="138"/>
        <v>0</v>
      </c>
      <c r="AN38" s="3">
        <f t="shared" si="138"/>
        <v>0</v>
      </c>
      <c r="AO38" s="3">
        <f t="shared" si="138"/>
        <v>0</v>
      </c>
      <c r="AP38" s="3">
        <f t="shared" si="138"/>
        <v>128773.58</v>
      </c>
      <c r="AQ38" s="3">
        <f t="shared" si="138"/>
        <v>107849.05</v>
      </c>
      <c r="AR38" s="3">
        <f t="shared" si="138"/>
        <v>107849.05</v>
      </c>
      <c r="AS38" s="3">
        <f t="shared" si="138"/>
        <v>0</v>
      </c>
      <c r="AT38" s="3">
        <f t="shared" si="138"/>
        <v>0</v>
      </c>
      <c r="AU38" s="3">
        <f t="shared" si="138"/>
        <v>107849.05</v>
      </c>
      <c r="AV38" s="3">
        <f t="shared" si="138"/>
        <v>0</v>
      </c>
      <c r="AW38" s="3">
        <f t="shared" si="138"/>
        <v>0</v>
      </c>
      <c r="AX38" s="3">
        <f t="shared" si="138"/>
        <v>0</v>
      </c>
      <c r="AY38" s="3">
        <f t="shared" si="138"/>
        <v>107849.05</v>
      </c>
      <c r="AZ38" s="3">
        <f t="shared" si="138"/>
        <v>90644.4</v>
      </c>
      <c r="BA38" s="3">
        <f t="shared" si="138"/>
        <v>90644.4</v>
      </c>
      <c r="BB38" s="3">
        <f t="shared" si="138"/>
        <v>0</v>
      </c>
      <c r="BC38" s="3">
        <f t="shared" si="138"/>
        <v>90644.4</v>
      </c>
      <c r="BD38" s="3">
        <f t="shared" si="138"/>
        <v>0</v>
      </c>
      <c r="BE38" s="3">
        <f t="shared" si="138"/>
        <v>0</v>
      </c>
      <c r="BF38" s="3">
        <f t="shared" si="138"/>
        <v>0</v>
      </c>
      <c r="BG38" s="3">
        <f t="shared" si="138"/>
        <v>90644.4</v>
      </c>
      <c r="BH38" s="3">
        <f t="shared" si="138"/>
        <v>0</v>
      </c>
      <c r="BI38" s="3">
        <f t="shared" si="138"/>
        <v>0</v>
      </c>
    </row>
    <row r="39" spans="1:61" ht="25.5" hidden="1" outlineLevel="1" x14ac:dyDescent="0.25">
      <c r="A39" s="15" t="s">
        <v>15</v>
      </c>
      <c r="B39" s="9"/>
      <c r="C39" s="9"/>
      <c r="D39" s="9"/>
      <c r="E39" s="16" t="s">
        <v>74</v>
      </c>
      <c r="F39" s="16" t="s">
        <v>90</v>
      </c>
      <c r="G39" s="16" t="s">
        <v>85</v>
      </c>
      <c r="H39" s="16" t="s">
        <v>0</v>
      </c>
      <c r="I39" s="16" t="s">
        <v>93</v>
      </c>
      <c r="J39" s="16" t="s">
        <v>16</v>
      </c>
      <c r="K39" s="1">
        <v>128773.58</v>
      </c>
      <c r="L39" s="1">
        <v>128773.58</v>
      </c>
      <c r="M39" s="1"/>
      <c r="N39" s="33"/>
      <c r="O39" s="33"/>
      <c r="P39" s="33"/>
      <c r="Q39" s="33"/>
      <c r="R39" s="33"/>
      <c r="S39" s="1">
        <v>128773.58</v>
      </c>
      <c r="T39" s="1"/>
      <c r="U39" s="33"/>
      <c r="V39" s="33"/>
      <c r="W39" s="33"/>
      <c r="X39" s="33"/>
      <c r="Y39" s="33"/>
      <c r="Z39" s="7">
        <f t="shared" si="13"/>
        <v>128773.58</v>
      </c>
      <c r="AA39" s="1">
        <f t="shared" ref="AA39" si="139">SUM(AB39:AG39)</f>
        <v>0</v>
      </c>
      <c r="AB39" s="33"/>
      <c r="AC39" s="33"/>
      <c r="AD39" s="33"/>
      <c r="AE39" s="33"/>
      <c r="AF39" s="33"/>
      <c r="AG39" s="33"/>
      <c r="AH39" s="52">
        <f t="shared" ref="AH39" si="140">Z39+AA39</f>
        <v>128773.58</v>
      </c>
      <c r="AI39" s="1">
        <f t="shared" ref="AI39" si="141">SUM(AJ39:AO39)</f>
        <v>0</v>
      </c>
      <c r="AJ39" s="1"/>
      <c r="AK39" s="1"/>
      <c r="AL39" s="1"/>
      <c r="AM39" s="1"/>
      <c r="AN39" s="1"/>
      <c r="AO39" s="1"/>
      <c r="AP39" s="52">
        <f t="shared" ref="AP39" si="142">AH39+AI39</f>
        <v>128773.58</v>
      </c>
      <c r="AQ39" s="1">
        <v>107849.05</v>
      </c>
      <c r="AR39" s="1">
        <v>107849.05</v>
      </c>
      <c r="AS39" s="1"/>
      <c r="AT39" s="1"/>
      <c r="AU39" s="1">
        <f t="shared" ref="AU39" si="143">AR39+AS39</f>
        <v>107849.05</v>
      </c>
      <c r="AV39" s="1">
        <f>AW39+AX39</f>
        <v>0</v>
      </c>
      <c r="AW39" s="1"/>
      <c r="AX39" s="1"/>
      <c r="AY39" s="52">
        <f>AU39+AV39</f>
        <v>107849.05</v>
      </c>
      <c r="AZ39" s="1">
        <v>90644.4</v>
      </c>
      <c r="BA39" s="1">
        <v>90644.4</v>
      </c>
      <c r="BB39" s="1"/>
      <c r="BC39" s="1">
        <f t="shared" ref="BC39" si="144">BA39+BB39</f>
        <v>90644.4</v>
      </c>
      <c r="BD39" s="1">
        <f t="shared" ref="BD39" si="145">BE39+BF39</f>
        <v>0</v>
      </c>
      <c r="BE39" s="1"/>
      <c r="BF39" s="1"/>
      <c r="BG39" s="52">
        <f t="shared" ref="BG39" si="146">BC39+BD39</f>
        <v>90644.4</v>
      </c>
      <c r="BH39" s="1"/>
      <c r="BI39" s="1"/>
    </row>
    <row r="40" spans="1:61" ht="231.75" hidden="1" customHeight="1" outlineLevel="1" x14ac:dyDescent="0.25">
      <c r="A40" s="15" t="s">
        <v>137</v>
      </c>
      <c r="B40" s="9"/>
      <c r="C40" s="9"/>
      <c r="D40" s="9"/>
      <c r="E40" s="16" t="s">
        <v>74</v>
      </c>
      <c r="F40" s="16" t="s">
        <v>90</v>
      </c>
      <c r="G40" s="16" t="s">
        <v>85</v>
      </c>
      <c r="H40" s="16" t="s">
        <v>0</v>
      </c>
      <c r="I40" s="16" t="s">
        <v>94</v>
      </c>
      <c r="J40" s="16"/>
      <c r="K40" s="3">
        <f t="shared" ref="K40:BI42" si="147">K41</f>
        <v>200</v>
      </c>
      <c r="L40" s="3">
        <f t="shared" si="147"/>
        <v>200</v>
      </c>
      <c r="M40" s="3">
        <f t="shared" si="147"/>
        <v>0</v>
      </c>
      <c r="N40" s="32">
        <f t="shared" si="147"/>
        <v>0</v>
      </c>
      <c r="O40" s="32">
        <f t="shared" si="147"/>
        <v>0</v>
      </c>
      <c r="P40" s="32">
        <f t="shared" si="147"/>
        <v>0</v>
      </c>
      <c r="Q40" s="32">
        <f t="shared" si="147"/>
        <v>0</v>
      </c>
      <c r="R40" s="32">
        <f t="shared" si="147"/>
        <v>0</v>
      </c>
      <c r="S40" s="3">
        <f t="shared" si="147"/>
        <v>200</v>
      </c>
      <c r="T40" s="3">
        <f t="shared" si="147"/>
        <v>0</v>
      </c>
      <c r="U40" s="32">
        <f t="shared" si="147"/>
        <v>0</v>
      </c>
      <c r="V40" s="32">
        <f t="shared" si="147"/>
        <v>0</v>
      </c>
      <c r="W40" s="32">
        <f t="shared" si="147"/>
        <v>0</v>
      </c>
      <c r="X40" s="32">
        <f t="shared" si="147"/>
        <v>0</v>
      </c>
      <c r="Y40" s="32">
        <f t="shared" si="147"/>
        <v>0</v>
      </c>
      <c r="Z40" s="7">
        <f t="shared" si="13"/>
        <v>200</v>
      </c>
      <c r="AA40" s="3">
        <f t="shared" si="147"/>
        <v>0</v>
      </c>
      <c r="AB40" s="32">
        <f t="shared" si="147"/>
        <v>0</v>
      </c>
      <c r="AC40" s="32">
        <f t="shared" si="147"/>
        <v>0</v>
      </c>
      <c r="AD40" s="32">
        <f t="shared" si="147"/>
        <v>0</v>
      </c>
      <c r="AE40" s="32">
        <f t="shared" si="147"/>
        <v>0</v>
      </c>
      <c r="AF40" s="32">
        <f t="shared" si="147"/>
        <v>0</v>
      </c>
      <c r="AG40" s="32">
        <f t="shared" si="147"/>
        <v>0</v>
      </c>
      <c r="AH40" s="3">
        <f t="shared" si="147"/>
        <v>200</v>
      </c>
      <c r="AI40" s="3">
        <f t="shared" si="147"/>
        <v>0</v>
      </c>
      <c r="AJ40" s="3">
        <f t="shared" si="147"/>
        <v>0</v>
      </c>
      <c r="AK40" s="3">
        <f t="shared" si="147"/>
        <v>0</v>
      </c>
      <c r="AL40" s="3">
        <f t="shared" si="147"/>
        <v>0</v>
      </c>
      <c r="AM40" s="3">
        <f t="shared" si="147"/>
        <v>0</v>
      </c>
      <c r="AN40" s="3">
        <f t="shared" si="147"/>
        <v>0</v>
      </c>
      <c r="AO40" s="3">
        <f t="shared" si="147"/>
        <v>0</v>
      </c>
      <c r="AP40" s="3">
        <f t="shared" si="147"/>
        <v>200</v>
      </c>
      <c r="AQ40" s="3">
        <f t="shared" si="147"/>
        <v>200</v>
      </c>
      <c r="AR40" s="3">
        <f t="shared" si="147"/>
        <v>200</v>
      </c>
      <c r="AS40" s="3">
        <f t="shared" si="147"/>
        <v>0</v>
      </c>
      <c r="AT40" s="3">
        <f t="shared" si="147"/>
        <v>0</v>
      </c>
      <c r="AU40" s="3">
        <f t="shared" si="147"/>
        <v>200</v>
      </c>
      <c r="AV40" s="3">
        <f t="shared" si="147"/>
        <v>0</v>
      </c>
      <c r="AW40" s="3">
        <f t="shared" si="147"/>
        <v>0</v>
      </c>
      <c r="AX40" s="3">
        <f t="shared" si="147"/>
        <v>0</v>
      </c>
      <c r="AY40" s="3">
        <f t="shared" si="147"/>
        <v>200</v>
      </c>
      <c r="AZ40" s="3">
        <f t="shared" si="147"/>
        <v>200</v>
      </c>
      <c r="BA40" s="3">
        <f t="shared" si="147"/>
        <v>200</v>
      </c>
      <c r="BB40" s="3">
        <f t="shared" si="147"/>
        <v>0</v>
      </c>
      <c r="BC40" s="3">
        <f t="shared" si="147"/>
        <v>200</v>
      </c>
      <c r="BD40" s="3">
        <f t="shared" si="147"/>
        <v>0</v>
      </c>
      <c r="BE40" s="3">
        <f t="shared" si="147"/>
        <v>0</v>
      </c>
      <c r="BF40" s="3">
        <f t="shared" si="147"/>
        <v>0</v>
      </c>
      <c r="BG40" s="3">
        <f t="shared" si="147"/>
        <v>200</v>
      </c>
      <c r="BH40" s="3">
        <f t="shared" si="147"/>
        <v>0</v>
      </c>
      <c r="BI40" s="3">
        <f t="shared" si="147"/>
        <v>0</v>
      </c>
    </row>
    <row r="41" spans="1:61" ht="38.25" hidden="1" outlineLevel="1" x14ac:dyDescent="0.25">
      <c r="A41" s="15" t="s">
        <v>11</v>
      </c>
      <c r="B41" s="9"/>
      <c r="C41" s="9"/>
      <c r="D41" s="9"/>
      <c r="E41" s="16" t="s">
        <v>74</v>
      </c>
      <c r="F41" s="16" t="s">
        <v>90</v>
      </c>
      <c r="G41" s="16" t="s">
        <v>85</v>
      </c>
      <c r="H41" s="16" t="s">
        <v>0</v>
      </c>
      <c r="I41" s="16" t="s">
        <v>94</v>
      </c>
      <c r="J41" s="16" t="s">
        <v>12</v>
      </c>
      <c r="K41" s="3">
        <f t="shared" si="147"/>
        <v>200</v>
      </c>
      <c r="L41" s="3">
        <f t="shared" si="147"/>
        <v>200</v>
      </c>
      <c r="M41" s="3">
        <f t="shared" si="147"/>
        <v>0</v>
      </c>
      <c r="N41" s="32">
        <f t="shared" si="147"/>
        <v>0</v>
      </c>
      <c r="O41" s="32">
        <f t="shared" si="147"/>
        <v>0</v>
      </c>
      <c r="P41" s="32">
        <f t="shared" si="147"/>
        <v>0</v>
      </c>
      <c r="Q41" s="32">
        <f t="shared" si="147"/>
        <v>0</v>
      </c>
      <c r="R41" s="32">
        <f t="shared" si="147"/>
        <v>0</v>
      </c>
      <c r="S41" s="3">
        <f t="shared" si="147"/>
        <v>200</v>
      </c>
      <c r="T41" s="3">
        <f t="shared" si="147"/>
        <v>0</v>
      </c>
      <c r="U41" s="32">
        <f t="shared" si="147"/>
        <v>0</v>
      </c>
      <c r="V41" s="32">
        <f t="shared" si="147"/>
        <v>0</v>
      </c>
      <c r="W41" s="32">
        <f t="shared" si="147"/>
        <v>0</v>
      </c>
      <c r="X41" s="32">
        <f t="shared" si="147"/>
        <v>0</v>
      </c>
      <c r="Y41" s="32">
        <f t="shared" si="147"/>
        <v>0</v>
      </c>
      <c r="Z41" s="7">
        <f t="shared" si="13"/>
        <v>200</v>
      </c>
      <c r="AA41" s="3">
        <f t="shared" si="147"/>
        <v>0</v>
      </c>
      <c r="AB41" s="32">
        <f t="shared" si="147"/>
        <v>0</v>
      </c>
      <c r="AC41" s="32">
        <f t="shared" si="147"/>
        <v>0</v>
      </c>
      <c r="AD41" s="32">
        <f t="shared" si="147"/>
        <v>0</v>
      </c>
      <c r="AE41" s="32">
        <f t="shared" si="147"/>
        <v>0</v>
      </c>
      <c r="AF41" s="32">
        <f t="shared" si="147"/>
        <v>0</v>
      </c>
      <c r="AG41" s="32">
        <f t="shared" si="147"/>
        <v>0</v>
      </c>
      <c r="AH41" s="3">
        <f t="shared" si="147"/>
        <v>200</v>
      </c>
      <c r="AI41" s="3">
        <f t="shared" si="147"/>
        <v>0</v>
      </c>
      <c r="AJ41" s="3">
        <f t="shared" si="147"/>
        <v>0</v>
      </c>
      <c r="AK41" s="3">
        <f t="shared" si="147"/>
        <v>0</v>
      </c>
      <c r="AL41" s="3">
        <f t="shared" si="147"/>
        <v>0</v>
      </c>
      <c r="AM41" s="3">
        <f t="shared" si="147"/>
        <v>0</v>
      </c>
      <c r="AN41" s="3">
        <f t="shared" si="147"/>
        <v>0</v>
      </c>
      <c r="AO41" s="3">
        <f t="shared" si="147"/>
        <v>0</v>
      </c>
      <c r="AP41" s="3">
        <f t="shared" si="147"/>
        <v>200</v>
      </c>
      <c r="AQ41" s="3">
        <f t="shared" si="147"/>
        <v>200</v>
      </c>
      <c r="AR41" s="3">
        <f t="shared" si="147"/>
        <v>200</v>
      </c>
      <c r="AS41" s="3">
        <f t="shared" si="147"/>
        <v>0</v>
      </c>
      <c r="AT41" s="3">
        <f t="shared" si="147"/>
        <v>0</v>
      </c>
      <c r="AU41" s="3">
        <f t="shared" si="147"/>
        <v>200</v>
      </c>
      <c r="AV41" s="3">
        <f t="shared" si="147"/>
        <v>0</v>
      </c>
      <c r="AW41" s="3">
        <f t="shared" si="147"/>
        <v>0</v>
      </c>
      <c r="AX41" s="3">
        <f t="shared" si="147"/>
        <v>0</v>
      </c>
      <c r="AY41" s="3">
        <f t="shared" si="147"/>
        <v>200</v>
      </c>
      <c r="AZ41" s="3">
        <f t="shared" si="147"/>
        <v>200</v>
      </c>
      <c r="BA41" s="3">
        <f t="shared" si="147"/>
        <v>200</v>
      </c>
      <c r="BB41" s="3">
        <f t="shared" si="147"/>
        <v>0</v>
      </c>
      <c r="BC41" s="3">
        <f t="shared" si="147"/>
        <v>200</v>
      </c>
      <c r="BD41" s="3">
        <f t="shared" si="147"/>
        <v>0</v>
      </c>
      <c r="BE41" s="3">
        <f t="shared" si="147"/>
        <v>0</v>
      </c>
      <c r="BF41" s="3">
        <f t="shared" si="147"/>
        <v>0</v>
      </c>
      <c r="BG41" s="3">
        <f t="shared" si="147"/>
        <v>200</v>
      </c>
      <c r="BH41" s="3">
        <f t="shared" si="147"/>
        <v>0</v>
      </c>
      <c r="BI41" s="3">
        <f t="shared" si="147"/>
        <v>0</v>
      </c>
    </row>
    <row r="42" spans="1:61" ht="38.25" hidden="1" outlineLevel="1" x14ac:dyDescent="0.25">
      <c r="A42" s="15" t="s">
        <v>13</v>
      </c>
      <c r="B42" s="9"/>
      <c r="C42" s="9"/>
      <c r="D42" s="9"/>
      <c r="E42" s="16" t="s">
        <v>74</v>
      </c>
      <c r="F42" s="16" t="s">
        <v>90</v>
      </c>
      <c r="G42" s="16" t="s">
        <v>85</v>
      </c>
      <c r="H42" s="16" t="s">
        <v>0</v>
      </c>
      <c r="I42" s="16" t="s">
        <v>94</v>
      </c>
      <c r="J42" s="16" t="s">
        <v>14</v>
      </c>
      <c r="K42" s="3">
        <f t="shared" si="147"/>
        <v>200</v>
      </c>
      <c r="L42" s="3">
        <f t="shared" si="147"/>
        <v>200</v>
      </c>
      <c r="M42" s="3">
        <f t="shared" si="147"/>
        <v>0</v>
      </c>
      <c r="N42" s="32">
        <f t="shared" si="147"/>
        <v>0</v>
      </c>
      <c r="O42" s="32">
        <f t="shared" si="147"/>
        <v>0</v>
      </c>
      <c r="P42" s="32">
        <f t="shared" si="147"/>
        <v>0</v>
      </c>
      <c r="Q42" s="32">
        <f t="shared" si="147"/>
        <v>0</v>
      </c>
      <c r="R42" s="32">
        <f t="shared" si="147"/>
        <v>0</v>
      </c>
      <c r="S42" s="3">
        <f t="shared" si="147"/>
        <v>200</v>
      </c>
      <c r="T42" s="3">
        <f t="shared" si="147"/>
        <v>0</v>
      </c>
      <c r="U42" s="32">
        <f t="shared" si="147"/>
        <v>0</v>
      </c>
      <c r="V42" s="32">
        <f t="shared" si="147"/>
        <v>0</v>
      </c>
      <c r="W42" s="32">
        <f t="shared" si="147"/>
        <v>0</v>
      </c>
      <c r="X42" s="32">
        <f t="shared" si="147"/>
        <v>0</v>
      </c>
      <c r="Y42" s="32">
        <f t="shared" si="147"/>
        <v>0</v>
      </c>
      <c r="Z42" s="7">
        <f t="shared" si="13"/>
        <v>200</v>
      </c>
      <c r="AA42" s="3">
        <f t="shared" si="147"/>
        <v>0</v>
      </c>
      <c r="AB42" s="32">
        <f t="shared" si="147"/>
        <v>0</v>
      </c>
      <c r="AC42" s="32">
        <f t="shared" si="147"/>
        <v>0</v>
      </c>
      <c r="AD42" s="32">
        <f t="shared" si="147"/>
        <v>0</v>
      </c>
      <c r="AE42" s="32">
        <f t="shared" si="147"/>
        <v>0</v>
      </c>
      <c r="AF42" s="32">
        <f t="shared" si="147"/>
        <v>0</v>
      </c>
      <c r="AG42" s="32">
        <f t="shared" si="147"/>
        <v>0</v>
      </c>
      <c r="AH42" s="3">
        <f t="shared" si="147"/>
        <v>200</v>
      </c>
      <c r="AI42" s="3">
        <f t="shared" si="147"/>
        <v>0</v>
      </c>
      <c r="AJ42" s="3">
        <f t="shared" si="147"/>
        <v>0</v>
      </c>
      <c r="AK42" s="3">
        <f t="shared" si="147"/>
        <v>0</v>
      </c>
      <c r="AL42" s="3">
        <f t="shared" si="147"/>
        <v>0</v>
      </c>
      <c r="AM42" s="3">
        <f t="shared" si="147"/>
        <v>0</v>
      </c>
      <c r="AN42" s="3">
        <f t="shared" si="147"/>
        <v>0</v>
      </c>
      <c r="AO42" s="3">
        <f t="shared" si="147"/>
        <v>0</v>
      </c>
      <c r="AP42" s="3">
        <f t="shared" si="147"/>
        <v>200</v>
      </c>
      <c r="AQ42" s="3">
        <f t="shared" si="147"/>
        <v>200</v>
      </c>
      <c r="AR42" s="3">
        <f t="shared" si="147"/>
        <v>200</v>
      </c>
      <c r="AS42" s="3">
        <f t="shared" si="147"/>
        <v>0</v>
      </c>
      <c r="AT42" s="3">
        <f t="shared" si="147"/>
        <v>0</v>
      </c>
      <c r="AU42" s="3">
        <f t="shared" si="147"/>
        <v>200</v>
      </c>
      <c r="AV42" s="3">
        <f t="shared" si="147"/>
        <v>0</v>
      </c>
      <c r="AW42" s="3">
        <f t="shared" si="147"/>
        <v>0</v>
      </c>
      <c r="AX42" s="3">
        <f t="shared" si="147"/>
        <v>0</v>
      </c>
      <c r="AY42" s="3">
        <f t="shared" si="147"/>
        <v>200</v>
      </c>
      <c r="AZ42" s="3">
        <f t="shared" si="147"/>
        <v>200</v>
      </c>
      <c r="BA42" s="3">
        <f t="shared" si="147"/>
        <v>200</v>
      </c>
      <c r="BB42" s="3">
        <f t="shared" si="147"/>
        <v>0</v>
      </c>
      <c r="BC42" s="3">
        <f t="shared" si="147"/>
        <v>200</v>
      </c>
      <c r="BD42" s="3">
        <f t="shared" si="147"/>
        <v>0</v>
      </c>
      <c r="BE42" s="3">
        <f t="shared" si="147"/>
        <v>0</v>
      </c>
      <c r="BF42" s="3">
        <f t="shared" si="147"/>
        <v>0</v>
      </c>
      <c r="BG42" s="3">
        <f t="shared" si="147"/>
        <v>200</v>
      </c>
      <c r="BH42" s="3">
        <f t="shared" si="147"/>
        <v>0</v>
      </c>
      <c r="BI42" s="3">
        <f t="shared" si="147"/>
        <v>0</v>
      </c>
    </row>
    <row r="43" spans="1:61" ht="25.5" hidden="1" outlineLevel="1" x14ac:dyDescent="0.25">
      <c r="A43" s="15" t="s">
        <v>15</v>
      </c>
      <c r="B43" s="9"/>
      <c r="C43" s="9"/>
      <c r="D43" s="9"/>
      <c r="E43" s="16" t="s">
        <v>74</v>
      </c>
      <c r="F43" s="16" t="s">
        <v>90</v>
      </c>
      <c r="G43" s="16" t="s">
        <v>85</v>
      </c>
      <c r="H43" s="16" t="s">
        <v>0</v>
      </c>
      <c r="I43" s="16" t="s">
        <v>94</v>
      </c>
      <c r="J43" s="16" t="s">
        <v>16</v>
      </c>
      <c r="K43" s="1">
        <v>200</v>
      </c>
      <c r="L43" s="1">
        <v>200</v>
      </c>
      <c r="M43" s="1"/>
      <c r="N43" s="33"/>
      <c r="O43" s="33"/>
      <c r="P43" s="33"/>
      <c r="Q43" s="33"/>
      <c r="R43" s="33"/>
      <c r="S43" s="1">
        <v>200</v>
      </c>
      <c r="T43" s="1"/>
      <c r="U43" s="33"/>
      <c r="V43" s="33"/>
      <c r="W43" s="33"/>
      <c r="X43" s="33"/>
      <c r="Y43" s="33"/>
      <c r="Z43" s="7">
        <f t="shared" si="13"/>
        <v>200</v>
      </c>
      <c r="AA43" s="1">
        <f t="shared" ref="AA43" si="148">SUM(AB43:AG43)</f>
        <v>0</v>
      </c>
      <c r="AB43" s="33"/>
      <c r="AC43" s="33"/>
      <c r="AD43" s="33"/>
      <c r="AE43" s="33"/>
      <c r="AF43" s="33"/>
      <c r="AG43" s="33"/>
      <c r="AH43" s="52">
        <f t="shared" ref="AH43" si="149">Z43+AA43</f>
        <v>200</v>
      </c>
      <c r="AI43" s="1">
        <f t="shared" ref="AI43" si="150">SUM(AJ43:AO43)</f>
        <v>0</v>
      </c>
      <c r="AJ43" s="1"/>
      <c r="AK43" s="1"/>
      <c r="AL43" s="1"/>
      <c r="AM43" s="1"/>
      <c r="AN43" s="1"/>
      <c r="AO43" s="1"/>
      <c r="AP43" s="52">
        <f t="shared" ref="AP43" si="151">AH43+AI43</f>
        <v>200</v>
      </c>
      <c r="AQ43" s="1">
        <v>200</v>
      </c>
      <c r="AR43" s="1">
        <v>200</v>
      </c>
      <c r="AS43" s="1"/>
      <c r="AT43" s="1"/>
      <c r="AU43" s="1">
        <f t="shared" ref="AU43" si="152">AR43+AS43</f>
        <v>200</v>
      </c>
      <c r="AV43" s="1">
        <f>AW43+AX43</f>
        <v>0</v>
      </c>
      <c r="AW43" s="1"/>
      <c r="AX43" s="1"/>
      <c r="AY43" s="52">
        <f>AU43+AV43</f>
        <v>200</v>
      </c>
      <c r="AZ43" s="1">
        <v>200</v>
      </c>
      <c r="BA43" s="1">
        <v>200</v>
      </c>
      <c r="BB43" s="1"/>
      <c r="BC43" s="1">
        <f t="shared" ref="BC43" si="153">BA43+BB43</f>
        <v>200</v>
      </c>
      <c r="BD43" s="1">
        <f t="shared" ref="BD43" si="154">BE43+BF43</f>
        <v>0</v>
      </c>
      <c r="BE43" s="1"/>
      <c r="BF43" s="1"/>
      <c r="BG43" s="52">
        <f t="shared" ref="BG43" si="155">BC43+BD43</f>
        <v>200</v>
      </c>
      <c r="BH43" s="1"/>
      <c r="BI43" s="1"/>
    </row>
    <row r="44" spans="1:61" ht="140.25" hidden="1" outlineLevel="1" x14ac:dyDescent="0.25">
      <c r="A44" s="17" t="s">
        <v>235</v>
      </c>
      <c r="B44" s="9" t="s">
        <v>0</v>
      </c>
      <c r="C44" s="9" t="s">
        <v>310</v>
      </c>
      <c r="D44" s="9" t="s">
        <v>139</v>
      </c>
      <c r="E44" s="8" t="s">
        <v>74</v>
      </c>
      <c r="F44" s="8" t="s">
        <v>90</v>
      </c>
      <c r="G44" s="8" t="s">
        <v>85</v>
      </c>
      <c r="H44" s="8" t="s">
        <v>0</v>
      </c>
      <c r="I44" s="8" t="s">
        <v>97</v>
      </c>
      <c r="J44" s="8"/>
      <c r="K44" s="7">
        <f t="shared" ref="K44:BI46" si="156">K45</f>
        <v>510972.4</v>
      </c>
      <c r="L44" s="7">
        <f t="shared" si="156"/>
        <v>510972.4</v>
      </c>
      <c r="M44" s="7">
        <f t="shared" si="156"/>
        <v>0</v>
      </c>
      <c r="N44" s="31">
        <f t="shared" si="156"/>
        <v>0</v>
      </c>
      <c r="O44" s="31">
        <f t="shared" si="156"/>
        <v>0</v>
      </c>
      <c r="P44" s="31">
        <f t="shared" si="156"/>
        <v>0</v>
      </c>
      <c r="Q44" s="31">
        <f t="shared" si="156"/>
        <v>0</v>
      </c>
      <c r="R44" s="31">
        <f t="shared" si="156"/>
        <v>0</v>
      </c>
      <c r="S44" s="7">
        <f t="shared" si="156"/>
        <v>510972.4</v>
      </c>
      <c r="T44" s="7">
        <f t="shared" si="156"/>
        <v>0</v>
      </c>
      <c r="U44" s="31">
        <f t="shared" si="156"/>
        <v>0</v>
      </c>
      <c r="V44" s="31">
        <f t="shared" si="156"/>
        <v>0</v>
      </c>
      <c r="W44" s="31">
        <f t="shared" si="156"/>
        <v>0</v>
      </c>
      <c r="X44" s="31">
        <f t="shared" si="156"/>
        <v>0</v>
      </c>
      <c r="Y44" s="31">
        <f t="shared" si="156"/>
        <v>0</v>
      </c>
      <c r="Z44" s="7">
        <f t="shared" si="13"/>
        <v>510972.4</v>
      </c>
      <c r="AA44" s="7">
        <f t="shared" si="156"/>
        <v>0</v>
      </c>
      <c r="AB44" s="31">
        <f t="shared" si="156"/>
        <v>0</v>
      </c>
      <c r="AC44" s="31">
        <f t="shared" si="156"/>
        <v>0</v>
      </c>
      <c r="AD44" s="31">
        <f t="shared" si="156"/>
        <v>0</v>
      </c>
      <c r="AE44" s="31">
        <f t="shared" si="156"/>
        <v>0</v>
      </c>
      <c r="AF44" s="31">
        <f t="shared" si="156"/>
        <v>0</v>
      </c>
      <c r="AG44" s="31">
        <f t="shared" si="156"/>
        <v>0</v>
      </c>
      <c r="AH44" s="7">
        <f t="shared" si="156"/>
        <v>510972.4</v>
      </c>
      <c r="AI44" s="7">
        <f t="shared" si="156"/>
        <v>0</v>
      </c>
      <c r="AJ44" s="7">
        <f t="shared" si="156"/>
        <v>0</v>
      </c>
      <c r="AK44" s="7">
        <f t="shared" si="156"/>
        <v>0</v>
      </c>
      <c r="AL44" s="7">
        <f t="shared" si="156"/>
        <v>0</v>
      </c>
      <c r="AM44" s="7">
        <f t="shared" si="156"/>
        <v>0</v>
      </c>
      <c r="AN44" s="7">
        <f t="shared" si="156"/>
        <v>0</v>
      </c>
      <c r="AO44" s="7">
        <f t="shared" si="156"/>
        <v>0</v>
      </c>
      <c r="AP44" s="7">
        <f t="shared" si="156"/>
        <v>510972.4</v>
      </c>
      <c r="AQ44" s="7">
        <f t="shared" si="156"/>
        <v>510972.4</v>
      </c>
      <c r="AR44" s="7">
        <f t="shared" si="156"/>
        <v>510972.4</v>
      </c>
      <c r="AS44" s="7">
        <f t="shared" si="156"/>
        <v>0</v>
      </c>
      <c r="AT44" s="7">
        <f t="shared" si="156"/>
        <v>0</v>
      </c>
      <c r="AU44" s="7">
        <f t="shared" si="156"/>
        <v>510972.4</v>
      </c>
      <c r="AV44" s="7">
        <f t="shared" si="156"/>
        <v>0</v>
      </c>
      <c r="AW44" s="7">
        <f t="shared" si="156"/>
        <v>0</v>
      </c>
      <c r="AX44" s="7">
        <f t="shared" si="156"/>
        <v>0</v>
      </c>
      <c r="AY44" s="7">
        <f t="shared" si="156"/>
        <v>510972.4</v>
      </c>
      <c r="AZ44" s="7">
        <f t="shared" si="156"/>
        <v>510972.4</v>
      </c>
      <c r="BA44" s="7">
        <f t="shared" si="156"/>
        <v>510972.4</v>
      </c>
      <c r="BB44" s="7">
        <f t="shared" si="156"/>
        <v>0</v>
      </c>
      <c r="BC44" s="7">
        <f t="shared" si="156"/>
        <v>510972.4</v>
      </c>
      <c r="BD44" s="7">
        <f t="shared" si="156"/>
        <v>0</v>
      </c>
      <c r="BE44" s="7">
        <f t="shared" si="156"/>
        <v>0</v>
      </c>
      <c r="BF44" s="7">
        <f t="shared" si="156"/>
        <v>0</v>
      </c>
      <c r="BG44" s="7">
        <f t="shared" si="156"/>
        <v>510972.4</v>
      </c>
      <c r="BH44" s="7">
        <f t="shared" si="156"/>
        <v>0</v>
      </c>
      <c r="BI44" s="7">
        <f t="shared" si="156"/>
        <v>0</v>
      </c>
    </row>
    <row r="45" spans="1:61" ht="38.25" hidden="1" outlineLevel="2" x14ac:dyDescent="0.25">
      <c r="A45" s="17" t="s">
        <v>164</v>
      </c>
      <c r="B45" s="9" t="s">
        <v>0</v>
      </c>
      <c r="C45" s="9" t="s">
        <v>310</v>
      </c>
      <c r="D45" s="9" t="s">
        <v>12</v>
      </c>
      <c r="E45" s="16" t="s">
        <v>74</v>
      </c>
      <c r="F45" s="16" t="s">
        <v>90</v>
      </c>
      <c r="G45" s="16" t="s">
        <v>85</v>
      </c>
      <c r="H45" s="16" t="s">
        <v>0</v>
      </c>
      <c r="I45" s="16" t="s">
        <v>97</v>
      </c>
      <c r="J45" s="8" t="s">
        <v>12</v>
      </c>
      <c r="K45" s="7">
        <f t="shared" si="156"/>
        <v>510972.4</v>
      </c>
      <c r="L45" s="7">
        <f t="shared" si="156"/>
        <v>510972.4</v>
      </c>
      <c r="M45" s="7">
        <f t="shared" si="156"/>
        <v>0</v>
      </c>
      <c r="N45" s="31">
        <f t="shared" si="156"/>
        <v>0</v>
      </c>
      <c r="O45" s="31">
        <f t="shared" si="156"/>
        <v>0</v>
      </c>
      <c r="P45" s="31">
        <f t="shared" si="156"/>
        <v>0</v>
      </c>
      <c r="Q45" s="31">
        <f t="shared" si="156"/>
        <v>0</v>
      </c>
      <c r="R45" s="31">
        <f t="shared" si="156"/>
        <v>0</v>
      </c>
      <c r="S45" s="7">
        <f t="shared" si="156"/>
        <v>510972.4</v>
      </c>
      <c r="T45" s="7">
        <f t="shared" si="156"/>
        <v>0</v>
      </c>
      <c r="U45" s="31">
        <f t="shared" si="156"/>
        <v>0</v>
      </c>
      <c r="V45" s="31">
        <f t="shared" si="156"/>
        <v>0</v>
      </c>
      <c r="W45" s="31">
        <f t="shared" si="156"/>
        <v>0</v>
      </c>
      <c r="X45" s="31">
        <f t="shared" si="156"/>
        <v>0</v>
      </c>
      <c r="Y45" s="31">
        <f t="shared" si="156"/>
        <v>0</v>
      </c>
      <c r="Z45" s="7">
        <f t="shared" si="13"/>
        <v>510972.4</v>
      </c>
      <c r="AA45" s="7">
        <f t="shared" si="156"/>
        <v>0</v>
      </c>
      <c r="AB45" s="31">
        <f t="shared" si="156"/>
        <v>0</v>
      </c>
      <c r="AC45" s="31">
        <f t="shared" si="156"/>
        <v>0</v>
      </c>
      <c r="AD45" s="31">
        <f t="shared" si="156"/>
        <v>0</v>
      </c>
      <c r="AE45" s="31">
        <f t="shared" si="156"/>
        <v>0</v>
      </c>
      <c r="AF45" s="31">
        <f t="shared" si="156"/>
        <v>0</v>
      </c>
      <c r="AG45" s="31">
        <f t="shared" si="156"/>
        <v>0</v>
      </c>
      <c r="AH45" s="7">
        <f t="shared" si="156"/>
        <v>510972.4</v>
      </c>
      <c r="AI45" s="7">
        <f t="shared" si="156"/>
        <v>0</v>
      </c>
      <c r="AJ45" s="7">
        <f t="shared" si="156"/>
        <v>0</v>
      </c>
      <c r="AK45" s="7">
        <f t="shared" si="156"/>
        <v>0</v>
      </c>
      <c r="AL45" s="7">
        <f t="shared" si="156"/>
        <v>0</v>
      </c>
      <c r="AM45" s="7">
        <f t="shared" si="156"/>
        <v>0</v>
      </c>
      <c r="AN45" s="7">
        <f t="shared" si="156"/>
        <v>0</v>
      </c>
      <c r="AO45" s="7">
        <f t="shared" si="156"/>
        <v>0</v>
      </c>
      <c r="AP45" s="7">
        <f t="shared" si="156"/>
        <v>510972.4</v>
      </c>
      <c r="AQ45" s="7">
        <f t="shared" si="156"/>
        <v>510972.4</v>
      </c>
      <c r="AR45" s="7">
        <f t="shared" si="156"/>
        <v>510972.4</v>
      </c>
      <c r="AS45" s="7">
        <f t="shared" si="156"/>
        <v>0</v>
      </c>
      <c r="AT45" s="7">
        <f t="shared" si="156"/>
        <v>0</v>
      </c>
      <c r="AU45" s="7">
        <f t="shared" si="156"/>
        <v>510972.4</v>
      </c>
      <c r="AV45" s="7">
        <f t="shared" si="156"/>
        <v>0</v>
      </c>
      <c r="AW45" s="7">
        <f t="shared" si="156"/>
        <v>0</v>
      </c>
      <c r="AX45" s="7">
        <f t="shared" si="156"/>
        <v>0</v>
      </c>
      <c r="AY45" s="7">
        <f t="shared" si="156"/>
        <v>510972.4</v>
      </c>
      <c r="AZ45" s="7">
        <f t="shared" si="156"/>
        <v>510972.4</v>
      </c>
      <c r="BA45" s="7">
        <f t="shared" si="156"/>
        <v>510972.4</v>
      </c>
      <c r="BB45" s="7">
        <f t="shared" si="156"/>
        <v>0</v>
      </c>
      <c r="BC45" s="7">
        <f t="shared" si="156"/>
        <v>510972.4</v>
      </c>
      <c r="BD45" s="7">
        <f t="shared" si="156"/>
        <v>0</v>
      </c>
      <c r="BE45" s="7">
        <f t="shared" si="156"/>
        <v>0</v>
      </c>
      <c r="BF45" s="7">
        <f t="shared" si="156"/>
        <v>0</v>
      </c>
      <c r="BG45" s="7">
        <f t="shared" si="156"/>
        <v>510972.4</v>
      </c>
      <c r="BH45" s="7">
        <f t="shared" si="156"/>
        <v>0</v>
      </c>
      <c r="BI45" s="7">
        <f t="shared" si="156"/>
        <v>0</v>
      </c>
    </row>
    <row r="46" spans="1:61" ht="38.25" hidden="1" outlineLevel="3" x14ac:dyDescent="0.25">
      <c r="A46" s="17" t="s">
        <v>165</v>
      </c>
      <c r="B46" s="9" t="s">
        <v>0</v>
      </c>
      <c r="C46" s="9" t="s">
        <v>310</v>
      </c>
      <c r="D46" s="9" t="s">
        <v>14</v>
      </c>
      <c r="E46" s="16" t="s">
        <v>74</v>
      </c>
      <c r="F46" s="16" t="s">
        <v>90</v>
      </c>
      <c r="G46" s="16" t="s">
        <v>85</v>
      </c>
      <c r="H46" s="16" t="s">
        <v>0</v>
      </c>
      <c r="I46" s="16" t="s">
        <v>97</v>
      </c>
      <c r="J46" s="8" t="s">
        <v>14</v>
      </c>
      <c r="K46" s="7">
        <f t="shared" si="156"/>
        <v>510972.4</v>
      </c>
      <c r="L46" s="7">
        <f t="shared" si="156"/>
        <v>510972.4</v>
      </c>
      <c r="M46" s="7">
        <f t="shared" si="156"/>
        <v>0</v>
      </c>
      <c r="N46" s="31">
        <f t="shared" si="156"/>
        <v>0</v>
      </c>
      <c r="O46" s="31">
        <f t="shared" si="156"/>
        <v>0</v>
      </c>
      <c r="P46" s="31">
        <f t="shared" si="156"/>
        <v>0</v>
      </c>
      <c r="Q46" s="31">
        <f t="shared" si="156"/>
        <v>0</v>
      </c>
      <c r="R46" s="31">
        <f t="shared" si="156"/>
        <v>0</v>
      </c>
      <c r="S46" s="7">
        <f t="shared" si="156"/>
        <v>510972.4</v>
      </c>
      <c r="T46" s="7">
        <f t="shared" si="156"/>
        <v>0</v>
      </c>
      <c r="U46" s="31">
        <f t="shared" si="156"/>
        <v>0</v>
      </c>
      <c r="V46" s="31">
        <f t="shared" si="156"/>
        <v>0</v>
      </c>
      <c r="W46" s="31">
        <f t="shared" si="156"/>
        <v>0</v>
      </c>
      <c r="X46" s="31">
        <f t="shared" si="156"/>
        <v>0</v>
      </c>
      <c r="Y46" s="31">
        <f t="shared" si="156"/>
        <v>0</v>
      </c>
      <c r="Z46" s="7">
        <f t="shared" si="13"/>
        <v>510972.4</v>
      </c>
      <c r="AA46" s="7">
        <f t="shared" si="156"/>
        <v>0</v>
      </c>
      <c r="AB46" s="31">
        <f t="shared" si="156"/>
        <v>0</v>
      </c>
      <c r="AC46" s="31">
        <f t="shared" si="156"/>
        <v>0</v>
      </c>
      <c r="AD46" s="31">
        <f t="shared" si="156"/>
        <v>0</v>
      </c>
      <c r="AE46" s="31">
        <f t="shared" si="156"/>
        <v>0</v>
      </c>
      <c r="AF46" s="31">
        <f t="shared" si="156"/>
        <v>0</v>
      </c>
      <c r="AG46" s="31">
        <f t="shared" si="156"/>
        <v>0</v>
      </c>
      <c r="AH46" s="7">
        <f t="shared" si="156"/>
        <v>510972.4</v>
      </c>
      <c r="AI46" s="7">
        <f t="shared" si="156"/>
        <v>0</v>
      </c>
      <c r="AJ46" s="7">
        <f t="shared" si="156"/>
        <v>0</v>
      </c>
      <c r="AK46" s="7">
        <f t="shared" si="156"/>
        <v>0</v>
      </c>
      <c r="AL46" s="7">
        <f t="shared" si="156"/>
        <v>0</v>
      </c>
      <c r="AM46" s="7">
        <f t="shared" si="156"/>
        <v>0</v>
      </c>
      <c r="AN46" s="7">
        <f t="shared" si="156"/>
        <v>0</v>
      </c>
      <c r="AO46" s="7">
        <f t="shared" si="156"/>
        <v>0</v>
      </c>
      <c r="AP46" s="7">
        <f t="shared" si="156"/>
        <v>510972.4</v>
      </c>
      <c r="AQ46" s="7">
        <f t="shared" si="156"/>
        <v>510972.4</v>
      </c>
      <c r="AR46" s="7">
        <f t="shared" si="156"/>
        <v>510972.4</v>
      </c>
      <c r="AS46" s="7">
        <f t="shared" si="156"/>
        <v>0</v>
      </c>
      <c r="AT46" s="7">
        <f t="shared" si="156"/>
        <v>0</v>
      </c>
      <c r="AU46" s="7">
        <f t="shared" si="156"/>
        <v>510972.4</v>
      </c>
      <c r="AV46" s="7">
        <f t="shared" si="156"/>
        <v>0</v>
      </c>
      <c r="AW46" s="7">
        <f t="shared" si="156"/>
        <v>0</v>
      </c>
      <c r="AX46" s="7">
        <f t="shared" si="156"/>
        <v>0</v>
      </c>
      <c r="AY46" s="7">
        <f t="shared" si="156"/>
        <v>510972.4</v>
      </c>
      <c r="AZ46" s="7">
        <f t="shared" si="156"/>
        <v>510972.4</v>
      </c>
      <c r="BA46" s="7">
        <f t="shared" si="156"/>
        <v>510972.4</v>
      </c>
      <c r="BB46" s="7">
        <f t="shared" si="156"/>
        <v>0</v>
      </c>
      <c r="BC46" s="7">
        <f t="shared" si="156"/>
        <v>510972.4</v>
      </c>
      <c r="BD46" s="7">
        <f t="shared" si="156"/>
        <v>0</v>
      </c>
      <c r="BE46" s="7">
        <f t="shared" si="156"/>
        <v>0</v>
      </c>
      <c r="BF46" s="7">
        <f t="shared" si="156"/>
        <v>0</v>
      </c>
      <c r="BG46" s="7">
        <f t="shared" si="156"/>
        <v>510972.4</v>
      </c>
      <c r="BH46" s="7">
        <f t="shared" si="156"/>
        <v>0</v>
      </c>
      <c r="BI46" s="7">
        <f t="shared" si="156"/>
        <v>0</v>
      </c>
    </row>
    <row r="47" spans="1:61" ht="25.5" hidden="1" outlineLevel="4" x14ac:dyDescent="0.25">
      <c r="A47" s="17" t="s">
        <v>166</v>
      </c>
      <c r="B47" s="9" t="s">
        <v>0</v>
      </c>
      <c r="C47" s="9" t="s">
        <v>310</v>
      </c>
      <c r="D47" s="9" t="s">
        <v>16</v>
      </c>
      <c r="E47" s="16" t="s">
        <v>74</v>
      </c>
      <c r="F47" s="16" t="s">
        <v>90</v>
      </c>
      <c r="G47" s="16" t="s">
        <v>85</v>
      </c>
      <c r="H47" s="16" t="s">
        <v>0</v>
      </c>
      <c r="I47" s="16" t="s">
        <v>97</v>
      </c>
      <c r="J47" s="8" t="s">
        <v>16</v>
      </c>
      <c r="K47" s="1">
        <v>510972.4</v>
      </c>
      <c r="L47" s="1">
        <v>510972.4</v>
      </c>
      <c r="M47" s="1"/>
      <c r="N47" s="33"/>
      <c r="O47" s="33"/>
      <c r="P47" s="33"/>
      <c r="Q47" s="33"/>
      <c r="R47" s="33"/>
      <c r="S47" s="1">
        <v>510972.4</v>
      </c>
      <c r="T47" s="1"/>
      <c r="U47" s="33"/>
      <c r="V47" s="33"/>
      <c r="W47" s="33"/>
      <c r="X47" s="33"/>
      <c r="Y47" s="33"/>
      <c r="Z47" s="7">
        <f t="shared" si="13"/>
        <v>510972.4</v>
      </c>
      <c r="AA47" s="1">
        <f t="shared" ref="AA47" si="157">SUM(AB47:AG47)</f>
        <v>0</v>
      </c>
      <c r="AB47" s="33"/>
      <c r="AC47" s="33"/>
      <c r="AD47" s="33"/>
      <c r="AE47" s="33"/>
      <c r="AF47" s="33"/>
      <c r="AG47" s="33"/>
      <c r="AH47" s="52">
        <f t="shared" ref="AH47" si="158">Z47+AA47</f>
        <v>510972.4</v>
      </c>
      <c r="AI47" s="1">
        <f t="shared" ref="AI47" si="159">SUM(AJ47:AO47)</f>
        <v>0</v>
      </c>
      <c r="AJ47" s="1"/>
      <c r="AK47" s="1"/>
      <c r="AL47" s="1"/>
      <c r="AM47" s="1"/>
      <c r="AN47" s="1"/>
      <c r="AO47" s="1"/>
      <c r="AP47" s="52">
        <f t="shared" ref="AP47" si="160">AH47+AI47</f>
        <v>510972.4</v>
      </c>
      <c r="AQ47" s="1">
        <v>510972.4</v>
      </c>
      <c r="AR47" s="1">
        <v>510972.4</v>
      </c>
      <c r="AS47" s="1"/>
      <c r="AT47" s="1"/>
      <c r="AU47" s="1">
        <f t="shared" ref="AU47" si="161">AR47+AS47</f>
        <v>510972.4</v>
      </c>
      <c r="AV47" s="1">
        <f>AW47+AX47</f>
        <v>0</v>
      </c>
      <c r="AW47" s="1"/>
      <c r="AX47" s="1"/>
      <c r="AY47" s="52">
        <f>AU47+AV47</f>
        <v>510972.4</v>
      </c>
      <c r="AZ47" s="1">
        <v>510972.4</v>
      </c>
      <c r="BA47" s="1">
        <v>510972.4</v>
      </c>
      <c r="BB47" s="1"/>
      <c r="BC47" s="1">
        <f t="shared" ref="BC47" si="162">BA47+BB47</f>
        <v>510972.4</v>
      </c>
      <c r="BD47" s="1">
        <f t="shared" ref="BD47" si="163">BE47+BF47</f>
        <v>0</v>
      </c>
      <c r="BE47" s="1"/>
      <c r="BF47" s="1"/>
      <c r="BG47" s="52">
        <f t="shared" ref="BG47" si="164">BC47+BD47</f>
        <v>510972.4</v>
      </c>
      <c r="BH47" s="1"/>
      <c r="BI47" s="1"/>
    </row>
    <row r="48" spans="1:61" ht="102" hidden="1" outlineLevel="1" x14ac:dyDescent="0.25">
      <c r="A48" s="17" t="s">
        <v>282</v>
      </c>
      <c r="B48" s="9" t="s">
        <v>0</v>
      </c>
      <c r="C48" s="9" t="s">
        <v>311</v>
      </c>
      <c r="D48" s="9" t="s">
        <v>139</v>
      </c>
      <c r="E48" s="8" t="s">
        <v>74</v>
      </c>
      <c r="F48" s="8" t="s">
        <v>90</v>
      </c>
      <c r="G48" s="8" t="s">
        <v>85</v>
      </c>
      <c r="H48" s="8" t="s">
        <v>0</v>
      </c>
      <c r="I48" s="9">
        <v>14210</v>
      </c>
      <c r="J48" s="8"/>
      <c r="K48" s="7">
        <f t="shared" ref="K48:BI50" si="165">K49</f>
        <v>3600</v>
      </c>
      <c r="L48" s="7">
        <f t="shared" si="165"/>
        <v>3600</v>
      </c>
      <c r="M48" s="7">
        <f t="shared" si="165"/>
        <v>0</v>
      </c>
      <c r="N48" s="31">
        <f t="shared" si="165"/>
        <v>0</v>
      </c>
      <c r="O48" s="31">
        <f t="shared" si="165"/>
        <v>0</v>
      </c>
      <c r="P48" s="31">
        <f t="shared" si="165"/>
        <v>0</v>
      </c>
      <c r="Q48" s="31">
        <f t="shared" si="165"/>
        <v>0</v>
      </c>
      <c r="R48" s="31">
        <f t="shared" si="165"/>
        <v>0</v>
      </c>
      <c r="S48" s="7">
        <f t="shared" si="165"/>
        <v>3600</v>
      </c>
      <c r="T48" s="7">
        <f t="shared" si="165"/>
        <v>0</v>
      </c>
      <c r="U48" s="31">
        <f t="shared" si="165"/>
        <v>0</v>
      </c>
      <c r="V48" s="31">
        <f t="shared" si="165"/>
        <v>0</v>
      </c>
      <c r="W48" s="31">
        <f t="shared" si="165"/>
        <v>0</v>
      </c>
      <c r="X48" s="31">
        <f t="shared" si="165"/>
        <v>0</v>
      </c>
      <c r="Y48" s="31">
        <f t="shared" si="165"/>
        <v>0</v>
      </c>
      <c r="Z48" s="7">
        <f t="shared" si="13"/>
        <v>3600</v>
      </c>
      <c r="AA48" s="7">
        <f t="shared" si="165"/>
        <v>0</v>
      </c>
      <c r="AB48" s="31">
        <f t="shared" si="165"/>
        <v>0</v>
      </c>
      <c r="AC48" s="31">
        <f t="shared" si="165"/>
        <v>0</v>
      </c>
      <c r="AD48" s="31">
        <f t="shared" si="165"/>
        <v>0</v>
      </c>
      <c r="AE48" s="31">
        <f t="shared" si="165"/>
        <v>0</v>
      </c>
      <c r="AF48" s="31">
        <f t="shared" si="165"/>
        <v>0</v>
      </c>
      <c r="AG48" s="31">
        <f t="shared" si="165"/>
        <v>0</v>
      </c>
      <c r="AH48" s="7">
        <f t="shared" si="165"/>
        <v>3600</v>
      </c>
      <c r="AI48" s="7">
        <f t="shared" si="165"/>
        <v>0</v>
      </c>
      <c r="AJ48" s="7">
        <f t="shared" si="165"/>
        <v>0</v>
      </c>
      <c r="AK48" s="7">
        <f t="shared" si="165"/>
        <v>0</v>
      </c>
      <c r="AL48" s="7">
        <f t="shared" si="165"/>
        <v>0</v>
      </c>
      <c r="AM48" s="7">
        <f t="shared" si="165"/>
        <v>0</v>
      </c>
      <c r="AN48" s="7">
        <f t="shared" si="165"/>
        <v>0</v>
      </c>
      <c r="AO48" s="7">
        <f t="shared" si="165"/>
        <v>0</v>
      </c>
      <c r="AP48" s="7">
        <f t="shared" si="165"/>
        <v>3600</v>
      </c>
      <c r="AQ48" s="7">
        <f t="shared" si="165"/>
        <v>3600</v>
      </c>
      <c r="AR48" s="7">
        <f t="shared" si="165"/>
        <v>3600</v>
      </c>
      <c r="AS48" s="7">
        <f t="shared" si="165"/>
        <v>0</v>
      </c>
      <c r="AT48" s="7">
        <f t="shared" si="165"/>
        <v>0</v>
      </c>
      <c r="AU48" s="7">
        <f t="shared" si="165"/>
        <v>3600</v>
      </c>
      <c r="AV48" s="7">
        <f t="shared" si="165"/>
        <v>0</v>
      </c>
      <c r="AW48" s="7">
        <f t="shared" si="165"/>
        <v>0</v>
      </c>
      <c r="AX48" s="7">
        <f t="shared" si="165"/>
        <v>0</v>
      </c>
      <c r="AY48" s="7">
        <f t="shared" si="165"/>
        <v>3600</v>
      </c>
      <c r="AZ48" s="7">
        <f t="shared" si="165"/>
        <v>3600</v>
      </c>
      <c r="BA48" s="7">
        <f t="shared" si="165"/>
        <v>3600</v>
      </c>
      <c r="BB48" s="7">
        <f t="shared" si="165"/>
        <v>0</v>
      </c>
      <c r="BC48" s="7">
        <f t="shared" si="165"/>
        <v>3600</v>
      </c>
      <c r="BD48" s="7">
        <f t="shared" si="165"/>
        <v>0</v>
      </c>
      <c r="BE48" s="7">
        <f t="shared" si="165"/>
        <v>0</v>
      </c>
      <c r="BF48" s="7">
        <f t="shared" si="165"/>
        <v>0</v>
      </c>
      <c r="BG48" s="7">
        <f t="shared" si="165"/>
        <v>3600</v>
      </c>
      <c r="BH48" s="7">
        <f t="shared" si="165"/>
        <v>0</v>
      </c>
      <c r="BI48" s="7">
        <f t="shared" si="165"/>
        <v>0</v>
      </c>
    </row>
    <row r="49" spans="1:61" ht="38.25" hidden="1" outlineLevel="2" x14ac:dyDescent="0.25">
      <c r="A49" s="17" t="s">
        <v>208</v>
      </c>
      <c r="B49" s="9" t="s">
        <v>0</v>
      </c>
      <c r="C49" s="9" t="s">
        <v>311</v>
      </c>
      <c r="D49" s="9" t="s">
        <v>25</v>
      </c>
      <c r="E49" s="16" t="s">
        <v>74</v>
      </c>
      <c r="F49" s="16" t="s">
        <v>90</v>
      </c>
      <c r="G49" s="16" t="s">
        <v>85</v>
      </c>
      <c r="H49" s="16" t="s">
        <v>0</v>
      </c>
      <c r="I49" s="18">
        <v>14210</v>
      </c>
      <c r="J49" s="8" t="s">
        <v>25</v>
      </c>
      <c r="K49" s="7">
        <f t="shared" si="165"/>
        <v>3600</v>
      </c>
      <c r="L49" s="7">
        <f t="shared" si="165"/>
        <v>3600</v>
      </c>
      <c r="M49" s="7">
        <f t="shared" si="165"/>
        <v>0</v>
      </c>
      <c r="N49" s="31">
        <f t="shared" si="165"/>
        <v>0</v>
      </c>
      <c r="O49" s="31">
        <f t="shared" si="165"/>
        <v>0</v>
      </c>
      <c r="P49" s="31">
        <f t="shared" si="165"/>
        <v>0</v>
      </c>
      <c r="Q49" s="31">
        <f t="shared" si="165"/>
        <v>0</v>
      </c>
      <c r="R49" s="31">
        <f t="shared" si="165"/>
        <v>0</v>
      </c>
      <c r="S49" s="7">
        <f t="shared" si="165"/>
        <v>3600</v>
      </c>
      <c r="T49" s="7">
        <f t="shared" si="165"/>
        <v>0</v>
      </c>
      <c r="U49" s="31">
        <f t="shared" si="165"/>
        <v>0</v>
      </c>
      <c r="V49" s="31">
        <f t="shared" si="165"/>
        <v>0</v>
      </c>
      <c r="W49" s="31">
        <f t="shared" si="165"/>
        <v>0</v>
      </c>
      <c r="X49" s="31">
        <f t="shared" si="165"/>
        <v>0</v>
      </c>
      <c r="Y49" s="31">
        <f t="shared" si="165"/>
        <v>0</v>
      </c>
      <c r="Z49" s="7">
        <f t="shared" si="13"/>
        <v>3600</v>
      </c>
      <c r="AA49" s="7">
        <f t="shared" si="165"/>
        <v>0</v>
      </c>
      <c r="AB49" s="31">
        <f t="shared" si="165"/>
        <v>0</v>
      </c>
      <c r="AC49" s="31">
        <f t="shared" si="165"/>
        <v>0</v>
      </c>
      <c r="AD49" s="31">
        <f t="shared" si="165"/>
        <v>0</v>
      </c>
      <c r="AE49" s="31">
        <f t="shared" si="165"/>
        <v>0</v>
      </c>
      <c r="AF49" s="31">
        <f t="shared" si="165"/>
        <v>0</v>
      </c>
      <c r="AG49" s="31">
        <f t="shared" si="165"/>
        <v>0</v>
      </c>
      <c r="AH49" s="7">
        <f t="shared" si="165"/>
        <v>3600</v>
      </c>
      <c r="AI49" s="7">
        <f t="shared" si="165"/>
        <v>0</v>
      </c>
      <c r="AJ49" s="7">
        <f t="shared" si="165"/>
        <v>0</v>
      </c>
      <c r="AK49" s="7">
        <f t="shared" si="165"/>
        <v>0</v>
      </c>
      <c r="AL49" s="7">
        <f t="shared" si="165"/>
        <v>0</v>
      </c>
      <c r="AM49" s="7">
        <f t="shared" si="165"/>
        <v>0</v>
      </c>
      <c r="AN49" s="7">
        <f t="shared" si="165"/>
        <v>0</v>
      </c>
      <c r="AO49" s="7">
        <f t="shared" si="165"/>
        <v>0</v>
      </c>
      <c r="AP49" s="7">
        <f t="shared" si="165"/>
        <v>3600</v>
      </c>
      <c r="AQ49" s="7">
        <f t="shared" si="165"/>
        <v>3600</v>
      </c>
      <c r="AR49" s="7">
        <f t="shared" si="165"/>
        <v>3600</v>
      </c>
      <c r="AS49" s="7">
        <f t="shared" si="165"/>
        <v>0</v>
      </c>
      <c r="AT49" s="7">
        <f t="shared" si="165"/>
        <v>0</v>
      </c>
      <c r="AU49" s="7">
        <f t="shared" si="165"/>
        <v>3600</v>
      </c>
      <c r="AV49" s="7">
        <f t="shared" si="165"/>
        <v>0</v>
      </c>
      <c r="AW49" s="7">
        <f t="shared" si="165"/>
        <v>0</v>
      </c>
      <c r="AX49" s="7">
        <f t="shared" si="165"/>
        <v>0</v>
      </c>
      <c r="AY49" s="7">
        <f t="shared" si="165"/>
        <v>3600</v>
      </c>
      <c r="AZ49" s="7">
        <f t="shared" si="165"/>
        <v>3600</v>
      </c>
      <c r="BA49" s="7">
        <f t="shared" si="165"/>
        <v>3600</v>
      </c>
      <c r="BB49" s="7">
        <f t="shared" si="165"/>
        <v>0</v>
      </c>
      <c r="BC49" s="7">
        <f t="shared" si="165"/>
        <v>3600</v>
      </c>
      <c r="BD49" s="7">
        <f t="shared" si="165"/>
        <v>0</v>
      </c>
      <c r="BE49" s="7">
        <f t="shared" si="165"/>
        <v>0</v>
      </c>
      <c r="BF49" s="7">
        <f t="shared" si="165"/>
        <v>0</v>
      </c>
      <c r="BG49" s="7">
        <f t="shared" si="165"/>
        <v>3600</v>
      </c>
      <c r="BH49" s="7">
        <f t="shared" si="165"/>
        <v>0</v>
      </c>
      <c r="BI49" s="7">
        <f t="shared" si="165"/>
        <v>0</v>
      </c>
    </row>
    <row r="50" spans="1:61" ht="25.5" hidden="1" outlineLevel="3" x14ac:dyDescent="0.25">
      <c r="A50" s="17" t="s">
        <v>209</v>
      </c>
      <c r="B50" s="9" t="s">
        <v>0</v>
      </c>
      <c r="C50" s="9" t="s">
        <v>311</v>
      </c>
      <c r="D50" s="9" t="s">
        <v>26</v>
      </c>
      <c r="E50" s="16" t="s">
        <v>74</v>
      </c>
      <c r="F50" s="16" t="s">
        <v>90</v>
      </c>
      <c r="G50" s="16" t="s">
        <v>85</v>
      </c>
      <c r="H50" s="16" t="s">
        <v>0</v>
      </c>
      <c r="I50" s="18">
        <v>14210</v>
      </c>
      <c r="J50" s="8" t="s">
        <v>26</v>
      </c>
      <c r="K50" s="7">
        <f t="shared" si="165"/>
        <v>3600</v>
      </c>
      <c r="L50" s="7">
        <f t="shared" si="165"/>
        <v>3600</v>
      </c>
      <c r="M50" s="7">
        <f t="shared" si="165"/>
        <v>0</v>
      </c>
      <c r="N50" s="31">
        <f t="shared" si="165"/>
        <v>0</v>
      </c>
      <c r="O50" s="31">
        <f t="shared" si="165"/>
        <v>0</v>
      </c>
      <c r="P50" s="31">
        <f t="shared" si="165"/>
        <v>0</v>
      </c>
      <c r="Q50" s="31">
        <f t="shared" si="165"/>
        <v>0</v>
      </c>
      <c r="R50" s="31">
        <f t="shared" si="165"/>
        <v>0</v>
      </c>
      <c r="S50" s="7">
        <f t="shared" si="165"/>
        <v>3600</v>
      </c>
      <c r="T50" s="7">
        <f t="shared" si="165"/>
        <v>0</v>
      </c>
      <c r="U50" s="31">
        <f t="shared" si="165"/>
        <v>0</v>
      </c>
      <c r="V50" s="31">
        <f t="shared" si="165"/>
        <v>0</v>
      </c>
      <c r="W50" s="31">
        <f t="shared" si="165"/>
        <v>0</v>
      </c>
      <c r="X50" s="31">
        <f t="shared" si="165"/>
        <v>0</v>
      </c>
      <c r="Y50" s="31">
        <f t="shared" si="165"/>
        <v>0</v>
      </c>
      <c r="Z50" s="7">
        <f t="shared" si="13"/>
        <v>3600</v>
      </c>
      <c r="AA50" s="7">
        <f t="shared" si="165"/>
        <v>0</v>
      </c>
      <c r="AB50" s="31">
        <f t="shared" si="165"/>
        <v>0</v>
      </c>
      <c r="AC50" s="31">
        <f t="shared" si="165"/>
        <v>0</v>
      </c>
      <c r="AD50" s="31">
        <f t="shared" si="165"/>
        <v>0</v>
      </c>
      <c r="AE50" s="31">
        <f t="shared" si="165"/>
        <v>0</v>
      </c>
      <c r="AF50" s="31">
        <f t="shared" si="165"/>
        <v>0</v>
      </c>
      <c r="AG50" s="31">
        <f t="shared" si="165"/>
        <v>0</v>
      </c>
      <c r="AH50" s="7">
        <f t="shared" si="165"/>
        <v>3600</v>
      </c>
      <c r="AI50" s="7">
        <f t="shared" si="165"/>
        <v>0</v>
      </c>
      <c r="AJ50" s="7">
        <f t="shared" si="165"/>
        <v>0</v>
      </c>
      <c r="AK50" s="7">
        <f t="shared" si="165"/>
        <v>0</v>
      </c>
      <c r="AL50" s="7">
        <f t="shared" si="165"/>
        <v>0</v>
      </c>
      <c r="AM50" s="7">
        <f t="shared" si="165"/>
        <v>0</v>
      </c>
      <c r="AN50" s="7">
        <f t="shared" si="165"/>
        <v>0</v>
      </c>
      <c r="AO50" s="7">
        <f t="shared" si="165"/>
        <v>0</v>
      </c>
      <c r="AP50" s="7">
        <f t="shared" si="165"/>
        <v>3600</v>
      </c>
      <c r="AQ50" s="7">
        <f t="shared" si="165"/>
        <v>3600</v>
      </c>
      <c r="AR50" s="7">
        <f t="shared" si="165"/>
        <v>3600</v>
      </c>
      <c r="AS50" s="7">
        <f t="shared" si="165"/>
        <v>0</v>
      </c>
      <c r="AT50" s="7">
        <f t="shared" si="165"/>
        <v>0</v>
      </c>
      <c r="AU50" s="7">
        <f t="shared" si="165"/>
        <v>3600</v>
      </c>
      <c r="AV50" s="7">
        <f t="shared" si="165"/>
        <v>0</v>
      </c>
      <c r="AW50" s="7">
        <f t="shared" si="165"/>
        <v>0</v>
      </c>
      <c r="AX50" s="7">
        <f t="shared" si="165"/>
        <v>0</v>
      </c>
      <c r="AY50" s="7">
        <f t="shared" si="165"/>
        <v>3600</v>
      </c>
      <c r="AZ50" s="7">
        <f t="shared" si="165"/>
        <v>3600</v>
      </c>
      <c r="BA50" s="7">
        <f t="shared" si="165"/>
        <v>3600</v>
      </c>
      <c r="BB50" s="7">
        <f t="shared" si="165"/>
        <v>0</v>
      </c>
      <c r="BC50" s="7">
        <f t="shared" si="165"/>
        <v>3600</v>
      </c>
      <c r="BD50" s="7">
        <f t="shared" si="165"/>
        <v>0</v>
      </c>
      <c r="BE50" s="7">
        <f t="shared" si="165"/>
        <v>0</v>
      </c>
      <c r="BF50" s="7">
        <f t="shared" si="165"/>
        <v>0</v>
      </c>
      <c r="BG50" s="7">
        <f t="shared" si="165"/>
        <v>3600</v>
      </c>
      <c r="BH50" s="7">
        <f t="shared" si="165"/>
        <v>0</v>
      </c>
      <c r="BI50" s="7">
        <f t="shared" si="165"/>
        <v>0</v>
      </c>
    </row>
    <row r="51" spans="1:61" ht="76.5" hidden="1" outlineLevel="4" x14ac:dyDescent="0.25">
      <c r="A51" s="17" t="s">
        <v>210</v>
      </c>
      <c r="B51" s="9" t="s">
        <v>0</v>
      </c>
      <c r="C51" s="9" t="s">
        <v>311</v>
      </c>
      <c r="D51" s="9" t="s">
        <v>27</v>
      </c>
      <c r="E51" s="16" t="s">
        <v>74</v>
      </c>
      <c r="F51" s="16" t="s">
        <v>90</v>
      </c>
      <c r="G51" s="16" t="s">
        <v>85</v>
      </c>
      <c r="H51" s="16" t="s">
        <v>0</v>
      </c>
      <c r="I51" s="18">
        <v>14210</v>
      </c>
      <c r="J51" s="8" t="s">
        <v>27</v>
      </c>
      <c r="K51" s="1">
        <v>3600</v>
      </c>
      <c r="L51" s="1">
        <v>3600</v>
      </c>
      <c r="M51" s="1"/>
      <c r="N51" s="33"/>
      <c r="O51" s="33"/>
      <c r="P51" s="33"/>
      <c r="Q51" s="33"/>
      <c r="R51" s="33"/>
      <c r="S51" s="1">
        <v>3600</v>
      </c>
      <c r="T51" s="1"/>
      <c r="U51" s="33"/>
      <c r="V51" s="33"/>
      <c r="W51" s="33"/>
      <c r="X51" s="33"/>
      <c r="Y51" s="33"/>
      <c r="Z51" s="7">
        <f t="shared" si="13"/>
        <v>3600</v>
      </c>
      <c r="AA51" s="1">
        <f t="shared" ref="AA51" si="166">SUM(AB51:AG51)</f>
        <v>0</v>
      </c>
      <c r="AB51" s="33"/>
      <c r="AC51" s="33"/>
      <c r="AD51" s="33"/>
      <c r="AE51" s="33"/>
      <c r="AF51" s="33"/>
      <c r="AG51" s="33"/>
      <c r="AH51" s="52">
        <f t="shared" ref="AH51" si="167">Z51+AA51</f>
        <v>3600</v>
      </c>
      <c r="AI51" s="1">
        <f t="shared" ref="AI51" si="168">SUM(AJ51:AO51)</f>
        <v>0</v>
      </c>
      <c r="AJ51" s="1"/>
      <c r="AK51" s="1"/>
      <c r="AL51" s="1"/>
      <c r="AM51" s="1"/>
      <c r="AN51" s="1"/>
      <c r="AO51" s="1"/>
      <c r="AP51" s="52">
        <f t="shared" ref="AP51" si="169">AH51+AI51</f>
        <v>3600</v>
      </c>
      <c r="AQ51" s="1">
        <v>3600</v>
      </c>
      <c r="AR51" s="1">
        <v>3600</v>
      </c>
      <c r="AS51" s="1"/>
      <c r="AT51" s="1"/>
      <c r="AU51" s="1">
        <f t="shared" ref="AU51" si="170">AR51+AS51</f>
        <v>3600</v>
      </c>
      <c r="AV51" s="1">
        <f>AW51+AX51</f>
        <v>0</v>
      </c>
      <c r="AW51" s="1"/>
      <c r="AX51" s="1"/>
      <c r="AY51" s="52">
        <f>AU51+AV51</f>
        <v>3600</v>
      </c>
      <c r="AZ51" s="1">
        <v>3600</v>
      </c>
      <c r="BA51" s="1">
        <v>3600</v>
      </c>
      <c r="BB51" s="1"/>
      <c r="BC51" s="1">
        <f t="shared" ref="BC51" si="171">BA51+BB51</f>
        <v>3600</v>
      </c>
      <c r="BD51" s="1">
        <f t="shared" ref="BD51" si="172">BE51+BF51</f>
        <v>0</v>
      </c>
      <c r="BE51" s="1"/>
      <c r="BF51" s="1"/>
      <c r="BG51" s="52">
        <f t="shared" ref="BG51" si="173">BC51+BD51</f>
        <v>3600</v>
      </c>
      <c r="BH51" s="1"/>
      <c r="BI51" s="1"/>
    </row>
    <row r="52" spans="1:61" ht="51" hidden="1" outlineLevel="1" x14ac:dyDescent="0.25">
      <c r="A52" s="17" t="s">
        <v>287</v>
      </c>
      <c r="B52" s="9" t="s">
        <v>0</v>
      </c>
      <c r="C52" s="9" t="s">
        <v>312</v>
      </c>
      <c r="D52" s="9" t="s">
        <v>139</v>
      </c>
      <c r="E52" s="8" t="s">
        <v>74</v>
      </c>
      <c r="F52" s="8" t="s">
        <v>90</v>
      </c>
      <c r="G52" s="8" t="s">
        <v>85</v>
      </c>
      <c r="H52" s="8" t="s">
        <v>0</v>
      </c>
      <c r="I52" s="9">
        <v>16710</v>
      </c>
      <c r="J52" s="8"/>
      <c r="K52" s="7">
        <f t="shared" ref="K52:BI54" si="174">K53</f>
        <v>141600</v>
      </c>
      <c r="L52" s="7">
        <f t="shared" si="174"/>
        <v>141600</v>
      </c>
      <c r="M52" s="7">
        <f t="shared" si="174"/>
        <v>0</v>
      </c>
      <c r="N52" s="31">
        <f t="shared" si="174"/>
        <v>0</v>
      </c>
      <c r="O52" s="31">
        <f t="shared" si="174"/>
        <v>0</v>
      </c>
      <c r="P52" s="31">
        <f t="shared" si="174"/>
        <v>0</v>
      </c>
      <c r="Q52" s="31">
        <f t="shared" si="174"/>
        <v>0</v>
      </c>
      <c r="R52" s="31">
        <f t="shared" si="174"/>
        <v>0</v>
      </c>
      <c r="S52" s="7">
        <f t="shared" si="174"/>
        <v>141600</v>
      </c>
      <c r="T52" s="7">
        <f t="shared" si="174"/>
        <v>0</v>
      </c>
      <c r="U52" s="31">
        <f t="shared" si="174"/>
        <v>0</v>
      </c>
      <c r="V52" s="31">
        <f t="shared" si="174"/>
        <v>0</v>
      </c>
      <c r="W52" s="31">
        <f t="shared" si="174"/>
        <v>0</v>
      </c>
      <c r="X52" s="31">
        <f t="shared" si="174"/>
        <v>0</v>
      </c>
      <c r="Y52" s="31">
        <f t="shared" si="174"/>
        <v>0</v>
      </c>
      <c r="Z52" s="7">
        <f t="shared" si="13"/>
        <v>141600</v>
      </c>
      <c r="AA52" s="7">
        <f t="shared" si="174"/>
        <v>0</v>
      </c>
      <c r="AB52" s="31">
        <f t="shared" si="174"/>
        <v>0</v>
      </c>
      <c r="AC52" s="31">
        <f t="shared" si="174"/>
        <v>0</v>
      </c>
      <c r="AD52" s="31">
        <f t="shared" si="174"/>
        <v>0</v>
      </c>
      <c r="AE52" s="31">
        <f t="shared" si="174"/>
        <v>0</v>
      </c>
      <c r="AF52" s="31">
        <f t="shared" si="174"/>
        <v>0</v>
      </c>
      <c r="AG52" s="31">
        <f t="shared" si="174"/>
        <v>0</v>
      </c>
      <c r="AH52" s="7">
        <f t="shared" si="174"/>
        <v>141600</v>
      </c>
      <c r="AI52" s="7">
        <f t="shared" si="174"/>
        <v>0</v>
      </c>
      <c r="AJ52" s="7">
        <f t="shared" si="174"/>
        <v>0</v>
      </c>
      <c r="AK52" s="7">
        <f t="shared" si="174"/>
        <v>0</v>
      </c>
      <c r="AL52" s="7">
        <f t="shared" si="174"/>
        <v>0</v>
      </c>
      <c r="AM52" s="7">
        <f t="shared" si="174"/>
        <v>0</v>
      </c>
      <c r="AN52" s="7">
        <f t="shared" si="174"/>
        <v>0</v>
      </c>
      <c r="AO52" s="7">
        <f t="shared" si="174"/>
        <v>0</v>
      </c>
      <c r="AP52" s="7">
        <f t="shared" si="174"/>
        <v>141600</v>
      </c>
      <c r="AQ52" s="7">
        <f t="shared" si="174"/>
        <v>141600</v>
      </c>
      <c r="AR52" s="7">
        <f t="shared" si="174"/>
        <v>141600</v>
      </c>
      <c r="AS52" s="7">
        <f t="shared" si="174"/>
        <v>0</v>
      </c>
      <c r="AT52" s="7">
        <f t="shared" si="174"/>
        <v>0</v>
      </c>
      <c r="AU52" s="7">
        <f t="shared" si="174"/>
        <v>141600</v>
      </c>
      <c r="AV52" s="7">
        <f t="shared" si="174"/>
        <v>0</v>
      </c>
      <c r="AW52" s="7">
        <f t="shared" si="174"/>
        <v>0</v>
      </c>
      <c r="AX52" s="7">
        <f t="shared" si="174"/>
        <v>0</v>
      </c>
      <c r="AY52" s="7">
        <f t="shared" si="174"/>
        <v>141600</v>
      </c>
      <c r="AZ52" s="7">
        <f t="shared" si="174"/>
        <v>141600</v>
      </c>
      <c r="BA52" s="7">
        <f t="shared" si="174"/>
        <v>141600</v>
      </c>
      <c r="BB52" s="7">
        <f t="shared" si="174"/>
        <v>0</v>
      </c>
      <c r="BC52" s="7">
        <f t="shared" si="174"/>
        <v>141600</v>
      </c>
      <c r="BD52" s="7">
        <f t="shared" si="174"/>
        <v>0</v>
      </c>
      <c r="BE52" s="7">
        <f t="shared" si="174"/>
        <v>0</v>
      </c>
      <c r="BF52" s="7">
        <f t="shared" si="174"/>
        <v>0</v>
      </c>
      <c r="BG52" s="7">
        <f t="shared" si="174"/>
        <v>141600</v>
      </c>
      <c r="BH52" s="7">
        <f t="shared" si="174"/>
        <v>0</v>
      </c>
      <c r="BI52" s="7">
        <f t="shared" si="174"/>
        <v>0</v>
      </c>
    </row>
    <row r="53" spans="1:61" ht="25.5" hidden="1" outlineLevel="2" x14ac:dyDescent="0.25">
      <c r="A53" s="17" t="s">
        <v>284</v>
      </c>
      <c r="B53" s="9" t="s">
        <v>0</v>
      </c>
      <c r="C53" s="9" t="s">
        <v>312</v>
      </c>
      <c r="D53" s="9" t="s">
        <v>52</v>
      </c>
      <c r="E53" s="16" t="s">
        <v>74</v>
      </c>
      <c r="F53" s="16" t="s">
        <v>90</v>
      </c>
      <c r="G53" s="16" t="s">
        <v>85</v>
      </c>
      <c r="H53" s="16" t="s">
        <v>0</v>
      </c>
      <c r="I53" s="18">
        <v>16710</v>
      </c>
      <c r="J53" s="9" t="s">
        <v>52</v>
      </c>
      <c r="K53" s="7">
        <f t="shared" si="174"/>
        <v>141600</v>
      </c>
      <c r="L53" s="7">
        <f t="shared" si="174"/>
        <v>141600</v>
      </c>
      <c r="M53" s="7">
        <f t="shared" si="174"/>
        <v>0</v>
      </c>
      <c r="N53" s="31">
        <f t="shared" si="174"/>
        <v>0</v>
      </c>
      <c r="O53" s="31">
        <f t="shared" si="174"/>
        <v>0</v>
      </c>
      <c r="P53" s="31">
        <f t="shared" si="174"/>
        <v>0</v>
      </c>
      <c r="Q53" s="31">
        <f t="shared" si="174"/>
        <v>0</v>
      </c>
      <c r="R53" s="31">
        <f t="shared" si="174"/>
        <v>0</v>
      </c>
      <c r="S53" s="7">
        <f t="shared" si="174"/>
        <v>141600</v>
      </c>
      <c r="T53" s="7">
        <f t="shared" si="174"/>
        <v>0</v>
      </c>
      <c r="U53" s="31">
        <f t="shared" si="174"/>
        <v>0</v>
      </c>
      <c r="V53" s="31">
        <f t="shared" si="174"/>
        <v>0</v>
      </c>
      <c r="W53" s="31">
        <f t="shared" si="174"/>
        <v>0</v>
      </c>
      <c r="X53" s="31">
        <f t="shared" si="174"/>
        <v>0</v>
      </c>
      <c r="Y53" s="31">
        <f t="shared" si="174"/>
        <v>0</v>
      </c>
      <c r="Z53" s="7">
        <f t="shared" si="13"/>
        <v>141600</v>
      </c>
      <c r="AA53" s="7">
        <f t="shared" si="174"/>
        <v>0</v>
      </c>
      <c r="AB53" s="31">
        <f t="shared" si="174"/>
        <v>0</v>
      </c>
      <c r="AC53" s="31">
        <f t="shared" si="174"/>
        <v>0</v>
      </c>
      <c r="AD53" s="31">
        <f t="shared" si="174"/>
        <v>0</v>
      </c>
      <c r="AE53" s="31">
        <f t="shared" si="174"/>
        <v>0</v>
      </c>
      <c r="AF53" s="31">
        <f t="shared" si="174"/>
        <v>0</v>
      </c>
      <c r="AG53" s="31">
        <f t="shared" si="174"/>
        <v>0</v>
      </c>
      <c r="AH53" s="7">
        <f t="shared" si="174"/>
        <v>141600</v>
      </c>
      <c r="AI53" s="7">
        <f t="shared" si="174"/>
        <v>0</v>
      </c>
      <c r="AJ53" s="7">
        <f t="shared" si="174"/>
        <v>0</v>
      </c>
      <c r="AK53" s="7">
        <f t="shared" si="174"/>
        <v>0</v>
      </c>
      <c r="AL53" s="7">
        <f t="shared" si="174"/>
        <v>0</v>
      </c>
      <c r="AM53" s="7">
        <f t="shared" si="174"/>
        <v>0</v>
      </c>
      <c r="AN53" s="7">
        <f t="shared" si="174"/>
        <v>0</v>
      </c>
      <c r="AO53" s="7">
        <f t="shared" si="174"/>
        <v>0</v>
      </c>
      <c r="AP53" s="7">
        <f t="shared" si="174"/>
        <v>141600</v>
      </c>
      <c r="AQ53" s="7">
        <f t="shared" si="174"/>
        <v>141600</v>
      </c>
      <c r="AR53" s="7">
        <f t="shared" si="174"/>
        <v>141600</v>
      </c>
      <c r="AS53" s="7">
        <f t="shared" si="174"/>
        <v>0</v>
      </c>
      <c r="AT53" s="7">
        <f t="shared" si="174"/>
        <v>0</v>
      </c>
      <c r="AU53" s="7">
        <f t="shared" si="174"/>
        <v>141600</v>
      </c>
      <c r="AV53" s="7">
        <f t="shared" si="174"/>
        <v>0</v>
      </c>
      <c r="AW53" s="7">
        <f t="shared" si="174"/>
        <v>0</v>
      </c>
      <c r="AX53" s="7">
        <f t="shared" si="174"/>
        <v>0</v>
      </c>
      <c r="AY53" s="7">
        <f t="shared" si="174"/>
        <v>141600</v>
      </c>
      <c r="AZ53" s="7">
        <f t="shared" si="174"/>
        <v>141600</v>
      </c>
      <c r="BA53" s="7">
        <f t="shared" si="174"/>
        <v>141600</v>
      </c>
      <c r="BB53" s="7">
        <f t="shared" si="174"/>
        <v>0</v>
      </c>
      <c r="BC53" s="7">
        <f t="shared" si="174"/>
        <v>141600</v>
      </c>
      <c r="BD53" s="7">
        <f t="shared" si="174"/>
        <v>0</v>
      </c>
      <c r="BE53" s="7">
        <f t="shared" si="174"/>
        <v>0</v>
      </c>
      <c r="BF53" s="7">
        <f t="shared" si="174"/>
        <v>0</v>
      </c>
      <c r="BG53" s="7">
        <f t="shared" si="174"/>
        <v>141600</v>
      </c>
      <c r="BH53" s="7">
        <f t="shared" si="174"/>
        <v>0</v>
      </c>
      <c r="BI53" s="7">
        <f t="shared" si="174"/>
        <v>0</v>
      </c>
    </row>
    <row r="54" spans="1:61" ht="38.25" hidden="1" outlineLevel="3" x14ac:dyDescent="0.25">
      <c r="A54" s="17" t="s">
        <v>288</v>
      </c>
      <c r="B54" s="9" t="s">
        <v>0</v>
      </c>
      <c r="C54" s="9" t="s">
        <v>312</v>
      </c>
      <c r="D54" s="9" t="s">
        <v>55</v>
      </c>
      <c r="E54" s="16" t="s">
        <v>74</v>
      </c>
      <c r="F54" s="16" t="s">
        <v>90</v>
      </c>
      <c r="G54" s="16" t="s">
        <v>85</v>
      </c>
      <c r="H54" s="16" t="s">
        <v>0</v>
      </c>
      <c r="I54" s="18">
        <v>16710</v>
      </c>
      <c r="J54" s="9" t="s">
        <v>55</v>
      </c>
      <c r="K54" s="7">
        <f t="shared" si="174"/>
        <v>141600</v>
      </c>
      <c r="L54" s="7">
        <f t="shared" si="174"/>
        <v>141600</v>
      </c>
      <c r="M54" s="7">
        <f t="shared" si="174"/>
        <v>0</v>
      </c>
      <c r="N54" s="31">
        <f t="shared" si="174"/>
        <v>0</v>
      </c>
      <c r="O54" s="31">
        <f t="shared" si="174"/>
        <v>0</v>
      </c>
      <c r="P54" s="31">
        <f t="shared" si="174"/>
        <v>0</v>
      </c>
      <c r="Q54" s="31">
        <f t="shared" si="174"/>
        <v>0</v>
      </c>
      <c r="R54" s="31">
        <f t="shared" si="174"/>
        <v>0</v>
      </c>
      <c r="S54" s="7">
        <f t="shared" si="174"/>
        <v>141600</v>
      </c>
      <c r="T54" s="7">
        <f t="shared" si="174"/>
        <v>0</v>
      </c>
      <c r="U54" s="31">
        <f t="shared" si="174"/>
        <v>0</v>
      </c>
      <c r="V54" s="31">
        <f t="shared" si="174"/>
        <v>0</v>
      </c>
      <c r="W54" s="31">
        <f t="shared" si="174"/>
        <v>0</v>
      </c>
      <c r="X54" s="31">
        <f t="shared" si="174"/>
        <v>0</v>
      </c>
      <c r="Y54" s="31">
        <f t="shared" si="174"/>
        <v>0</v>
      </c>
      <c r="Z54" s="7">
        <f t="shared" si="13"/>
        <v>141600</v>
      </c>
      <c r="AA54" s="7">
        <f t="shared" si="174"/>
        <v>0</v>
      </c>
      <c r="AB54" s="31">
        <f t="shared" si="174"/>
        <v>0</v>
      </c>
      <c r="AC54" s="31">
        <f t="shared" si="174"/>
        <v>0</v>
      </c>
      <c r="AD54" s="31">
        <f t="shared" si="174"/>
        <v>0</v>
      </c>
      <c r="AE54" s="31">
        <f t="shared" si="174"/>
        <v>0</v>
      </c>
      <c r="AF54" s="31">
        <f t="shared" si="174"/>
        <v>0</v>
      </c>
      <c r="AG54" s="31">
        <f t="shared" si="174"/>
        <v>0</v>
      </c>
      <c r="AH54" s="7">
        <f t="shared" si="174"/>
        <v>141600</v>
      </c>
      <c r="AI54" s="7">
        <f t="shared" si="174"/>
        <v>0</v>
      </c>
      <c r="AJ54" s="7">
        <f t="shared" si="174"/>
        <v>0</v>
      </c>
      <c r="AK54" s="7">
        <f t="shared" si="174"/>
        <v>0</v>
      </c>
      <c r="AL54" s="7">
        <f t="shared" si="174"/>
        <v>0</v>
      </c>
      <c r="AM54" s="7">
        <f t="shared" si="174"/>
        <v>0</v>
      </c>
      <c r="AN54" s="7">
        <f t="shared" si="174"/>
        <v>0</v>
      </c>
      <c r="AO54" s="7">
        <f t="shared" si="174"/>
        <v>0</v>
      </c>
      <c r="AP54" s="7">
        <f t="shared" si="174"/>
        <v>141600</v>
      </c>
      <c r="AQ54" s="7">
        <f t="shared" si="174"/>
        <v>141600</v>
      </c>
      <c r="AR54" s="7">
        <f t="shared" si="174"/>
        <v>141600</v>
      </c>
      <c r="AS54" s="7">
        <f t="shared" si="174"/>
        <v>0</v>
      </c>
      <c r="AT54" s="7">
        <f t="shared" si="174"/>
        <v>0</v>
      </c>
      <c r="AU54" s="7">
        <f t="shared" si="174"/>
        <v>141600</v>
      </c>
      <c r="AV54" s="7">
        <f t="shared" si="174"/>
        <v>0</v>
      </c>
      <c r="AW54" s="7">
        <f t="shared" si="174"/>
        <v>0</v>
      </c>
      <c r="AX54" s="7">
        <f t="shared" si="174"/>
        <v>0</v>
      </c>
      <c r="AY54" s="7">
        <f t="shared" si="174"/>
        <v>141600</v>
      </c>
      <c r="AZ54" s="7">
        <f t="shared" si="174"/>
        <v>141600</v>
      </c>
      <c r="BA54" s="7">
        <f t="shared" si="174"/>
        <v>141600</v>
      </c>
      <c r="BB54" s="7">
        <f t="shared" si="174"/>
        <v>0</v>
      </c>
      <c r="BC54" s="7">
        <f t="shared" si="174"/>
        <v>141600</v>
      </c>
      <c r="BD54" s="7">
        <f t="shared" si="174"/>
        <v>0</v>
      </c>
      <c r="BE54" s="7">
        <f t="shared" si="174"/>
        <v>0</v>
      </c>
      <c r="BF54" s="7">
        <f t="shared" si="174"/>
        <v>0</v>
      </c>
      <c r="BG54" s="7">
        <f t="shared" si="174"/>
        <v>141600</v>
      </c>
      <c r="BH54" s="7">
        <f t="shared" si="174"/>
        <v>0</v>
      </c>
      <c r="BI54" s="7">
        <f t="shared" si="174"/>
        <v>0</v>
      </c>
    </row>
    <row r="55" spans="1:61" ht="38.25" hidden="1" outlineLevel="4" x14ac:dyDescent="0.25">
      <c r="A55" s="17" t="s">
        <v>289</v>
      </c>
      <c r="B55" s="9" t="s">
        <v>0</v>
      </c>
      <c r="C55" s="9" t="s">
        <v>312</v>
      </c>
      <c r="D55" s="9" t="s">
        <v>56</v>
      </c>
      <c r="E55" s="16" t="s">
        <v>74</v>
      </c>
      <c r="F55" s="16" t="s">
        <v>90</v>
      </c>
      <c r="G55" s="16" t="s">
        <v>85</v>
      </c>
      <c r="H55" s="16" t="s">
        <v>0</v>
      </c>
      <c r="I55" s="18">
        <v>16710</v>
      </c>
      <c r="J55" s="9" t="s">
        <v>56</v>
      </c>
      <c r="K55" s="1">
        <v>141600</v>
      </c>
      <c r="L55" s="1">
        <v>141600</v>
      </c>
      <c r="M55" s="1"/>
      <c r="N55" s="33"/>
      <c r="O55" s="33"/>
      <c r="P55" s="33"/>
      <c r="Q55" s="33"/>
      <c r="R55" s="33"/>
      <c r="S55" s="1">
        <v>141600</v>
      </c>
      <c r="T55" s="1"/>
      <c r="U55" s="33"/>
      <c r="V55" s="33"/>
      <c r="W55" s="33"/>
      <c r="X55" s="33"/>
      <c r="Y55" s="33"/>
      <c r="Z55" s="7">
        <f t="shared" si="13"/>
        <v>141600</v>
      </c>
      <c r="AA55" s="1">
        <f t="shared" ref="AA55" si="175">SUM(AB55:AG55)</f>
        <v>0</v>
      </c>
      <c r="AB55" s="33"/>
      <c r="AC55" s="33"/>
      <c r="AD55" s="33"/>
      <c r="AE55" s="33"/>
      <c r="AF55" s="33"/>
      <c r="AG55" s="33"/>
      <c r="AH55" s="52">
        <f t="shared" ref="AH55" si="176">Z55+AA55</f>
        <v>141600</v>
      </c>
      <c r="AI55" s="1">
        <f t="shared" ref="AI55" si="177">SUM(AJ55:AO55)</f>
        <v>0</v>
      </c>
      <c r="AJ55" s="1"/>
      <c r="AK55" s="1"/>
      <c r="AL55" s="1"/>
      <c r="AM55" s="1"/>
      <c r="AN55" s="1"/>
      <c r="AO55" s="1"/>
      <c r="AP55" s="52">
        <f t="shared" ref="AP55" si="178">AH55+AI55</f>
        <v>141600</v>
      </c>
      <c r="AQ55" s="1">
        <v>141600</v>
      </c>
      <c r="AR55" s="1">
        <v>141600</v>
      </c>
      <c r="AS55" s="1"/>
      <c r="AT55" s="1"/>
      <c r="AU55" s="1">
        <f t="shared" ref="AU55" si="179">AR55+AS55</f>
        <v>141600</v>
      </c>
      <c r="AV55" s="1">
        <f>AW55+AX55</f>
        <v>0</v>
      </c>
      <c r="AW55" s="1"/>
      <c r="AX55" s="1"/>
      <c r="AY55" s="52">
        <f>AU55+AV55</f>
        <v>141600</v>
      </c>
      <c r="AZ55" s="1">
        <v>141600</v>
      </c>
      <c r="BA55" s="1">
        <v>141600</v>
      </c>
      <c r="BB55" s="1"/>
      <c r="BC55" s="1">
        <f t="shared" ref="BC55" si="180">BA55+BB55</f>
        <v>141600</v>
      </c>
      <c r="BD55" s="1">
        <f t="shared" ref="BD55" si="181">BE55+BF55</f>
        <v>0</v>
      </c>
      <c r="BE55" s="1"/>
      <c r="BF55" s="1"/>
      <c r="BG55" s="52">
        <f t="shared" ref="BG55" si="182">BC55+BD55</f>
        <v>141600</v>
      </c>
      <c r="BH55" s="1"/>
      <c r="BI55" s="1"/>
    </row>
    <row r="56" spans="1:61" ht="56.25" hidden="1" customHeight="1" outlineLevel="1" x14ac:dyDescent="0.25">
      <c r="A56" s="17" t="s">
        <v>138</v>
      </c>
      <c r="B56" s="9" t="s">
        <v>0</v>
      </c>
      <c r="C56" s="9" t="s">
        <v>313</v>
      </c>
      <c r="D56" s="9" t="s">
        <v>139</v>
      </c>
      <c r="E56" s="8" t="s">
        <v>74</v>
      </c>
      <c r="F56" s="8" t="s">
        <v>90</v>
      </c>
      <c r="G56" s="8" t="s">
        <v>85</v>
      </c>
      <c r="H56" s="8" t="s">
        <v>0</v>
      </c>
      <c r="I56" s="9">
        <v>16721</v>
      </c>
      <c r="J56" s="8"/>
      <c r="K56" s="7">
        <f t="shared" ref="K56:AZ56" si="183">K57+K62</f>
        <v>2808265</v>
      </c>
      <c r="L56" s="7">
        <f t="shared" ref="L56:R56" si="184">L57+L62</f>
        <v>2808265</v>
      </c>
      <c r="M56" s="7">
        <f t="shared" si="184"/>
        <v>0</v>
      </c>
      <c r="N56" s="31">
        <f t="shared" si="184"/>
        <v>0</v>
      </c>
      <c r="O56" s="31">
        <f t="shared" ref="O56:P56" si="185">O57+O62</f>
        <v>0</v>
      </c>
      <c r="P56" s="31">
        <f t="shared" si="185"/>
        <v>0</v>
      </c>
      <c r="Q56" s="31">
        <f t="shared" ref="Q56" si="186">Q57+Q62</f>
        <v>0</v>
      </c>
      <c r="R56" s="31">
        <f t="shared" si="184"/>
        <v>0</v>
      </c>
      <c r="S56" s="7">
        <f t="shared" ref="S56:Y56" si="187">S57+S62</f>
        <v>2808265</v>
      </c>
      <c r="T56" s="7">
        <f t="shared" ref="T56:W56" si="188">T57+T62</f>
        <v>0</v>
      </c>
      <c r="U56" s="31">
        <f t="shared" si="188"/>
        <v>0</v>
      </c>
      <c r="V56" s="31">
        <f t="shared" si="188"/>
        <v>0</v>
      </c>
      <c r="W56" s="31">
        <f t="shared" si="188"/>
        <v>0</v>
      </c>
      <c r="X56" s="31">
        <f t="shared" si="187"/>
        <v>0</v>
      </c>
      <c r="Y56" s="31">
        <f t="shared" si="187"/>
        <v>0</v>
      </c>
      <c r="Z56" s="7">
        <f t="shared" si="13"/>
        <v>2808265</v>
      </c>
      <c r="AA56" s="7">
        <f t="shared" ref="AA56:AD56" si="189">AA57+AA62</f>
        <v>0</v>
      </c>
      <c r="AB56" s="31">
        <f t="shared" si="189"/>
        <v>0</v>
      </c>
      <c r="AC56" s="31">
        <f t="shared" si="189"/>
        <v>0</v>
      </c>
      <c r="AD56" s="31">
        <f t="shared" si="189"/>
        <v>0</v>
      </c>
      <c r="AE56" s="31">
        <f t="shared" ref="AE56:AG56" si="190">AE57+AE62</f>
        <v>0</v>
      </c>
      <c r="AF56" s="31">
        <f t="shared" ref="AF56:AP56" si="191">AF57+AF62</f>
        <v>0</v>
      </c>
      <c r="AG56" s="31">
        <f t="shared" si="190"/>
        <v>0</v>
      </c>
      <c r="AH56" s="7">
        <f t="shared" si="191"/>
        <v>2808265</v>
      </c>
      <c r="AI56" s="7">
        <f t="shared" si="191"/>
        <v>0</v>
      </c>
      <c r="AJ56" s="7">
        <f t="shared" si="191"/>
        <v>0</v>
      </c>
      <c r="AK56" s="7">
        <f t="shared" si="191"/>
        <v>0</v>
      </c>
      <c r="AL56" s="7">
        <f t="shared" ref="AL56" si="192">AL57+AL62</f>
        <v>0</v>
      </c>
      <c r="AM56" s="7">
        <f t="shared" ref="AM56:AO56" si="193">AM57+AM62</f>
        <v>0</v>
      </c>
      <c r="AN56" s="7">
        <f t="shared" si="193"/>
        <v>0</v>
      </c>
      <c r="AO56" s="7">
        <f t="shared" si="193"/>
        <v>0</v>
      </c>
      <c r="AP56" s="7">
        <f t="shared" si="191"/>
        <v>2808265</v>
      </c>
      <c r="AQ56" s="7">
        <f t="shared" si="183"/>
        <v>2808265</v>
      </c>
      <c r="AR56" s="7">
        <f t="shared" ref="AR56:AT56" si="194">AR57+AR62</f>
        <v>2808265</v>
      </c>
      <c r="AS56" s="7">
        <f t="shared" si="194"/>
        <v>0</v>
      </c>
      <c r="AT56" s="7">
        <f t="shared" si="194"/>
        <v>0</v>
      </c>
      <c r="AU56" s="7">
        <f t="shared" si="183"/>
        <v>2808265</v>
      </c>
      <c r="AV56" s="7">
        <f t="shared" ref="AV56:AX56" si="195">AV57+AV62</f>
        <v>0</v>
      </c>
      <c r="AW56" s="7">
        <f t="shared" si="195"/>
        <v>0</v>
      </c>
      <c r="AX56" s="7">
        <f t="shared" si="195"/>
        <v>0</v>
      </c>
      <c r="AY56" s="7">
        <f t="shared" si="183"/>
        <v>2808265</v>
      </c>
      <c r="AZ56" s="7">
        <f t="shared" si="183"/>
        <v>2808265</v>
      </c>
      <c r="BA56" s="7">
        <f t="shared" ref="BA56:BB56" si="196">BA57+BA62</f>
        <v>2808265</v>
      </c>
      <c r="BB56" s="7">
        <f t="shared" si="196"/>
        <v>0</v>
      </c>
      <c r="BC56" s="7">
        <f t="shared" ref="BC56:BI56" si="197">BC57+BC62</f>
        <v>2808265</v>
      </c>
      <c r="BD56" s="7">
        <f t="shared" si="197"/>
        <v>0</v>
      </c>
      <c r="BE56" s="7">
        <f t="shared" si="197"/>
        <v>0</v>
      </c>
      <c r="BF56" s="7">
        <f t="shared" ref="BF56:BH56" si="198">BF57+BF62</f>
        <v>0</v>
      </c>
      <c r="BG56" s="7">
        <f t="shared" si="198"/>
        <v>2808265</v>
      </c>
      <c r="BH56" s="7">
        <f t="shared" si="198"/>
        <v>0</v>
      </c>
      <c r="BI56" s="7">
        <f t="shared" si="197"/>
        <v>0</v>
      </c>
    </row>
    <row r="57" spans="1:61" ht="89.25" hidden="1" outlineLevel="2" x14ac:dyDescent="0.25">
      <c r="A57" s="17" t="s">
        <v>185</v>
      </c>
      <c r="B57" s="9" t="s">
        <v>0</v>
      </c>
      <c r="C57" s="9" t="s">
        <v>313</v>
      </c>
      <c r="D57" s="9" t="s">
        <v>2</v>
      </c>
      <c r="E57" s="16" t="s">
        <v>74</v>
      </c>
      <c r="F57" s="16" t="s">
        <v>90</v>
      </c>
      <c r="G57" s="16" t="s">
        <v>85</v>
      </c>
      <c r="H57" s="16" t="s">
        <v>0</v>
      </c>
      <c r="I57" s="9">
        <v>16721</v>
      </c>
      <c r="J57" s="9" t="s">
        <v>2</v>
      </c>
      <c r="K57" s="7">
        <f t="shared" ref="K57:BI57" si="199">K58</f>
        <v>2684963.19</v>
      </c>
      <c r="L57" s="7">
        <f t="shared" si="199"/>
        <v>2684963.19</v>
      </c>
      <c r="M57" s="7">
        <f t="shared" si="199"/>
        <v>0</v>
      </c>
      <c r="N57" s="31">
        <f t="shared" si="199"/>
        <v>0</v>
      </c>
      <c r="O57" s="31">
        <f t="shared" si="199"/>
        <v>0</v>
      </c>
      <c r="P57" s="31">
        <f t="shared" si="199"/>
        <v>0</v>
      </c>
      <c r="Q57" s="31">
        <f t="shared" si="199"/>
        <v>0</v>
      </c>
      <c r="R57" s="31">
        <f t="shared" si="199"/>
        <v>0</v>
      </c>
      <c r="S57" s="7">
        <f t="shared" si="199"/>
        <v>2684963.19</v>
      </c>
      <c r="T57" s="7">
        <f t="shared" si="199"/>
        <v>0</v>
      </c>
      <c r="U57" s="31">
        <f t="shared" si="199"/>
        <v>0</v>
      </c>
      <c r="V57" s="31">
        <f t="shared" si="199"/>
        <v>0</v>
      </c>
      <c r="W57" s="31">
        <f t="shared" si="199"/>
        <v>0</v>
      </c>
      <c r="X57" s="31">
        <f t="shared" si="199"/>
        <v>0</v>
      </c>
      <c r="Y57" s="31">
        <f t="shared" si="199"/>
        <v>0</v>
      </c>
      <c r="Z57" s="7">
        <f t="shared" si="13"/>
        <v>2684963.19</v>
      </c>
      <c r="AA57" s="7">
        <f t="shared" si="199"/>
        <v>0</v>
      </c>
      <c r="AB57" s="31">
        <f t="shared" si="199"/>
        <v>0</v>
      </c>
      <c r="AC57" s="31">
        <f t="shared" si="199"/>
        <v>0</v>
      </c>
      <c r="AD57" s="31">
        <f t="shared" si="199"/>
        <v>0</v>
      </c>
      <c r="AE57" s="31">
        <f t="shared" si="199"/>
        <v>0</v>
      </c>
      <c r="AF57" s="31">
        <f t="shared" si="199"/>
        <v>0</v>
      </c>
      <c r="AG57" s="31">
        <f t="shared" si="199"/>
        <v>0</v>
      </c>
      <c r="AH57" s="7">
        <f t="shared" si="199"/>
        <v>2684963.19</v>
      </c>
      <c r="AI57" s="7">
        <f t="shared" si="199"/>
        <v>0</v>
      </c>
      <c r="AJ57" s="7">
        <f t="shared" si="199"/>
        <v>0</v>
      </c>
      <c r="AK57" s="7">
        <f t="shared" si="199"/>
        <v>0</v>
      </c>
      <c r="AL57" s="7">
        <f t="shared" si="199"/>
        <v>0</v>
      </c>
      <c r="AM57" s="7">
        <f t="shared" si="199"/>
        <v>0</v>
      </c>
      <c r="AN57" s="7">
        <f t="shared" si="199"/>
        <v>0</v>
      </c>
      <c r="AO57" s="7">
        <f t="shared" si="199"/>
        <v>0</v>
      </c>
      <c r="AP57" s="7">
        <f t="shared" si="199"/>
        <v>2684963.19</v>
      </c>
      <c r="AQ57" s="7">
        <f t="shared" si="199"/>
        <v>2788242.12</v>
      </c>
      <c r="AR57" s="7">
        <f t="shared" si="199"/>
        <v>2788242.12</v>
      </c>
      <c r="AS57" s="7">
        <f t="shared" si="199"/>
        <v>0</v>
      </c>
      <c r="AT57" s="7">
        <f t="shared" si="199"/>
        <v>0</v>
      </c>
      <c r="AU57" s="7">
        <f t="shared" si="199"/>
        <v>2788242.12</v>
      </c>
      <c r="AV57" s="7">
        <f t="shared" si="199"/>
        <v>0</v>
      </c>
      <c r="AW57" s="7">
        <f t="shared" si="199"/>
        <v>0</v>
      </c>
      <c r="AX57" s="7">
        <f t="shared" si="199"/>
        <v>0</v>
      </c>
      <c r="AY57" s="7">
        <f t="shared" si="199"/>
        <v>2788242.12</v>
      </c>
      <c r="AZ57" s="7">
        <f t="shared" si="199"/>
        <v>2788242.12</v>
      </c>
      <c r="BA57" s="7">
        <f t="shared" si="199"/>
        <v>2788242.12</v>
      </c>
      <c r="BB57" s="7">
        <f t="shared" si="199"/>
        <v>0</v>
      </c>
      <c r="BC57" s="7">
        <f t="shared" si="199"/>
        <v>2788242.12</v>
      </c>
      <c r="BD57" s="7">
        <f t="shared" si="199"/>
        <v>0</v>
      </c>
      <c r="BE57" s="7">
        <f t="shared" si="199"/>
        <v>0</v>
      </c>
      <c r="BF57" s="7">
        <f t="shared" si="199"/>
        <v>0</v>
      </c>
      <c r="BG57" s="7">
        <f t="shared" si="199"/>
        <v>2788242.12</v>
      </c>
      <c r="BH57" s="7">
        <f t="shared" si="199"/>
        <v>0</v>
      </c>
      <c r="BI57" s="7">
        <f t="shared" si="199"/>
        <v>0</v>
      </c>
    </row>
    <row r="58" spans="1:61" ht="38.25" hidden="1" outlineLevel="3" x14ac:dyDescent="0.25">
      <c r="A58" s="17" t="s">
        <v>186</v>
      </c>
      <c r="B58" s="9" t="s">
        <v>0</v>
      </c>
      <c r="C58" s="9" t="s">
        <v>313</v>
      </c>
      <c r="D58" s="9" t="s">
        <v>4</v>
      </c>
      <c r="E58" s="16" t="s">
        <v>74</v>
      </c>
      <c r="F58" s="16" t="s">
        <v>90</v>
      </c>
      <c r="G58" s="16" t="s">
        <v>85</v>
      </c>
      <c r="H58" s="16" t="s">
        <v>0</v>
      </c>
      <c r="I58" s="9">
        <v>16721</v>
      </c>
      <c r="J58" s="9" t="s">
        <v>4</v>
      </c>
      <c r="K58" s="7">
        <f t="shared" ref="K58:AZ58" si="200">K59+K60+K61</f>
        <v>2684963.19</v>
      </c>
      <c r="L58" s="7">
        <f t="shared" ref="L58:R58" si="201">L59+L60+L61</f>
        <v>2684963.19</v>
      </c>
      <c r="M58" s="7">
        <f t="shared" si="201"/>
        <v>0</v>
      </c>
      <c r="N58" s="31">
        <f t="shared" si="201"/>
        <v>0</v>
      </c>
      <c r="O58" s="31">
        <f t="shared" ref="O58:P58" si="202">O59+O60+O61</f>
        <v>0</v>
      </c>
      <c r="P58" s="31">
        <f t="shared" si="202"/>
        <v>0</v>
      </c>
      <c r="Q58" s="31">
        <f t="shared" ref="Q58" si="203">Q59+Q60+Q61</f>
        <v>0</v>
      </c>
      <c r="R58" s="31">
        <f t="shared" si="201"/>
        <v>0</v>
      </c>
      <c r="S58" s="7">
        <f t="shared" ref="S58:Y58" si="204">S59+S60+S61</f>
        <v>2684963.19</v>
      </c>
      <c r="T58" s="7">
        <f t="shared" ref="T58:W58" si="205">T59+T60+T61</f>
        <v>0</v>
      </c>
      <c r="U58" s="31">
        <f t="shared" si="205"/>
        <v>0</v>
      </c>
      <c r="V58" s="31">
        <f t="shared" si="205"/>
        <v>0</v>
      </c>
      <c r="W58" s="31">
        <f t="shared" si="205"/>
        <v>0</v>
      </c>
      <c r="X58" s="31">
        <f t="shared" si="204"/>
        <v>0</v>
      </c>
      <c r="Y58" s="31">
        <f t="shared" si="204"/>
        <v>0</v>
      </c>
      <c r="Z58" s="7">
        <f t="shared" si="13"/>
        <v>2684963.19</v>
      </c>
      <c r="AA58" s="7">
        <f t="shared" ref="AA58:AD58" si="206">AA59+AA60+AA61</f>
        <v>0</v>
      </c>
      <c r="AB58" s="31">
        <f t="shared" si="206"/>
        <v>0</v>
      </c>
      <c r="AC58" s="31">
        <f t="shared" si="206"/>
        <v>0</v>
      </c>
      <c r="AD58" s="31">
        <f t="shared" si="206"/>
        <v>0</v>
      </c>
      <c r="AE58" s="31">
        <f t="shared" ref="AE58:AG58" si="207">AE59+AE60+AE61</f>
        <v>0</v>
      </c>
      <c r="AF58" s="31">
        <f t="shared" ref="AF58:AP58" si="208">AF59+AF60+AF61</f>
        <v>0</v>
      </c>
      <c r="AG58" s="31">
        <f t="shared" si="207"/>
        <v>0</v>
      </c>
      <c r="AH58" s="7">
        <f t="shared" si="208"/>
        <v>2684963.19</v>
      </c>
      <c r="AI58" s="7">
        <f t="shared" si="208"/>
        <v>0</v>
      </c>
      <c r="AJ58" s="7">
        <f t="shared" si="208"/>
        <v>0</v>
      </c>
      <c r="AK58" s="7">
        <f t="shared" si="208"/>
        <v>0</v>
      </c>
      <c r="AL58" s="7">
        <f t="shared" ref="AL58" si="209">AL59+AL60+AL61</f>
        <v>0</v>
      </c>
      <c r="AM58" s="7">
        <f t="shared" ref="AM58:AO58" si="210">AM59+AM60+AM61</f>
        <v>0</v>
      </c>
      <c r="AN58" s="7">
        <f t="shared" si="210"/>
        <v>0</v>
      </c>
      <c r="AO58" s="7">
        <f t="shared" si="210"/>
        <v>0</v>
      </c>
      <c r="AP58" s="7">
        <f t="shared" si="208"/>
        <v>2684963.19</v>
      </c>
      <c r="AQ58" s="7">
        <f t="shared" si="200"/>
        <v>2788242.12</v>
      </c>
      <c r="AR58" s="7">
        <f t="shared" ref="AR58:AT58" si="211">AR59+AR60+AR61</f>
        <v>2788242.12</v>
      </c>
      <c r="AS58" s="7">
        <f t="shared" si="211"/>
        <v>0</v>
      </c>
      <c r="AT58" s="7">
        <f t="shared" si="211"/>
        <v>0</v>
      </c>
      <c r="AU58" s="7">
        <f t="shared" si="200"/>
        <v>2788242.12</v>
      </c>
      <c r="AV58" s="7">
        <f t="shared" ref="AV58:AX58" si="212">AV59+AV60+AV61</f>
        <v>0</v>
      </c>
      <c r="AW58" s="7">
        <f t="shared" si="212"/>
        <v>0</v>
      </c>
      <c r="AX58" s="7">
        <f t="shared" si="212"/>
        <v>0</v>
      </c>
      <c r="AY58" s="7">
        <f t="shared" si="200"/>
        <v>2788242.12</v>
      </c>
      <c r="AZ58" s="7">
        <f t="shared" si="200"/>
        <v>2788242.12</v>
      </c>
      <c r="BA58" s="7">
        <f t="shared" ref="BA58:BB58" si="213">BA59+BA60+BA61</f>
        <v>2788242.12</v>
      </c>
      <c r="BB58" s="7">
        <f t="shared" si="213"/>
        <v>0</v>
      </c>
      <c r="BC58" s="7">
        <f t="shared" ref="BC58:BI58" si="214">BC59+BC60+BC61</f>
        <v>2788242.12</v>
      </c>
      <c r="BD58" s="7">
        <f t="shared" si="214"/>
        <v>0</v>
      </c>
      <c r="BE58" s="7">
        <f t="shared" si="214"/>
        <v>0</v>
      </c>
      <c r="BF58" s="7">
        <f t="shared" ref="BF58:BH58" si="215">BF59+BF60+BF61</f>
        <v>0</v>
      </c>
      <c r="BG58" s="7">
        <f t="shared" si="215"/>
        <v>2788242.12</v>
      </c>
      <c r="BH58" s="7">
        <f t="shared" si="215"/>
        <v>0</v>
      </c>
      <c r="BI58" s="7">
        <f t="shared" si="214"/>
        <v>0</v>
      </c>
    </row>
    <row r="59" spans="1:61" ht="38.25" hidden="1" outlineLevel="4" x14ac:dyDescent="0.25">
      <c r="A59" s="17" t="s">
        <v>187</v>
      </c>
      <c r="B59" s="9" t="s">
        <v>0</v>
      </c>
      <c r="C59" s="9" t="s">
        <v>313</v>
      </c>
      <c r="D59" s="9" t="s">
        <v>6</v>
      </c>
      <c r="E59" s="16" t="s">
        <v>74</v>
      </c>
      <c r="F59" s="16" t="s">
        <v>90</v>
      </c>
      <c r="G59" s="16" t="s">
        <v>85</v>
      </c>
      <c r="H59" s="16" t="s">
        <v>0</v>
      </c>
      <c r="I59" s="9">
        <v>16721</v>
      </c>
      <c r="J59" s="9" t="s">
        <v>6</v>
      </c>
      <c r="K59" s="1">
        <v>1950079.71</v>
      </c>
      <c r="L59" s="1">
        <v>1950079.71</v>
      </c>
      <c r="M59" s="1"/>
      <c r="N59" s="33"/>
      <c r="O59" s="33"/>
      <c r="P59" s="33"/>
      <c r="Q59" s="33"/>
      <c r="R59" s="33"/>
      <c r="S59" s="1">
        <v>1950079.71</v>
      </c>
      <c r="T59" s="1"/>
      <c r="U59" s="33"/>
      <c r="V59" s="33"/>
      <c r="W59" s="33"/>
      <c r="X59" s="33"/>
      <c r="Y59" s="33"/>
      <c r="Z59" s="7">
        <f t="shared" si="13"/>
        <v>1950079.71</v>
      </c>
      <c r="AA59" s="1">
        <f t="shared" ref="AA59:AA61" si="216">SUM(AB59:AG59)</f>
        <v>0</v>
      </c>
      <c r="AB59" s="33"/>
      <c r="AC59" s="33"/>
      <c r="AD59" s="33"/>
      <c r="AE59" s="33"/>
      <c r="AF59" s="33"/>
      <c r="AG59" s="33"/>
      <c r="AH59" s="52">
        <f t="shared" ref="AH59:AH61" si="217">Z59+AA59</f>
        <v>1950079.71</v>
      </c>
      <c r="AI59" s="1">
        <f t="shared" ref="AI59:AI61" si="218">SUM(AJ59:AO59)</f>
        <v>0</v>
      </c>
      <c r="AJ59" s="1"/>
      <c r="AK59" s="1"/>
      <c r="AL59" s="1"/>
      <c r="AM59" s="1"/>
      <c r="AN59" s="1"/>
      <c r="AO59" s="1"/>
      <c r="AP59" s="52">
        <f t="shared" ref="AP59:AP61" si="219">AH59+AI59</f>
        <v>1950079.71</v>
      </c>
      <c r="AQ59" s="1">
        <v>2029403</v>
      </c>
      <c r="AR59" s="1">
        <v>2029403</v>
      </c>
      <c r="AS59" s="1"/>
      <c r="AT59" s="1"/>
      <c r="AU59" s="1">
        <f t="shared" ref="AU59:AU61" si="220">AR59+AS59</f>
        <v>2029403</v>
      </c>
      <c r="AV59" s="1">
        <f t="shared" ref="AV59:AV61" si="221">AW59+AX59</f>
        <v>0</v>
      </c>
      <c r="AW59" s="1"/>
      <c r="AX59" s="1"/>
      <c r="AY59" s="52">
        <f t="shared" ref="AY59:AY61" si="222">AU59+AV59</f>
        <v>2029403</v>
      </c>
      <c r="AZ59" s="1">
        <v>2029403</v>
      </c>
      <c r="BA59" s="1">
        <v>2029403</v>
      </c>
      <c r="BB59" s="1"/>
      <c r="BC59" s="1">
        <f t="shared" ref="BC59:BC61" si="223">BA59+BB59</f>
        <v>2029403</v>
      </c>
      <c r="BD59" s="1">
        <f t="shared" ref="BD59:BD61" si="224">BE59+BF59</f>
        <v>0</v>
      </c>
      <c r="BE59" s="1"/>
      <c r="BF59" s="1"/>
      <c r="BG59" s="52">
        <f t="shared" ref="BG59:BG61" si="225">BC59+BD59</f>
        <v>2029403</v>
      </c>
      <c r="BH59" s="1"/>
      <c r="BI59" s="1"/>
    </row>
    <row r="60" spans="1:61" ht="51" hidden="1" outlineLevel="4" x14ac:dyDescent="0.25">
      <c r="A60" s="17" t="s">
        <v>188</v>
      </c>
      <c r="B60" s="9" t="s">
        <v>0</v>
      </c>
      <c r="C60" s="9" t="s">
        <v>313</v>
      </c>
      <c r="D60" s="9" t="s">
        <v>8</v>
      </c>
      <c r="E60" s="16" t="s">
        <v>74</v>
      </c>
      <c r="F60" s="16" t="s">
        <v>90</v>
      </c>
      <c r="G60" s="16" t="s">
        <v>85</v>
      </c>
      <c r="H60" s="16" t="s">
        <v>0</v>
      </c>
      <c r="I60" s="9">
        <v>16721</v>
      </c>
      <c r="J60" s="9" t="s">
        <v>8</v>
      </c>
      <c r="K60" s="1">
        <v>112104</v>
      </c>
      <c r="L60" s="1">
        <v>112104</v>
      </c>
      <c r="M60" s="1"/>
      <c r="N60" s="33"/>
      <c r="O60" s="33"/>
      <c r="P60" s="33"/>
      <c r="Q60" s="33"/>
      <c r="R60" s="33"/>
      <c r="S60" s="1">
        <v>112104</v>
      </c>
      <c r="T60" s="1"/>
      <c r="U60" s="33"/>
      <c r="V60" s="33"/>
      <c r="W60" s="33"/>
      <c r="X60" s="33"/>
      <c r="Y60" s="33"/>
      <c r="Z60" s="7">
        <f t="shared" si="13"/>
        <v>112104</v>
      </c>
      <c r="AA60" s="1">
        <f t="shared" si="216"/>
        <v>0</v>
      </c>
      <c r="AB60" s="33"/>
      <c r="AC60" s="33"/>
      <c r="AD60" s="33"/>
      <c r="AE60" s="33"/>
      <c r="AF60" s="33"/>
      <c r="AG60" s="33"/>
      <c r="AH60" s="52">
        <f t="shared" si="217"/>
        <v>112104</v>
      </c>
      <c r="AI60" s="1">
        <f t="shared" si="218"/>
        <v>0</v>
      </c>
      <c r="AJ60" s="1"/>
      <c r="AK60" s="1"/>
      <c r="AL60" s="1"/>
      <c r="AM60" s="1"/>
      <c r="AN60" s="1"/>
      <c r="AO60" s="1"/>
      <c r="AP60" s="52">
        <f t="shared" si="219"/>
        <v>112104</v>
      </c>
      <c r="AQ60" s="1">
        <v>112104</v>
      </c>
      <c r="AR60" s="1">
        <v>112104</v>
      </c>
      <c r="AS60" s="1"/>
      <c r="AT60" s="1"/>
      <c r="AU60" s="1">
        <f t="shared" si="220"/>
        <v>112104</v>
      </c>
      <c r="AV60" s="1">
        <f t="shared" si="221"/>
        <v>0</v>
      </c>
      <c r="AW60" s="1"/>
      <c r="AX60" s="1"/>
      <c r="AY60" s="52">
        <f t="shared" si="222"/>
        <v>112104</v>
      </c>
      <c r="AZ60" s="1">
        <v>112104</v>
      </c>
      <c r="BA60" s="1">
        <v>112104</v>
      </c>
      <c r="BB60" s="1"/>
      <c r="BC60" s="1">
        <f t="shared" si="223"/>
        <v>112104</v>
      </c>
      <c r="BD60" s="1">
        <f t="shared" si="224"/>
        <v>0</v>
      </c>
      <c r="BE60" s="1"/>
      <c r="BF60" s="1"/>
      <c r="BG60" s="52">
        <f t="shared" si="225"/>
        <v>112104</v>
      </c>
      <c r="BH60" s="1"/>
      <c r="BI60" s="1"/>
    </row>
    <row r="61" spans="1:61" ht="63.75" hidden="1" outlineLevel="4" x14ac:dyDescent="0.25">
      <c r="A61" s="17" t="s">
        <v>189</v>
      </c>
      <c r="B61" s="9" t="s">
        <v>0</v>
      </c>
      <c r="C61" s="9" t="s">
        <v>313</v>
      </c>
      <c r="D61" s="9" t="s">
        <v>10</v>
      </c>
      <c r="E61" s="16" t="s">
        <v>74</v>
      </c>
      <c r="F61" s="16" t="s">
        <v>90</v>
      </c>
      <c r="G61" s="16" t="s">
        <v>85</v>
      </c>
      <c r="H61" s="16" t="s">
        <v>0</v>
      </c>
      <c r="I61" s="9">
        <v>16721</v>
      </c>
      <c r="J61" s="9" t="s">
        <v>10</v>
      </c>
      <c r="K61" s="1">
        <v>622779.48</v>
      </c>
      <c r="L61" s="1">
        <v>622779.48</v>
      </c>
      <c r="M61" s="1"/>
      <c r="N61" s="33"/>
      <c r="O61" s="33"/>
      <c r="P61" s="33"/>
      <c r="Q61" s="33"/>
      <c r="R61" s="33"/>
      <c r="S61" s="1">
        <v>622779.48</v>
      </c>
      <c r="T61" s="1"/>
      <c r="U61" s="33"/>
      <c r="V61" s="33"/>
      <c r="W61" s="33"/>
      <c r="X61" s="33"/>
      <c r="Y61" s="33"/>
      <c r="Z61" s="7">
        <f t="shared" si="13"/>
        <v>622779.48</v>
      </c>
      <c r="AA61" s="1">
        <f t="shared" si="216"/>
        <v>0</v>
      </c>
      <c r="AB61" s="33"/>
      <c r="AC61" s="33"/>
      <c r="AD61" s="33"/>
      <c r="AE61" s="33"/>
      <c r="AF61" s="33"/>
      <c r="AG61" s="33"/>
      <c r="AH61" s="52">
        <f t="shared" si="217"/>
        <v>622779.48</v>
      </c>
      <c r="AI61" s="1">
        <f t="shared" si="218"/>
        <v>0</v>
      </c>
      <c r="AJ61" s="1"/>
      <c r="AK61" s="1"/>
      <c r="AL61" s="1"/>
      <c r="AM61" s="1"/>
      <c r="AN61" s="1"/>
      <c r="AO61" s="1"/>
      <c r="AP61" s="52">
        <f t="shared" si="219"/>
        <v>622779.48</v>
      </c>
      <c r="AQ61" s="1">
        <v>646735.12</v>
      </c>
      <c r="AR61" s="1">
        <v>646735.12</v>
      </c>
      <c r="AS61" s="1"/>
      <c r="AT61" s="1"/>
      <c r="AU61" s="1">
        <f t="shared" si="220"/>
        <v>646735.12</v>
      </c>
      <c r="AV61" s="1">
        <f t="shared" si="221"/>
        <v>0</v>
      </c>
      <c r="AW61" s="1"/>
      <c r="AX61" s="1"/>
      <c r="AY61" s="52">
        <f t="shared" si="222"/>
        <v>646735.12</v>
      </c>
      <c r="AZ61" s="1">
        <v>646735.12</v>
      </c>
      <c r="BA61" s="1">
        <v>646735.12</v>
      </c>
      <c r="BB61" s="1"/>
      <c r="BC61" s="1">
        <f t="shared" si="223"/>
        <v>646735.12</v>
      </c>
      <c r="BD61" s="1">
        <f t="shared" si="224"/>
        <v>0</v>
      </c>
      <c r="BE61" s="1"/>
      <c r="BF61" s="1"/>
      <c r="BG61" s="52">
        <f t="shared" si="225"/>
        <v>646735.12</v>
      </c>
      <c r="BH61" s="1"/>
      <c r="BI61" s="1"/>
    </row>
    <row r="62" spans="1:61" ht="38.25" hidden="1" outlineLevel="2" x14ac:dyDescent="0.25">
      <c r="A62" s="17" t="s">
        <v>164</v>
      </c>
      <c r="B62" s="9" t="s">
        <v>0</v>
      </c>
      <c r="C62" s="9" t="s">
        <v>313</v>
      </c>
      <c r="D62" s="9" t="s">
        <v>12</v>
      </c>
      <c r="E62" s="16" t="s">
        <v>74</v>
      </c>
      <c r="F62" s="16" t="s">
        <v>90</v>
      </c>
      <c r="G62" s="16" t="s">
        <v>85</v>
      </c>
      <c r="H62" s="16" t="s">
        <v>0</v>
      </c>
      <c r="I62" s="9">
        <v>16721</v>
      </c>
      <c r="J62" s="9" t="s">
        <v>12</v>
      </c>
      <c r="K62" s="7">
        <f t="shared" ref="K62:BI63" si="226">K63</f>
        <v>123301.81</v>
      </c>
      <c r="L62" s="7">
        <f t="shared" si="226"/>
        <v>123301.81</v>
      </c>
      <c r="M62" s="7">
        <f t="shared" si="226"/>
        <v>0</v>
      </c>
      <c r="N62" s="31">
        <f t="shared" si="226"/>
        <v>0</v>
      </c>
      <c r="O62" s="31">
        <f t="shared" si="226"/>
        <v>0</v>
      </c>
      <c r="P62" s="31">
        <f t="shared" si="226"/>
        <v>0</v>
      </c>
      <c r="Q62" s="31">
        <f t="shared" si="226"/>
        <v>0</v>
      </c>
      <c r="R62" s="31">
        <f t="shared" si="226"/>
        <v>0</v>
      </c>
      <c r="S62" s="7">
        <f t="shared" si="226"/>
        <v>123301.81</v>
      </c>
      <c r="T62" s="7">
        <f t="shared" si="226"/>
        <v>0</v>
      </c>
      <c r="U62" s="31">
        <f t="shared" si="226"/>
        <v>0</v>
      </c>
      <c r="V62" s="31">
        <f t="shared" si="226"/>
        <v>0</v>
      </c>
      <c r="W62" s="31">
        <f t="shared" si="226"/>
        <v>0</v>
      </c>
      <c r="X62" s="31">
        <f t="shared" si="226"/>
        <v>0</v>
      </c>
      <c r="Y62" s="31">
        <f t="shared" si="226"/>
        <v>0</v>
      </c>
      <c r="Z62" s="7">
        <f t="shared" si="13"/>
        <v>123301.81</v>
      </c>
      <c r="AA62" s="7">
        <f t="shared" si="226"/>
        <v>0</v>
      </c>
      <c r="AB62" s="31">
        <f t="shared" si="226"/>
        <v>0</v>
      </c>
      <c r="AC62" s="31">
        <f t="shared" si="226"/>
        <v>0</v>
      </c>
      <c r="AD62" s="31">
        <f t="shared" si="226"/>
        <v>0</v>
      </c>
      <c r="AE62" s="31">
        <f t="shared" si="226"/>
        <v>0</v>
      </c>
      <c r="AF62" s="31">
        <f t="shared" si="226"/>
        <v>0</v>
      </c>
      <c r="AG62" s="31">
        <f t="shared" si="226"/>
        <v>0</v>
      </c>
      <c r="AH62" s="7">
        <f t="shared" si="226"/>
        <v>123301.81</v>
      </c>
      <c r="AI62" s="7">
        <f t="shared" si="226"/>
        <v>0</v>
      </c>
      <c r="AJ62" s="7">
        <f t="shared" si="226"/>
        <v>0</v>
      </c>
      <c r="AK62" s="7">
        <f t="shared" si="226"/>
        <v>0</v>
      </c>
      <c r="AL62" s="7">
        <f t="shared" si="226"/>
        <v>0</v>
      </c>
      <c r="AM62" s="7">
        <f t="shared" si="226"/>
        <v>0</v>
      </c>
      <c r="AN62" s="7">
        <f t="shared" si="226"/>
        <v>0</v>
      </c>
      <c r="AO62" s="7">
        <f t="shared" si="226"/>
        <v>0</v>
      </c>
      <c r="AP62" s="7">
        <f t="shared" si="226"/>
        <v>123301.81</v>
      </c>
      <c r="AQ62" s="7">
        <f t="shared" si="226"/>
        <v>20022.88</v>
      </c>
      <c r="AR62" s="7">
        <f t="shared" si="226"/>
        <v>20022.88</v>
      </c>
      <c r="AS62" s="7">
        <f t="shared" si="226"/>
        <v>0</v>
      </c>
      <c r="AT62" s="7">
        <f t="shared" si="226"/>
        <v>0</v>
      </c>
      <c r="AU62" s="7">
        <f t="shared" si="226"/>
        <v>20022.88</v>
      </c>
      <c r="AV62" s="7">
        <f t="shared" si="226"/>
        <v>0</v>
      </c>
      <c r="AW62" s="7">
        <f t="shared" si="226"/>
        <v>0</v>
      </c>
      <c r="AX62" s="7">
        <f t="shared" si="226"/>
        <v>0</v>
      </c>
      <c r="AY62" s="7">
        <f t="shared" si="226"/>
        <v>20022.88</v>
      </c>
      <c r="AZ62" s="7">
        <f t="shared" si="226"/>
        <v>20022.88</v>
      </c>
      <c r="BA62" s="7">
        <f t="shared" si="226"/>
        <v>20022.88</v>
      </c>
      <c r="BB62" s="7">
        <f t="shared" si="226"/>
        <v>0</v>
      </c>
      <c r="BC62" s="7">
        <f t="shared" si="226"/>
        <v>20022.88</v>
      </c>
      <c r="BD62" s="7">
        <f t="shared" si="226"/>
        <v>0</v>
      </c>
      <c r="BE62" s="7">
        <f t="shared" si="226"/>
        <v>0</v>
      </c>
      <c r="BF62" s="7">
        <f t="shared" si="226"/>
        <v>0</v>
      </c>
      <c r="BG62" s="7">
        <f t="shared" si="226"/>
        <v>20022.88</v>
      </c>
      <c r="BH62" s="7">
        <f t="shared" si="226"/>
        <v>0</v>
      </c>
      <c r="BI62" s="7">
        <f t="shared" si="226"/>
        <v>0</v>
      </c>
    </row>
    <row r="63" spans="1:61" ht="38.25" hidden="1" outlineLevel="3" x14ac:dyDescent="0.25">
      <c r="A63" s="17" t="s">
        <v>165</v>
      </c>
      <c r="B63" s="9" t="s">
        <v>0</v>
      </c>
      <c r="C63" s="9" t="s">
        <v>313</v>
      </c>
      <c r="D63" s="9" t="s">
        <v>14</v>
      </c>
      <c r="E63" s="16" t="s">
        <v>74</v>
      </c>
      <c r="F63" s="16" t="s">
        <v>90</v>
      </c>
      <c r="G63" s="16" t="s">
        <v>85</v>
      </c>
      <c r="H63" s="16" t="s">
        <v>0</v>
      </c>
      <c r="I63" s="9">
        <v>16721</v>
      </c>
      <c r="J63" s="9" t="s">
        <v>14</v>
      </c>
      <c r="K63" s="7">
        <f t="shared" si="226"/>
        <v>123301.81</v>
      </c>
      <c r="L63" s="7">
        <f t="shared" si="226"/>
        <v>123301.81</v>
      </c>
      <c r="M63" s="7">
        <f t="shared" si="226"/>
        <v>0</v>
      </c>
      <c r="N63" s="31">
        <f t="shared" si="226"/>
        <v>0</v>
      </c>
      <c r="O63" s="31">
        <f t="shared" si="226"/>
        <v>0</v>
      </c>
      <c r="P63" s="31">
        <f t="shared" si="226"/>
        <v>0</v>
      </c>
      <c r="Q63" s="31">
        <f t="shared" si="226"/>
        <v>0</v>
      </c>
      <c r="R63" s="31">
        <f t="shared" si="226"/>
        <v>0</v>
      </c>
      <c r="S63" s="7">
        <f t="shared" si="226"/>
        <v>123301.81</v>
      </c>
      <c r="T63" s="7">
        <f t="shared" si="226"/>
        <v>0</v>
      </c>
      <c r="U63" s="31">
        <f t="shared" si="226"/>
        <v>0</v>
      </c>
      <c r="V63" s="31">
        <f t="shared" si="226"/>
        <v>0</v>
      </c>
      <c r="W63" s="31">
        <f t="shared" si="226"/>
        <v>0</v>
      </c>
      <c r="X63" s="31">
        <f t="shared" si="226"/>
        <v>0</v>
      </c>
      <c r="Y63" s="31">
        <f t="shared" si="226"/>
        <v>0</v>
      </c>
      <c r="Z63" s="7">
        <f t="shared" si="13"/>
        <v>123301.81</v>
      </c>
      <c r="AA63" s="7">
        <f t="shared" si="226"/>
        <v>0</v>
      </c>
      <c r="AB63" s="31">
        <f t="shared" si="226"/>
        <v>0</v>
      </c>
      <c r="AC63" s="31">
        <f t="shared" si="226"/>
        <v>0</v>
      </c>
      <c r="AD63" s="31">
        <f t="shared" si="226"/>
        <v>0</v>
      </c>
      <c r="AE63" s="31">
        <f t="shared" si="226"/>
        <v>0</v>
      </c>
      <c r="AF63" s="31">
        <f t="shared" si="226"/>
        <v>0</v>
      </c>
      <c r="AG63" s="31">
        <f t="shared" si="226"/>
        <v>0</v>
      </c>
      <c r="AH63" s="7">
        <f t="shared" si="226"/>
        <v>123301.81</v>
      </c>
      <c r="AI63" s="7">
        <f t="shared" si="226"/>
        <v>0</v>
      </c>
      <c r="AJ63" s="7">
        <f t="shared" si="226"/>
        <v>0</v>
      </c>
      <c r="AK63" s="7">
        <f t="shared" si="226"/>
        <v>0</v>
      </c>
      <c r="AL63" s="7">
        <f t="shared" si="226"/>
        <v>0</v>
      </c>
      <c r="AM63" s="7">
        <f t="shared" si="226"/>
        <v>0</v>
      </c>
      <c r="AN63" s="7">
        <f t="shared" si="226"/>
        <v>0</v>
      </c>
      <c r="AO63" s="7">
        <f t="shared" si="226"/>
        <v>0</v>
      </c>
      <c r="AP63" s="7">
        <f t="shared" si="226"/>
        <v>123301.81</v>
      </c>
      <c r="AQ63" s="7">
        <f t="shared" si="226"/>
        <v>20022.88</v>
      </c>
      <c r="AR63" s="7">
        <f t="shared" si="226"/>
        <v>20022.88</v>
      </c>
      <c r="AS63" s="7">
        <f t="shared" si="226"/>
        <v>0</v>
      </c>
      <c r="AT63" s="7">
        <f t="shared" si="226"/>
        <v>0</v>
      </c>
      <c r="AU63" s="7">
        <f t="shared" si="226"/>
        <v>20022.88</v>
      </c>
      <c r="AV63" s="7">
        <f t="shared" si="226"/>
        <v>0</v>
      </c>
      <c r="AW63" s="7">
        <f t="shared" si="226"/>
        <v>0</v>
      </c>
      <c r="AX63" s="7">
        <f t="shared" si="226"/>
        <v>0</v>
      </c>
      <c r="AY63" s="7">
        <f t="shared" si="226"/>
        <v>20022.88</v>
      </c>
      <c r="AZ63" s="7">
        <f t="shared" si="226"/>
        <v>20022.88</v>
      </c>
      <c r="BA63" s="7">
        <f t="shared" si="226"/>
        <v>20022.88</v>
      </c>
      <c r="BB63" s="7">
        <f t="shared" si="226"/>
        <v>0</v>
      </c>
      <c r="BC63" s="7">
        <f t="shared" si="226"/>
        <v>20022.88</v>
      </c>
      <c r="BD63" s="7">
        <f t="shared" si="226"/>
        <v>0</v>
      </c>
      <c r="BE63" s="7">
        <f t="shared" si="226"/>
        <v>0</v>
      </c>
      <c r="BF63" s="7">
        <f t="shared" si="226"/>
        <v>0</v>
      </c>
      <c r="BG63" s="7">
        <f t="shared" si="226"/>
        <v>20022.88</v>
      </c>
      <c r="BH63" s="7">
        <f t="shared" si="226"/>
        <v>0</v>
      </c>
      <c r="BI63" s="7">
        <f t="shared" si="226"/>
        <v>0</v>
      </c>
    </row>
    <row r="64" spans="1:61" ht="25.5" hidden="1" outlineLevel="4" x14ac:dyDescent="0.25">
      <c r="A64" s="17" t="s">
        <v>166</v>
      </c>
      <c r="B64" s="9" t="s">
        <v>0</v>
      </c>
      <c r="C64" s="9" t="s">
        <v>313</v>
      </c>
      <c r="D64" s="9" t="s">
        <v>16</v>
      </c>
      <c r="E64" s="16" t="s">
        <v>74</v>
      </c>
      <c r="F64" s="16" t="s">
        <v>90</v>
      </c>
      <c r="G64" s="16" t="s">
        <v>85</v>
      </c>
      <c r="H64" s="16" t="s">
        <v>0</v>
      </c>
      <c r="I64" s="9">
        <v>16721</v>
      </c>
      <c r="J64" s="9" t="s">
        <v>16</v>
      </c>
      <c r="K64" s="1">
        <v>123301.81</v>
      </c>
      <c r="L64" s="1">
        <v>123301.81</v>
      </c>
      <c r="M64" s="1"/>
      <c r="N64" s="33"/>
      <c r="O64" s="33"/>
      <c r="P64" s="33"/>
      <c r="Q64" s="33"/>
      <c r="R64" s="33"/>
      <c r="S64" s="1">
        <v>123301.81</v>
      </c>
      <c r="T64" s="1"/>
      <c r="U64" s="33"/>
      <c r="V64" s="33"/>
      <c r="W64" s="33"/>
      <c r="X64" s="33"/>
      <c r="Y64" s="33"/>
      <c r="Z64" s="7">
        <f t="shared" si="13"/>
        <v>123301.81</v>
      </c>
      <c r="AA64" s="1">
        <f t="shared" ref="AA64" si="227">SUM(AB64:AG64)</f>
        <v>0</v>
      </c>
      <c r="AB64" s="33"/>
      <c r="AC64" s="33"/>
      <c r="AD64" s="33"/>
      <c r="AE64" s="33"/>
      <c r="AF64" s="33"/>
      <c r="AG64" s="33"/>
      <c r="AH64" s="52">
        <f t="shared" ref="AH64" si="228">Z64+AA64</f>
        <v>123301.81</v>
      </c>
      <c r="AI64" s="1">
        <f t="shared" ref="AI64" si="229">SUM(AJ64:AO64)</f>
        <v>0</v>
      </c>
      <c r="AJ64" s="1"/>
      <c r="AK64" s="1"/>
      <c r="AL64" s="1"/>
      <c r="AM64" s="1"/>
      <c r="AN64" s="1"/>
      <c r="AO64" s="1"/>
      <c r="AP64" s="52">
        <f t="shared" ref="AP64" si="230">AH64+AI64</f>
        <v>123301.81</v>
      </c>
      <c r="AQ64" s="1">
        <v>20022.88</v>
      </c>
      <c r="AR64" s="1">
        <v>20022.88</v>
      </c>
      <c r="AS64" s="1"/>
      <c r="AT64" s="1"/>
      <c r="AU64" s="1">
        <f t="shared" ref="AU64" si="231">AR64+AS64</f>
        <v>20022.88</v>
      </c>
      <c r="AV64" s="1">
        <f>AW64+AX64</f>
        <v>0</v>
      </c>
      <c r="AW64" s="1"/>
      <c r="AX64" s="1"/>
      <c r="AY64" s="52">
        <f>AU64+AV64</f>
        <v>20022.88</v>
      </c>
      <c r="AZ64" s="1">
        <v>20022.88</v>
      </c>
      <c r="BA64" s="1">
        <v>20022.88</v>
      </c>
      <c r="BB64" s="1"/>
      <c r="BC64" s="1">
        <f t="shared" ref="BC64" si="232">BA64+BB64</f>
        <v>20022.88</v>
      </c>
      <c r="BD64" s="1">
        <f t="shared" ref="BD64" si="233">BE64+BF64</f>
        <v>0</v>
      </c>
      <c r="BE64" s="1"/>
      <c r="BF64" s="1"/>
      <c r="BG64" s="52">
        <f t="shared" ref="BG64" si="234">BC64+BD64</f>
        <v>20022.88</v>
      </c>
      <c r="BH64" s="1"/>
      <c r="BI64" s="1"/>
    </row>
    <row r="65" spans="1:61" ht="53.25" hidden="1" customHeight="1" outlineLevel="1" x14ac:dyDescent="0.25">
      <c r="A65" s="17" t="s">
        <v>161</v>
      </c>
      <c r="B65" s="9" t="s">
        <v>0</v>
      </c>
      <c r="C65" s="9" t="s">
        <v>314</v>
      </c>
      <c r="D65" s="9" t="s">
        <v>139</v>
      </c>
      <c r="E65" s="8" t="s">
        <v>74</v>
      </c>
      <c r="F65" s="8" t="s">
        <v>90</v>
      </c>
      <c r="G65" s="8" t="s">
        <v>85</v>
      </c>
      <c r="H65" s="8" t="s">
        <v>0</v>
      </c>
      <c r="I65" s="9">
        <v>16722</v>
      </c>
      <c r="J65" s="8"/>
      <c r="K65" s="7">
        <f t="shared" ref="K65:BI67" si="235">K66</f>
        <v>71000</v>
      </c>
      <c r="L65" s="7">
        <f t="shared" si="235"/>
        <v>71000</v>
      </c>
      <c r="M65" s="7">
        <f t="shared" si="235"/>
        <v>0</v>
      </c>
      <c r="N65" s="31">
        <f t="shared" si="235"/>
        <v>0</v>
      </c>
      <c r="O65" s="31">
        <f t="shared" si="235"/>
        <v>0</v>
      </c>
      <c r="P65" s="31">
        <f t="shared" si="235"/>
        <v>0</v>
      </c>
      <c r="Q65" s="31">
        <f t="shared" si="235"/>
        <v>0</v>
      </c>
      <c r="R65" s="31">
        <f t="shared" si="235"/>
        <v>0</v>
      </c>
      <c r="S65" s="7">
        <f t="shared" si="235"/>
        <v>71000</v>
      </c>
      <c r="T65" s="7">
        <f t="shared" si="235"/>
        <v>0</v>
      </c>
      <c r="U65" s="31">
        <f t="shared" si="235"/>
        <v>0</v>
      </c>
      <c r="V65" s="31">
        <f t="shared" si="235"/>
        <v>0</v>
      </c>
      <c r="W65" s="31">
        <f t="shared" si="235"/>
        <v>0</v>
      </c>
      <c r="X65" s="31">
        <f t="shared" si="235"/>
        <v>0</v>
      </c>
      <c r="Y65" s="31">
        <f t="shared" si="235"/>
        <v>0</v>
      </c>
      <c r="Z65" s="7">
        <f t="shared" si="13"/>
        <v>71000</v>
      </c>
      <c r="AA65" s="7">
        <f t="shared" si="235"/>
        <v>0</v>
      </c>
      <c r="AB65" s="31">
        <f t="shared" si="235"/>
        <v>0</v>
      </c>
      <c r="AC65" s="31">
        <f t="shared" si="235"/>
        <v>0</v>
      </c>
      <c r="AD65" s="31">
        <f t="shared" si="235"/>
        <v>0</v>
      </c>
      <c r="AE65" s="31">
        <f t="shared" si="235"/>
        <v>0</v>
      </c>
      <c r="AF65" s="31">
        <f t="shared" si="235"/>
        <v>0</v>
      </c>
      <c r="AG65" s="31">
        <f t="shared" si="235"/>
        <v>0</v>
      </c>
      <c r="AH65" s="7">
        <f t="shared" si="235"/>
        <v>71000</v>
      </c>
      <c r="AI65" s="7">
        <f t="shared" si="235"/>
        <v>0</v>
      </c>
      <c r="AJ65" s="7">
        <f t="shared" si="235"/>
        <v>0</v>
      </c>
      <c r="AK65" s="7">
        <f t="shared" si="235"/>
        <v>0</v>
      </c>
      <c r="AL65" s="7">
        <f t="shared" si="235"/>
        <v>0</v>
      </c>
      <c r="AM65" s="7">
        <f t="shared" si="235"/>
        <v>0</v>
      </c>
      <c r="AN65" s="7">
        <f t="shared" si="235"/>
        <v>0</v>
      </c>
      <c r="AO65" s="7">
        <f t="shared" si="235"/>
        <v>0</v>
      </c>
      <c r="AP65" s="7">
        <f t="shared" si="235"/>
        <v>71000</v>
      </c>
      <c r="AQ65" s="7">
        <f t="shared" si="235"/>
        <v>78000</v>
      </c>
      <c r="AR65" s="7">
        <f t="shared" si="235"/>
        <v>78000</v>
      </c>
      <c r="AS65" s="7">
        <f t="shared" si="235"/>
        <v>0</v>
      </c>
      <c r="AT65" s="7">
        <f t="shared" si="235"/>
        <v>0</v>
      </c>
      <c r="AU65" s="7">
        <f t="shared" si="235"/>
        <v>78000</v>
      </c>
      <c r="AV65" s="7">
        <f t="shared" si="235"/>
        <v>0</v>
      </c>
      <c r="AW65" s="7">
        <f t="shared" si="235"/>
        <v>0</v>
      </c>
      <c r="AX65" s="7">
        <f t="shared" si="235"/>
        <v>0</v>
      </c>
      <c r="AY65" s="7">
        <f t="shared" si="235"/>
        <v>78000</v>
      </c>
      <c r="AZ65" s="7">
        <f t="shared" si="235"/>
        <v>78000</v>
      </c>
      <c r="BA65" s="7">
        <f t="shared" si="235"/>
        <v>78000</v>
      </c>
      <c r="BB65" s="7">
        <f t="shared" si="235"/>
        <v>0</v>
      </c>
      <c r="BC65" s="7">
        <f t="shared" si="235"/>
        <v>78000</v>
      </c>
      <c r="BD65" s="7">
        <f t="shared" si="235"/>
        <v>0</v>
      </c>
      <c r="BE65" s="7">
        <f t="shared" si="235"/>
        <v>0</v>
      </c>
      <c r="BF65" s="7">
        <f t="shared" si="235"/>
        <v>0</v>
      </c>
      <c r="BG65" s="7">
        <f t="shared" si="235"/>
        <v>78000</v>
      </c>
      <c r="BH65" s="7">
        <f t="shared" si="235"/>
        <v>0</v>
      </c>
      <c r="BI65" s="7">
        <f t="shared" si="235"/>
        <v>0</v>
      </c>
    </row>
    <row r="66" spans="1:61" ht="38.25" hidden="1" outlineLevel="2" x14ac:dyDescent="0.25">
      <c r="A66" s="17" t="s">
        <v>164</v>
      </c>
      <c r="B66" s="9" t="s">
        <v>0</v>
      </c>
      <c r="C66" s="9" t="s">
        <v>314</v>
      </c>
      <c r="D66" s="9" t="s">
        <v>12</v>
      </c>
      <c r="E66" s="16" t="s">
        <v>74</v>
      </c>
      <c r="F66" s="16" t="s">
        <v>90</v>
      </c>
      <c r="G66" s="16" t="s">
        <v>85</v>
      </c>
      <c r="H66" s="16" t="s">
        <v>0</v>
      </c>
      <c r="I66" s="9">
        <v>16722</v>
      </c>
      <c r="J66" s="9" t="s">
        <v>12</v>
      </c>
      <c r="K66" s="7">
        <f t="shared" si="235"/>
        <v>71000</v>
      </c>
      <c r="L66" s="7">
        <f t="shared" si="235"/>
        <v>71000</v>
      </c>
      <c r="M66" s="7">
        <f t="shared" si="235"/>
        <v>0</v>
      </c>
      <c r="N66" s="31">
        <f t="shared" si="235"/>
        <v>0</v>
      </c>
      <c r="O66" s="31">
        <f t="shared" si="235"/>
        <v>0</v>
      </c>
      <c r="P66" s="31">
        <f t="shared" si="235"/>
        <v>0</v>
      </c>
      <c r="Q66" s="31">
        <f t="shared" si="235"/>
        <v>0</v>
      </c>
      <c r="R66" s="31">
        <f t="shared" si="235"/>
        <v>0</v>
      </c>
      <c r="S66" s="7">
        <f t="shared" si="235"/>
        <v>71000</v>
      </c>
      <c r="T66" s="7">
        <f t="shared" si="235"/>
        <v>0</v>
      </c>
      <c r="U66" s="31">
        <f t="shared" si="235"/>
        <v>0</v>
      </c>
      <c r="V66" s="31">
        <f t="shared" si="235"/>
        <v>0</v>
      </c>
      <c r="W66" s="31">
        <f t="shared" si="235"/>
        <v>0</v>
      </c>
      <c r="X66" s="31">
        <f t="shared" si="235"/>
        <v>0</v>
      </c>
      <c r="Y66" s="31">
        <f t="shared" si="235"/>
        <v>0</v>
      </c>
      <c r="Z66" s="7">
        <f t="shared" si="13"/>
        <v>71000</v>
      </c>
      <c r="AA66" s="7">
        <f t="shared" si="235"/>
        <v>0</v>
      </c>
      <c r="AB66" s="31">
        <f t="shared" si="235"/>
        <v>0</v>
      </c>
      <c r="AC66" s="31">
        <f t="shared" si="235"/>
        <v>0</v>
      </c>
      <c r="AD66" s="31">
        <f t="shared" si="235"/>
        <v>0</v>
      </c>
      <c r="AE66" s="31">
        <f t="shared" si="235"/>
        <v>0</v>
      </c>
      <c r="AF66" s="31">
        <f t="shared" si="235"/>
        <v>0</v>
      </c>
      <c r="AG66" s="31">
        <f t="shared" si="235"/>
        <v>0</v>
      </c>
      <c r="AH66" s="7">
        <f t="shared" si="235"/>
        <v>71000</v>
      </c>
      <c r="AI66" s="7">
        <f t="shared" si="235"/>
        <v>0</v>
      </c>
      <c r="AJ66" s="7">
        <f t="shared" si="235"/>
        <v>0</v>
      </c>
      <c r="AK66" s="7">
        <f t="shared" si="235"/>
        <v>0</v>
      </c>
      <c r="AL66" s="7">
        <f t="shared" si="235"/>
        <v>0</v>
      </c>
      <c r="AM66" s="7">
        <f t="shared" si="235"/>
        <v>0</v>
      </c>
      <c r="AN66" s="7">
        <f t="shared" si="235"/>
        <v>0</v>
      </c>
      <c r="AO66" s="7">
        <f t="shared" si="235"/>
        <v>0</v>
      </c>
      <c r="AP66" s="7">
        <f t="shared" si="235"/>
        <v>71000</v>
      </c>
      <c r="AQ66" s="7">
        <f t="shared" si="235"/>
        <v>78000</v>
      </c>
      <c r="AR66" s="7">
        <f t="shared" si="235"/>
        <v>78000</v>
      </c>
      <c r="AS66" s="7">
        <f t="shared" si="235"/>
        <v>0</v>
      </c>
      <c r="AT66" s="7">
        <f t="shared" si="235"/>
        <v>0</v>
      </c>
      <c r="AU66" s="7">
        <f t="shared" si="235"/>
        <v>78000</v>
      </c>
      <c r="AV66" s="7">
        <f t="shared" si="235"/>
        <v>0</v>
      </c>
      <c r="AW66" s="7">
        <f t="shared" si="235"/>
        <v>0</v>
      </c>
      <c r="AX66" s="7">
        <f t="shared" si="235"/>
        <v>0</v>
      </c>
      <c r="AY66" s="7">
        <f t="shared" si="235"/>
        <v>78000</v>
      </c>
      <c r="AZ66" s="7">
        <f t="shared" si="235"/>
        <v>78000</v>
      </c>
      <c r="BA66" s="7">
        <f t="shared" si="235"/>
        <v>78000</v>
      </c>
      <c r="BB66" s="7">
        <f t="shared" si="235"/>
        <v>0</v>
      </c>
      <c r="BC66" s="7">
        <f t="shared" si="235"/>
        <v>78000</v>
      </c>
      <c r="BD66" s="7">
        <f t="shared" si="235"/>
        <v>0</v>
      </c>
      <c r="BE66" s="7">
        <f t="shared" si="235"/>
        <v>0</v>
      </c>
      <c r="BF66" s="7">
        <f t="shared" si="235"/>
        <v>0</v>
      </c>
      <c r="BG66" s="7">
        <f t="shared" si="235"/>
        <v>78000</v>
      </c>
      <c r="BH66" s="7">
        <f t="shared" si="235"/>
        <v>0</v>
      </c>
      <c r="BI66" s="7">
        <f t="shared" si="235"/>
        <v>0</v>
      </c>
    </row>
    <row r="67" spans="1:61" ht="38.25" hidden="1" outlineLevel="3" x14ac:dyDescent="0.25">
      <c r="A67" s="17" t="s">
        <v>165</v>
      </c>
      <c r="B67" s="9" t="s">
        <v>0</v>
      </c>
      <c r="C67" s="9" t="s">
        <v>314</v>
      </c>
      <c r="D67" s="9" t="s">
        <v>14</v>
      </c>
      <c r="E67" s="16" t="s">
        <v>74</v>
      </c>
      <c r="F67" s="16" t="s">
        <v>90</v>
      </c>
      <c r="G67" s="16" t="s">
        <v>85</v>
      </c>
      <c r="H67" s="16" t="s">
        <v>0</v>
      </c>
      <c r="I67" s="9">
        <v>16722</v>
      </c>
      <c r="J67" s="9" t="s">
        <v>14</v>
      </c>
      <c r="K67" s="7">
        <f t="shared" si="235"/>
        <v>71000</v>
      </c>
      <c r="L67" s="7">
        <f t="shared" si="235"/>
        <v>71000</v>
      </c>
      <c r="M67" s="7">
        <f t="shared" si="235"/>
        <v>0</v>
      </c>
      <c r="N67" s="31">
        <f t="shared" si="235"/>
        <v>0</v>
      </c>
      <c r="O67" s="31">
        <f t="shared" si="235"/>
        <v>0</v>
      </c>
      <c r="P67" s="31">
        <f t="shared" si="235"/>
        <v>0</v>
      </c>
      <c r="Q67" s="31">
        <f t="shared" si="235"/>
        <v>0</v>
      </c>
      <c r="R67" s="31">
        <f t="shared" si="235"/>
        <v>0</v>
      </c>
      <c r="S67" s="7">
        <f t="shared" si="235"/>
        <v>71000</v>
      </c>
      <c r="T67" s="7">
        <f t="shared" si="235"/>
        <v>0</v>
      </c>
      <c r="U67" s="31">
        <f t="shared" si="235"/>
        <v>0</v>
      </c>
      <c r="V67" s="31">
        <f t="shared" si="235"/>
        <v>0</v>
      </c>
      <c r="W67" s="31">
        <f t="shared" si="235"/>
        <v>0</v>
      </c>
      <c r="X67" s="31">
        <f t="shared" si="235"/>
        <v>0</v>
      </c>
      <c r="Y67" s="31">
        <f t="shared" si="235"/>
        <v>0</v>
      </c>
      <c r="Z67" s="7">
        <f t="shared" si="13"/>
        <v>71000</v>
      </c>
      <c r="AA67" s="7">
        <f t="shared" si="235"/>
        <v>0</v>
      </c>
      <c r="AB67" s="31">
        <f t="shared" si="235"/>
        <v>0</v>
      </c>
      <c r="AC67" s="31">
        <f t="shared" si="235"/>
        <v>0</v>
      </c>
      <c r="AD67" s="31">
        <f t="shared" si="235"/>
        <v>0</v>
      </c>
      <c r="AE67" s="31">
        <f t="shared" si="235"/>
        <v>0</v>
      </c>
      <c r="AF67" s="31">
        <f t="shared" si="235"/>
        <v>0</v>
      </c>
      <c r="AG67" s="31">
        <f t="shared" si="235"/>
        <v>0</v>
      </c>
      <c r="AH67" s="7">
        <f t="shared" si="235"/>
        <v>71000</v>
      </c>
      <c r="AI67" s="7">
        <f t="shared" si="235"/>
        <v>0</v>
      </c>
      <c r="AJ67" s="7">
        <f t="shared" si="235"/>
        <v>0</v>
      </c>
      <c r="AK67" s="7">
        <f t="shared" si="235"/>
        <v>0</v>
      </c>
      <c r="AL67" s="7">
        <f t="shared" si="235"/>
        <v>0</v>
      </c>
      <c r="AM67" s="7">
        <f t="shared" si="235"/>
        <v>0</v>
      </c>
      <c r="AN67" s="7">
        <f t="shared" si="235"/>
        <v>0</v>
      </c>
      <c r="AO67" s="7">
        <f t="shared" si="235"/>
        <v>0</v>
      </c>
      <c r="AP67" s="7">
        <f t="shared" si="235"/>
        <v>71000</v>
      </c>
      <c r="AQ67" s="7">
        <f t="shared" si="235"/>
        <v>78000</v>
      </c>
      <c r="AR67" s="7">
        <f t="shared" si="235"/>
        <v>78000</v>
      </c>
      <c r="AS67" s="7">
        <f t="shared" si="235"/>
        <v>0</v>
      </c>
      <c r="AT67" s="7">
        <f t="shared" si="235"/>
        <v>0</v>
      </c>
      <c r="AU67" s="7">
        <f t="shared" si="235"/>
        <v>78000</v>
      </c>
      <c r="AV67" s="7">
        <f t="shared" si="235"/>
        <v>0</v>
      </c>
      <c r="AW67" s="7">
        <f t="shared" si="235"/>
        <v>0</v>
      </c>
      <c r="AX67" s="7">
        <f t="shared" si="235"/>
        <v>0</v>
      </c>
      <c r="AY67" s="7">
        <f t="shared" si="235"/>
        <v>78000</v>
      </c>
      <c r="AZ67" s="7">
        <f t="shared" si="235"/>
        <v>78000</v>
      </c>
      <c r="BA67" s="7">
        <f t="shared" si="235"/>
        <v>78000</v>
      </c>
      <c r="BB67" s="7">
        <f t="shared" si="235"/>
        <v>0</v>
      </c>
      <c r="BC67" s="7">
        <f t="shared" si="235"/>
        <v>78000</v>
      </c>
      <c r="BD67" s="7">
        <f t="shared" si="235"/>
        <v>0</v>
      </c>
      <c r="BE67" s="7">
        <f t="shared" si="235"/>
        <v>0</v>
      </c>
      <c r="BF67" s="7">
        <f t="shared" si="235"/>
        <v>0</v>
      </c>
      <c r="BG67" s="7">
        <f t="shared" si="235"/>
        <v>78000</v>
      </c>
      <c r="BH67" s="7">
        <f t="shared" si="235"/>
        <v>0</v>
      </c>
      <c r="BI67" s="7">
        <f t="shared" si="235"/>
        <v>0</v>
      </c>
    </row>
    <row r="68" spans="1:61" ht="25.5" hidden="1" outlineLevel="4" x14ac:dyDescent="0.25">
      <c r="A68" s="17" t="s">
        <v>166</v>
      </c>
      <c r="B68" s="9" t="s">
        <v>0</v>
      </c>
      <c r="C68" s="9" t="s">
        <v>314</v>
      </c>
      <c r="D68" s="9" t="s">
        <v>16</v>
      </c>
      <c r="E68" s="16" t="s">
        <v>74</v>
      </c>
      <c r="F68" s="16" t="s">
        <v>90</v>
      </c>
      <c r="G68" s="16" t="s">
        <v>85</v>
      </c>
      <c r="H68" s="16" t="s">
        <v>0</v>
      </c>
      <c r="I68" s="9">
        <v>16722</v>
      </c>
      <c r="J68" s="9" t="s">
        <v>16</v>
      </c>
      <c r="K68" s="1">
        <v>71000</v>
      </c>
      <c r="L68" s="1">
        <v>71000</v>
      </c>
      <c r="M68" s="1"/>
      <c r="N68" s="33"/>
      <c r="O68" s="33"/>
      <c r="P68" s="33"/>
      <c r="Q68" s="33"/>
      <c r="R68" s="33"/>
      <c r="S68" s="1">
        <v>71000</v>
      </c>
      <c r="T68" s="1"/>
      <c r="U68" s="33"/>
      <c r="V68" s="33"/>
      <c r="W68" s="33"/>
      <c r="X68" s="33"/>
      <c r="Y68" s="33"/>
      <c r="Z68" s="7">
        <f t="shared" si="13"/>
        <v>71000</v>
      </c>
      <c r="AA68" s="1">
        <f t="shared" ref="AA68" si="236">SUM(AB68:AG68)</f>
        <v>0</v>
      </c>
      <c r="AB68" s="33"/>
      <c r="AC68" s="33"/>
      <c r="AD68" s="33"/>
      <c r="AE68" s="33"/>
      <c r="AF68" s="33"/>
      <c r="AG68" s="33"/>
      <c r="AH68" s="52">
        <f t="shared" ref="AH68" si="237">Z68+AA68</f>
        <v>71000</v>
      </c>
      <c r="AI68" s="1">
        <f t="shared" ref="AI68" si="238">SUM(AJ68:AO68)</f>
        <v>0</v>
      </c>
      <c r="AJ68" s="1"/>
      <c r="AK68" s="1"/>
      <c r="AL68" s="1"/>
      <c r="AM68" s="1"/>
      <c r="AN68" s="1"/>
      <c r="AO68" s="1"/>
      <c r="AP68" s="52">
        <f t="shared" ref="AP68" si="239">AH68+AI68</f>
        <v>71000</v>
      </c>
      <c r="AQ68" s="1">
        <v>78000</v>
      </c>
      <c r="AR68" s="1">
        <v>78000</v>
      </c>
      <c r="AS68" s="1"/>
      <c r="AT68" s="1"/>
      <c r="AU68" s="1">
        <f t="shared" ref="AU68" si="240">AR68+AS68</f>
        <v>78000</v>
      </c>
      <c r="AV68" s="1">
        <f>AW68+AX68</f>
        <v>0</v>
      </c>
      <c r="AW68" s="1"/>
      <c r="AX68" s="1"/>
      <c r="AY68" s="52">
        <f>AU68+AV68</f>
        <v>78000</v>
      </c>
      <c r="AZ68" s="1">
        <v>78000</v>
      </c>
      <c r="BA68" s="1">
        <v>78000</v>
      </c>
      <c r="BB68" s="1"/>
      <c r="BC68" s="1">
        <f t="shared" ref="BC68" si="241">BA68+BB68</f>
        <v>78000</v>
      </c>
      <c r="BD68" s="1">
        <f t="shared" ref="BD68" si="242">BE68+BF68</f>
        <v>0</v>
      </c>
      <c r="BE68" s="1"/>
      <c r="BF68" s="1"/>
      <c r="BG68" s="52">
        <f t="shared" ref="BG68" si="243">BC68+BD68</f>
        <v>78000</v>
      </c>
      <c r="BH68" s="1"/>
      <c r="BI68" s="1"/>
    </row>
    <row r="69" spans="1:61" ht="108" hidden="1" customHeight="1" outlineLevel="1" x14ac:dyDescent="0.25">
      <c r="A69" s="17" t="s">
        <v>160</v>
      </c>
      <c r="B69" s="9" t="s">
        <v>0</v>
      </c>
      <c r="C69" s="9" t="s">
        <v>315</v>
      </c>
      <c r="D69" s="9" t="s">
        <v>139</v>
      </c>
      <c r="E69" s="8" t="s">
        <v>74</v>
      </c>
      <c r="F69" s="8" t="s">
        <v>90</v>
      </c>
      <c r="G69" s="8" t="s">
        <v>85</v>
      </c>
      <c r="H69" s="8" t="s">
        <v>0</v>
      </c>
      <c r="I69" s="9">
        <v>16723</v>
      </c>
      <c r="J69" s="8"/>
      <c r="K69" s="7">
        <f t="shared" ref="K69:BI69" si="244">K70</f>
        <v>21936335</v>
      </c>
      <c r="L69" s="7">
        <f t="shared" si="244"/>
        <v>21936335</v>
      </c>
      <c r="M69" s="7">
        <f t="shared" si="244"/>
        <v>0</v>
      </c>
      <c r="N69" s="31">
        <f t="shared" si="244"/>
        <v>0</v>
      </c>
      <c r="O69" s="31">
        <f t="shared" si="244"/>
        <v>0</v>
      </c>
      <c r="P69" s="31">
        <f t="shared" si="244"/>
        <v>0</v>
      </c>
      <c r="Q69" s="31">
        <f t="shared" si="244"/>
        <v>0</v>
      </c>
      <c r="R69" s="31">
        <f t="shared" si="244"/>
        <v>0</v>
      </c>
      <c r="S69" s="7">
        <f t="shared" si="244"/>
        <v>21936335</v>
      </c>
      <c r="T69" s="7">
        <f t="shared" si="244"/>
        <v>0</v>
      </c>
      <c r="U69" s="31">
        <f t="shared" si="244"/>
        <v>0</v>
      </c>
      <c r="V69" s="31">
        <f t="shared" si="244"/>
        <v>0</v>
      </c>
      <c r="W69" s="31">
        <f t="shared" si="244"/>
        <v>0</v>
      </c>
      <c r="X69" s="31">
        <f t="shared" si="244"/>
        <v>0</v>
      </c>
      <c r="Y69" s="31">
        <f t="shared" si="244"/>
        <v>0</v>
      </c>
      <c r="Z69" s="7">
        <f t="shared" si="13"/>
        <v>21936335</v>
      </c>
      <c r="AA69" s="7">
        <f t="shared" si="244"/>
        <v>0</v>
      </c>
      <c r="AB69" s="31">
        <f t="shared" si="244"/>
        <v>0</v>
      </c>
      <c r="AC69" s="31">
        <f t="shared" si="244"/>
        <v>0</v>
      </c>
      <c r="AD69" s="31">
        <f t="shared" si="244"/>
        <v>0</v>
      </c>
      <c r="AE69" s="31">
        <f t="shared" si="244"/>
        <v>0</v>
      </c>
      <c r="AF69" s="31">
        <f t="shared" si="244"/>
        <v>0</v>
      </c>
      <c r="AG69" s="31">
        <f t="shared" si="244"/>
        <v>0</v>
      </c>
      <c r="AH69" s="7">
        <f t="shared" si="244"/>
        <v>21936335</v>
      </c>
      <c r="AI69" s="7">
        <f t="shared" si="244"/>
        <v>0</v>
      </c>
      <c r="AJ69" s="7">
        <f t="shared" si="244"/>
        <v>0</v>
      </c>
      <c r="AK69" s="7">
        <f t="shared" si="244"/>
        <v>0</v>
      </c>
      <c r="AL69" s="7">
        <f t="shared" si="244"/>
        <v>0</v>
      </c>
      <c r="AM69" s="7">
        <f t="shared" si="244"/>
        <v>0</v>
      </c>
      <c r="AN69" s="7">
        <f t="shared" si="244"/>
        <v>0</v>
      </c>
      <c r="AO69" s="7">
        <f t="shared" si="244"/>
        <v>0</v>
      </c>
      <c r="AP69" s="7">
        <f t="shared" si="244"/>
        <v>21936335</v>
      </c>
      <c r="AQ69" s="7">
        <f t="shared" si="244"/>
        <v>21986335</v>
      </c>
      <c r="AR69" s="7">
        <f t="shared" si="244"/>
        <v>21986335</v>
      </c>
      <c r="AS69" s="7">
        <f t="shared" si="244"/>
        <v>0</v>
      </c>
      <c r="AT69" s="7">
        <f t="shared" si="244"/>
        <v>0</v>
      </c>
      <c r="AU69" s="7">
        <f t="shared" si="244"/>
        <v>21986335</v>
      </c>
      <c r="AV69" s="7">
        <f t="shared" si="244"/>
        <v>0</v>
      </c>
      <c r="AW69" s="7">
        <f t="shared" si="244"/>
        <v>0</v>
      </c>
      <c r="AX69" s="7">
        <f t="shared" si="244"/>
        <v>0</v>
      </c>
      <c r="AY69" s="7">
        <f t="shared" si="244"/>
        <v>21986335</v>
      </c>
      <c r="AZ69" s="7">
        <f t="shared" si="244"/>
        <v>20413935</v>
      </c>
      <c r="BA69" s="7">
        <f t="shared" si="244"/>
        <v>20413935</v>
      </c>
      <c r="BB69" s="7">
        <f t="shared" si="244"/>
        <v>0</v>
      </c>
      <c r="BC69" s="7">
        <f t="shared" si="244"/>
        <v>20413935</v>
      </c>
      <c r="BD69" s="7">
        <f t="shared" si="244"/>
        <v>0</v>
      </c>
      <c r="BE69" s="7">
        <f t="shared" si="244"/>
        <v>0</v>
      </c>
      <c r="BF69" s="7">
        <f t="shared" si="244"/>
        <v>0</v>
      </c>
      <c r="BG69" s="7">
        <f t="shared" si="244"/>
        <v>20413935</v>
      </c>
      <c r="BH69" s="7">
        <f t="shared" si="244"/>
        <v>0</v>
      </c>
      <c r="BI69" s="7">
        <f t="shared" si="244"/>
        <v>0</v>
      </c>
    </row>
    <row r="70" spans="1:61" ht="25.5" hidden="1" outlineLevel="2" x14ac:dyDescent="0.25">
      <c r="A70" s="17" t="s">
        <v>284</v>
      </c>
      <c r="B70" s="9" t="s">
        <v>0</v>
      </c>
      <c r="C70" s="9" t="s">
        <v>315</v>
      </c>
      <c r="D70" s="9" t="s">
        <v>52</v>
      </c>
      <c r="E70" s="16" t="s">
        <v>74</v>
      </c>
      <c r="F70" s="16" t="s">
        <v>90</v>
      </c>
      <c r="G70" s="16" t="s">
        <v>85</v>
      </c>
      <c r="H70" s="16" t="s">
        <v>0</v>
      </c>
      <c r="I70" s="9">
        <v>16723</v>
      </c>
      <c r="J70" s="9" t="s">
        <v>52</v>
      </c>
      <c r="K70" s="7">
        <f t="shared" ref="K70:AZ70" si="245">K71+K73</f>
        <v>21936335</v>
      </c>
      <c r="L70" s="7">
        <f t="shared" ref="L70:R70" si="246">L71+L73</f>
        <v>21936335</v>
      </c>
      <c r="M70" s="7">
        <f t="shared" si="246"/>
        <v>0</v>
      </c>
      <c r="N70" s="31">
        <f t="shared" si="246"/>
        <v>0</v>
      </c>
      <c r="O70" s="31">
        <f t="shared" ref="O70:P70" si="247">O71+O73</f>
        <v>0</v>
      </c>
      <c r="P70" s="31">
        <f t="shared" si="247"/>
        <v>0</v>
      </c>
      <c r="Q70" s="31">
        <f t="shared" ref="Q70" si="248">Q71+Q73</f>
        <v>0</v>
      </c>
      <c r="R70" s="31">
        <f t="shared" si="246"/>
        <v>0</v>
      </c>
      <c r="S70" s="7">
        <f t="shared" ref="S70:Y70" si="249">S71+S73</f>
        <v>21936335</v>
      </c>
      <c r="T70" s="7">
        <f t="shared" ref="T70:W70" si="250">T71+T73</f>
        <v>0</v>
      </c>
      <c r="U70" s="31">
        <f t="shared" si="250"/>
        <v>0</v>
      </c>
      <c r="V70" s="31">
        <f t="shared" si="250"/>
        <v>0</v>
      </c>
      <c r="W70" s="31">
        <f t="shared" si="250"/>
        <v>0</v>
      </c>
      <c r="X70" s="31">
        <f t="shared" si="249"/>
        <v>0</v>
      </c>
      <c r="Y70" s="31">
        <f t="shared" si="249"/>
        <v>0</v>
      </c>
      <c r="Z70" s="7">
        <f t="shared" si="13"/>
        <v>21936335</v>
      </c>
      <c r="AA70" s="7">
        <f t="shared" ref="AA70:AD70" si="251">AA71+AA73</f>
        <v>0</v>
      </c>
      <c r="AB70" s="31">
        <f t="shared" si="251"/>
        <v>0</v>
      </c>
      <c r="AC70" s="31">
        <f t="shared" si="251"/>
        <v>0</v>
      </c>
      <c r="AD70" s="31">
        <f t="shared" si="251"/>
        <v>0</v>
      </c>
      <c r="AE70" s="31">
        <f t="shared" ref="AE70:AG70" si="252">AE71+AE73</f>
        <v>0</v>
      </c>
      <c r="AF70" s="31">
        <f t="shared" ref="AF70:AP70" si="253">AF71+AF73</f>
        <v>0</v>
      </c>
      <c r="AG70" s="31">
        <f t="shared" si="252"/>
        <v>0</v>
      </c>
      <c r="AH70" s="7">
        <f t="shared" si="253"/>
        <v>21936335</v>
      </c>
      <c r="AI70" s="7">
        <f t="shared" si="253"/>
        <v>0</v>
      </c>
      <c r="AJ70" s="7">
        <f t="shared" si="253"/>
        <v>0</v>
      </c>
      <c r="AK70" s="7">
        <f t="shared" si="253"/>
        <v>0</v>
      </c>
      <c r="AL70" s="7">
        <f t="shared" ref="AL70" si="254">AL71+AL73</f>
        <v>0</v>
      </c>
      <c r="AM70" s="7">
        <f t="shared" ref="AM70:AO70" si="255">AM71+AM73</f>
        <v>0</v>
      </c>
      <c r="AN70" s="7">
        <f t="shared" si="255"/>
        <v>0</v>
      </c>
      <c r="AO70" s="7">
        <f t="shared" si="255"/>
        <v>0</v>
      </c>
      <c r="AP70" s="7">
        <f t="shared" si="253"/>
        <v>21936335</v>
      </c>
      <c r="AQ70" s="7">
        <f t="shared" si="245"/>
        <v>21986335</v>
      </c>
      <c r="AR70" s="7">
        <f t="shared" ref="AR70:AT70" si="256">AR71+AR73</f>
        <v>21986335</v>
      </c>
      <c r="AS70" s="7">
        <f t="shared" si="256"/>
        <v>0</v>
      </c>
      <c r="AT70" s="7">
        <f t="shared" si="256"/>
        <v>0</v>
      </c>
      <c r="AU70" s="7">
        <f t="shared" si="245"/>
        <v>21986335</v>
      </c>
      <c r="AV70" s="7">
        <f t="shared" ref="AV70:AX70" si="257">AV71+AV73</f>
        <v>0</v>
      </c>
      <c r="AW70" s="7">
        <f t="shared" si="257"/>
        <v>0</v>
      </c>
      <c r="AX70" s="7">
        <f t="shared" si="257"/>
        <v>0</v>
      </c>
      <c r="AY70" s="7">
        <f t="shared" si="245"/>
        <v>21986335</v>
      </c>
      <c r="AZ70" s="7">
        <f t="shared" si="245"/>
        <v>20413935</v>
      </c>
      <c r="BA70" s="7">
        <f t="shared" ref="BA70:BB70" si="258">BA71+BA73</f>
        <v>20413935</v>
      </c>
      <c r="BB70" s="7">
        <f t="shared" si="258"/>
        <v>0</v>
      </c>
      <c r="BC70" s="7">
        <f t="shared" ref="BC70:BI70" si="259">BC71+BC73</f>
        <v>20413935</v>
      </c>
      <c r="BD70" s="7">
        <f t="shared" si="259"/>
        <v>0</v>
      </c>
      <c r="BE70" s="7">
        <f t="shared" si="259"/>
        <v>0</v>
      </c>
      <c r="BF70" s="7">
        <f t="shared" ref="BF70:BH70" si="260">BF71+BF73</f>
        <v>0</v>
      </c>
      <c r="BG70" s="7">
        <f t="shared" si="260"/>
        <v>20413935</v>
      </c>
      <c r="BH70" s="7">
        <f t="shared" si="260"/>
        <v>0</v>
      </c>
      <c r="BI70" s="7">
        <f t="shared" si="259"/>
        <v>0</v>
      </c>
    </row>
    <row r="71" spans="1:61" ht="25.5" hidden="1" outlineLevel="3" x14ac:dyDescent="0.25">
      <c r="A71" s="17" t="s">
        <v>285</v>
      </c>
      <c r="B71" s="9" t="s">
        <v>0</v>
      </c>
      <c r="C71" s="9" t="s">
        <v>315</v>
      </c>
      <c r="D71" s="9" t="s">
        <v>17</v>
      </c>
      <c r="E71" s="16" t="s">
        <v>74</v>
      </c>
      <c r="F71" s="16" t="s">
        <v>90</v>
      </c>
      <c r="G71" s="16" t="s">
        <v>85</v>
      </c>
      <c r="H71" s="16" t="s">
        <v>0</v>
      </c>
      <c r="I71" s="9">
        <v>16723</v>
      </c>
      <c r="J71" s="9" t="s">
        <v>17</v>
      </c>
      <c r="K71" s="7">
        <f t="shared" ref="K71:BI71" si="261">K72</f>
        <v>18376410</v>
      </c>
      <c r="L71" s="7">
        <f t="shared" si="261"/>
        <v>18376410</v>
      </c>
      <c r="M71" s="7">
        <f t="shared" si="261"/>
        <v>0</v>
      </c>
      <c r="N71" s="31">
        <f t="shared" si="261"/>
        <v>0</v>
      </c>
      <c r="O71" s="31">
        <f t="shared" si="261"/>
        <v>0</v>
      </c>
      <c r="P71" s="31">
        <f t="shared" si="261"/>
        <v>0</v>
      </c>
      <c r="Q71" s="31">
        <f t="shared" si="261"/>
        <v>0</v>
      </c>
      <c r="R71" s="31">
        <f t="shared" si="261"/>
        <v>0</v>
      </c>
      <c r="S71" s="7">
        <f t="shared" si="261"/>
        <v>18376410</v>
      </c>
      <c r="T71" s="7">
        <f t="shared" si="261"/>
        <v>0</v>
      </c>
      <c r="U71" s="31">
        <f t="shared" si="261"/>
        <v>0</v>
      </c>
      <c r="V71" s="31">
        <f t="shared" si="261"/>
        <v>0</v>
      </c>
      <c r="W71" s="31">
        <f t="shared" si="261"/>
        <v>0</v>
      </c>
      <c r="X71" s="31">
        <f t="shared" si="261"/>
        <v>0</v>
      </c>
      <c r="Y71" s="31">
        <f t="shared" si="261"/>
        <v>0</v>
      </c>
      <c r="Z71" s="7">
        <f t="shared" si="13"/>
        <v>18376410</v>
      </c>
      <c r="AA71" s="7">
        <f t="shared" si="261"/>
        <v>0</v>
      </c>
      <c r="AB71" s="31">
        <f t="shared" si="261"/>
        <v>0</v>
      </c>
      <c r="AC71" s="31">
        <f t="shared" si="261"/>
        <v>0</v>
      </c>
      <c r="AD71" s="31">
        <f t="shared" si="261"/>
        <v>0</v>
      </c>
      <c r="AE71" s="31">
        <f t="shared" si="261"/>
        <v>0</v>
      </c>
      <c r="AF71" s="31">
        <f t="shared" si="261"/>
        <v>0</v>
      </c>
      <c r="AG71" s="31">
        <f t="shared" si="261"/>
        <v>0</v>
      </c>
      <c r="AH71" s="7">
        <f t="shared" si="261"/>
        <v>18376410</v>
      </c>
      <c r="AI71" s="7">
        <f t="shared" si="261"/>
        <v>0</v>
      </c>
      <c r="AJ71" s="7">
        <f t="shared" si="261"/>
        <v>0</v>
      </c>
      <c r="AK71" s="7">
        <f t="shared" si="261"/>
        <v>0</v>
      </c>
      <c r="AL71" s="7">
        <f t="shared" si="261"/>
        <v>0</v>
      </c>
      <c r="AM71" s="7">
        <f t="shared" si="261"/>
        <v>0</v>
      </c>
      <c r="AN71" s="7">
        <f t="shared" si="261"/>
        <v>0</v>
      </c>
      <c r="AO71" s="7">
        <f t="shared" si="261"/>
        <v>0</v>
      </c>
      <c r="AP71" s="7">
        <f t="shared" si="261"/>
        <v>18376410</v>
      </c>
      <c r="AQ71" s="7">
        <f t="shared" si="261"/>
        <v>19083244</v>
      </c>
      <c r="AR71" s="7">
        <f t="shared" si="261"/>
        <v>19083244</v>
      </c>
      <c r="AS71" s="7">
        <f t="shared" si="261"/>
        <v>0</v>
      </c>
      <c r="AT71" s="7">
        <f t="shared" si="261"/>
        <v>0</v>
      </c>
      <c r="AU71" s="7">
        <f t="shared" si="261"/>
        <v>19083244</v>
      </c>
      <c r="AV71" s="7">
        <f t="shared" si="261"/>
        <v>0</v>
      </c>
      <c r="AW71" s="7">
        <f t="shared" si="261"/>
        <v>0</v>
      </c>
      <c r="AX71" s="7">
        <f t="shared" si="261"/>
        <v>0</v>
      </c>
      <c r="AY71" s="7">
        <f t="shared" si="261"/>
        <v>19083244</v>
      </c>
      <c r="AZ71" s="7">
        <f t="shared" si="261"/>
        <v>16409825</v>
      </c>
      <c r="BA71" s="7">
        <f t="shared" si="261"/>
        <v>16409825</v>
      </c>
      <c r="BB71" s="7">
        <f t="shared" si="261"/>
        <v>0</v>
      </c>
      <c r="BC71" s="7">
        <f t="shared" si="261"/>
        <v>16409825</v>
      </c>
      <c r="BD71" s="7">
        <f t="shared" si="261"/>
        <v>0</v>
      </c>
      <c r="BE71" s="7">
        <f t="shared" si="261"/>
        <v>0</v>
      </c>
      <c r="BF71" s="7">
        <f t="shared" si="261"/>
        <v>0</v>
      </c>
      <c r="BG71" s="7">
        <f t="shared" si="261"/>
        <v>16409825</v>
      </c>
      <c r="BH71" s="7">
        <f t="shared" si="261"/>
        <v>0</v>
      </c>
      <c r="BI71" s="7">
        <f t="shared" si="261"/>
        <v>0</v>
      </c>
    </row>
    <row r="72" spans="1:61" ht="38.25" hidden="1" outlineLevel="4" x14ac:dyDescent="0.25">
      <c r="A72" s="17" t="s">
        <v>290</v>
      </c>
      <c r="B72" s="9" t="s">
        <v>0</v>
      </c>
      <c r="C72" s="9" t="s">
        <v>315</v>
      </c>
      <c r="D72" s="9" t="s">
        <v>57</v>
      </c>
      <c r="E72" s="16" t="s">
        <v>74</v>
      </c>
      <c r="F72" s="16" t="s">
        <v>90</v>
      </c>
      <c r="G72" s="16" t="s">
        <v>85</v>
      </c>
      <c r="H72" s="16" t="s">
        <v>0</v>
      </c>
      <c r="I72" s="9">
        <v>16723</v>
      </c>
      <c r="J72" s="9" t="s">
        <v>57</v>
      </c>
      <c r="K72" s="1">
        <v>18376410</v>
      </c>
      <c r="L72" s="1">
        <v>18376410</v>
      </c>
      <c r="M72" s="1"/>
      <c r="N72" s="33"/>
      <c r="O72" s="33"/>
      <c r="P72" s="33"/>
      <c r="Q72" s="33"/>
      <c r="R72" s="33"/>
      <c r="S72" s="1">
        <v>18376410</v>
      </c>
      <c r="T72" s="1"/>
      <c r="U72" s="33"/>
      <c r="V72" s="33"/>
      <c r="W72" s="33"/>
      <c r="X72" s="33"/>
      <c r="Y72" s="33"/>
      <c r="Z72" s="7">
        <f t="shared" si="13"/>
        <v>18376410</v>
      </c>
      <c r="AA72" s="1">
        <f t="shared" ref="AA72" si="262">SUM(AB72:AG72)</f>
        <v>0</v>
      </c>
      <c r="AB72" s="33"/>
      <c r="AC72" s="33"/>
      <c r="AD72" s="33"/>
      <c r="AE72" s="33"/>
      <c r="AF72" s="33"/>
      <c r="AG72" s="33"/>
      <c r="AH72" s="52">
        <f t="shared" ref="AH72" si="263">Z72+AA72</f>
        <v>18376410</v>
      </c>
      <c r="AI72" s="1">
        <f t="shared" ref="AI72" si="264">SUM(AJ72:AO72)</f>
        <v>0</v>
      </c>
      <c r="AJ72" s="1"/>
      <c r="AK72" s="1"/>
      <c r="AL72" s="1"/>
      <c r="AM72" s="1"/>
      <c r="AN72" s="1"/>
      <c r="AO72" s="1"/>
      <c r="AP72" s="52">
        <f t="shared" ref="AP72" si="265">AH72+AI72</f>
        <v>18376410</v>
      </c>
      <c r="AQ72" s="1">
        <v>19083244</v>
      </c>
      <c r="AR72" s="1">
        <v>19083244</v>
      </c>
      <c r="AS72" s="1"/>
      <c r="AT72" s="1"/>
      <c r="AU72" s="1">
        <f t="shared" ref="AU72:AU74" si="266">AR72+AS72</f>
        <v>19083244</v>
      </c>
      <c r="AV72" s="1">
        <f>AW72+AX72</f>
        <v>0</v>
      </c>
      <c r="AW72" s="1"/>
      <c r="AX72" s="1"/>
      <c r="AY72" s="52">
        <f>AU72+AV72</f>
        <v>19083244</v>
      </c>
      <c r="AZ72" s="1">
        <v>16409825</v>
      </c>
      <c r="BA72" s="1">
        <v>16409825</v>
      </c>
      <c r="BB72" s="1"/>
      <c r="BC72" s="1">
        <f t="shared" ref="BC72:BC74" si="267">BA72+BB72</f>
        <v>16409825</v>
      </c>
      <c r="BD72" s="1">
        <f t="shared" ref="BD72" si="268">BE72+BF72</f>
        <v>0</v>
      </c>
      <c r="BE72" s="1"/>
      <c r="BF72" s="1"/>
      <c r="BG72" s="52">
        <f t="shared" ref="BG72" si="269">BC72+BD72</f>
        <v>16409825</v>
      </c>
      <c r="BH72" s="1"/>
      <c r="BI72" s="1"/>
    </row>
    <row r="73" spans="1:61" ht="38.25" hidden="1" outlineLevel="3" x14ac:dyDescent="0.25">
      <c r="A73" s="17" t="s">
        <v>288</v>
      </c>
      <c r="B73" s="9" t="s">
        <v>0</v>
      </c>
      <c r="C73" s="9" t="s">
        <v>315</v>
      </c>
      <c r="D73" s="9" t="s">
        <v>55</v>
      </c>
      <c r="E73" s="16" t="s">
        <v>74</v>
      </c>
      <c r="F73" s="16" t="s">
        <v>90</v>
      </c>
      <c r="G73" s="16" t="s">
        <v>85</v>
      </c>
      <c r="H73" s="16" t="s">
        <v>0</v>
      </c>
      <c r="I73" s="9">
        <v>16723</v>
      </c>
      <c r="J73" s="9" t="s">
        <v>55</v>
      </c>
      <c r="K73" s="7">
        <f t="shared" ref="K73:BI73" si="270">K74</f>
        <v>3559925</v>
      </c>
      <c r="L73" s="7">
        <f t="shared" si="270"/>
        <v>3559925</v>
      </c>
      <c r="M73" s="7">
        <f t="shared" si="270"/>
        <v>0</v>
      </c>
      <c r="N73" s="31">
        <f t="shared" si="270"/>
        <v>0</v>
      </c>
      <c r="O73" s="31">
        <f t="shared" si="270"/>
        <v>0</v>
      </c>
      <c r="P73" s="31">
        <f t="shared" si="270"/>
        <v>0</v>
      </c>
      <c r="Q73" s="31">
        <f t="shared" si="270"/>
        <v>0</v>
      </c>
      <c r="R73" s="31">
        <f t="shared" si="270"/>
        <v>0</v>
      </c>
      <c r="S73" s="7">
        <f t="shared" si="270"/>
        <v>3559925</v>
      </c>
      <c r="T73" s="7">
        <f t="shared" si="270"/>
        <v>0</v>
      </c>
      <c r="U73" s="31">
        <f t="shared" si="270"/>
        <v>0</v>
      </c>
      <c r="V73" s="31">
        <f t="shared" si="270"/>
        <v>0</v>
      </c>
      <c r="W73" s="31">
        <f t="shared" si="270"/>
        <v>0</v>
      </c>
      <c r="X73" s="31">
        <f t="shared" si="270"/>
        <v>0</v>
      </c>
      <c r="Y73" s="31">
        <f t="shared" si="270"/>
        <v>0</v>
      </c>
      <c r="Z73" s="7">
        <f t="shared" si="13"/>
        <v>3559925</v>
      </c>
      <c r="AA73" s="7">
        <f t="shared" si="270"/>
        <v>0</v>
      </c>
      <c r="AB73" s="31">
        <f t="shared" si="270"/>
        <v>0</v>
      </c>
      <c r="AC73" s="31">
        <f t="shared" si="270"/>
        <v>0</v>
      </c>
      <c r="AD73" s="31">
        <f t="shared" si="270"/>
        <v>0</v>
      </c>
      <c r="AE73" s="31">
        <f t="shared" si="270"/>
        <v>0</v>
      </c>
      <c r="AF73" s="31">
        <f t="shared" si="270"/>
        <v>0</v>
      </c>
      <c r="AG73" s="31">
        <f t="shared" si="270"/>
        <v>0</v>
      </c>
      <c r="AH73" s="7">
        <f t="shared" si="270"/>
        <v>3559925</v>
      </c>
      <c r="AI73" s="7">
        <f t="shared" si="270"/>
        <v>0</v>
      </c>
      <c r="AJ73" s="7">
        <f t="shared" si="270"/>
        <v>0</v>
      </c>
      <c r="AK73" s="7">
        <f t="shared" si="270"/>
        <v>0</v>
      </c>
      <c r="AL73" s="7">
        <f t="shared" si="270"/>
        <v>0</v>
      </c>
      <c r="AM73" s="7">
        <f t="shared" si="270"/>
        <v>0</v>
      </c>
      <c r="AN73" s="7">
        <f t="shared" si="270"/>
        <v>0</v>
      </c>
      <c r="AO73" s="7">
        <f t="shared" si="270"/>
        <v>0</v>
      </c>
      <c r="AP73" s="7">
        <f t="shared" si="270"/>
        <v>3559925</v>
      </c>
      <c r="AQ73" s="7">
        <f t="shared" si="270"/>
        <v>2903091</v>
      </c>
      <c r="AR73" s="7">
        <f t="shared" si="270"/>
        <v>2903091</v>
      </c>
      <c r="AS73" s="7">
        <f t="shared" si="270"/>
        <v>0</v>
      </c>
      <c r="AT73" s="7">
        <f t="shared" si="270"/>
        <v>0</v>
      </c>
      <c r="AU73" s="7">
        <f t="shared" si="270"/>
        <v>2903091</v>
      </c>
      <c r="AV73" s="7">
        <f t="shared" si="270"/>
        <v>0</v>
      </c>
      <c r="AW73" s="7">
        <f t="shared" si="270"/>
        <v>0</v>
      </c>
      <c r="AX73" s="7">
        <f t="shared" si="270"/>
        <v>0</v>
      </c>
      <c r="AY73" s="7">
        <f t="shared" si="270"/>
        <v>2903091</v>
      </c>
      <c r="AZ73" s="7">
        <f t="shared" si="270"/>
        <v>4004110</v>
      </c>
      <c r="BA73" s="7">
        <f t="shared" si="270"/>
        <v>4004110</v>
      </c>
      <c r="BB73" s="7">
        <f t="shared" si="270"/>
        <v>0</v>
      </c>
      <c r="BC73" s="7">
        <f t="shared" si="270"/>
        <v>4004110</v>
      </c>
      <c r="BD73" s="7">
        <f t="shared" si="270"/>
        <v>0</v>
      </c>
      <c r="BE73" s="7">
        <f t="shared" si="270"/>
        <v>0</v>
      </c>
      <c r="BF73" s="7">
        <f t="shared" si="270"/>
        <v>0</v>
      </c>
      <c r="BG73" s="7">
        <f t="shared" si="270"/>
        <v>4004110</v>
      </c>
      <c r="BH73" s="7">
        <f t="shared" si="270"/>
        <v>0</v>
      </c>
      <c r="BI73" s="7">
        <f t="shared" si="270"/>
        <v>0</v>
      </c>
    </row>
    <row r="74" spans="1:61" ht="38.25" hidden="1" outlineLevel="4" x14ac:dyDescent="0.25">
      <c r="A74" s="19" t="s">
        <v>450</v>
      </c>
      <c r="B74" s="9" t="s">
        <v>0</v>
      </c>
      <c r="C74" s="9" t="s">
        <v>315</v>
      </c>
      <c r="D74" s="9" t="s">
        <v>58</v>
      </c>
      <c r="E74" s="16" t="s">
        <v>74</v>
      </c>
      <c r="F74" s="16" t="s">
        <v>90</v>
      </c>
      <c r="G74" s="16" t="s">
        <v>85</v>
      </c>
      <c r="H74" s="16" t="s">
        <v>0</v>
      </c>
      <c r="I74" s="9">
        <v>16723</v>
      </c>
      <c r="J74" s="9" t="s">
        <v>58</v>
      </c>
      <c r="K74" s="1">
        <v>3559925</v>
      </c>
      <c r="L74" s="1">
        <v>3559925</v>
      </c>
      <c r="M74" s="1"/>
      <c r="N74" s="33"/>
      <c r="O74" s="33"/>
      <c r="P74" s="33"/>
      <c r="Q74" s="33"/>
      <c r="R74" s="33"/>
      <c r="S74" s="1">
        <v>3559925</v>
      </c>
      <c r="T74" s="1"/>
      <c r="U74" s="33"/>
      <c r="V74" s="33"/>
      <c r="W74" s="33"/>
      <c r="X74" s="33"/>
      <c r="Y74" s="33"/>
      <c r="Z74" s="7">
        <f t="shared" si="13"/>
        <v>3559925</v>
      </c>
      <c r="AA74" s="1">
        <f t="shared" ref="AA74" si="271">SUM(AB74:AG74)</f>
        <v>0</v>
      </c>
      <c r="AB74" s="33"/>
      <c r="AC74" s="33"/>
      <c r="AD74" s="33"/>
      <c r="AE74" s="33"/>
      <c r="AF74" s="33"/>
      <c r="AG74" s="33"/>
      <c r="AH74" s="52">
        <f t="shared" ref="AH74" si="272">Z74+AA74</f>
        <v>3559925</v>
      </c>
      <c r="AI74" s="1">
        <f t="shared" ref="AI74" si="273">SUM(AJ74:AO74)</f>
        <v>0</v>
      </c>
      <c r="AJ74" s="1"/>
      <c r="AK74" s="1"/>
      <c r="AL74" s="1"/>
      <c r="AM74" s="1"/>
      <c r="AN74" s="1"/>
      <c r="AO74" s="1"/>
      <c r="AP74" s="52">
        <f t="shared" ref="AP74" si="274">AH74+AI74</f>
        <v>3559925</v>
      </c>
      <c r="AQ74" s="1">
        <v>2903091</v>
      </c>
      <c r="AR74" s="1">
        <v>2903091</v>
      </c>
      <c r="AS74" s="1"/>
      <c r="AT74" s="1"/>
      <c r="AU74" s="1">
        <f t="shared" si="266"/>
        <v>2903091</v>
      </c>
      <c r="AV74" s="1">
        <f>AW74+AX74</f>
        <v>0</v>
      </c>
      <c r="AW74" s="1"/>
      <c r="AX74" s="1"/>
      <c r="AY74" s="52">
        <f>AU74+AV74</f>
        <v>2903091</v>
      </c>
      <c r="AZ74" s="1">
        <v>4004110</v>
      </c>
      <c r="BA74" s="1">
        <v>4004110</v>
      </c>
      <c r="BB74" s="1"/>
      <c r="BC74" s="1">
        <f t="shared" si="267"/>
        <v>4004110</v>
      </c>
      <c r="BD74" s="1">
        <f t="shared" ref="BD74" si="275">BE74+BF74</f>
        <v>0</v>
      </c>
      <c r="BE74" s="1"/>
      <c r="BF74" s="1"/>
      <c r="BG74" s="52">
        <f t="shared" ref="BG74" si="276">BC74+BD74</f>
        <v>4004110</v>
      </c>
      <c r="BH74" s="1"/>
      <c r="BI74" s="1"/>
    </row>
    <row r="75" spans="1:61" ht="89.25" hidden="1" outlineLevel="4" x14ac:dyDescent="0.25">
      <c r="A75" s="19" t="s">
        <v>452</v>
      </c>
      <c r="B75" s="9"/>
      <c r="C75" s="9"/>
      <c r="D75" s="9"/>
      <c r="E75" s="16" t="s">
        <v>74</v>
      </c>
      <c r="F75" s="16" t="s">
        <v>90</v>
      </c>
      <c r="G75" s="16" t="s">
        <v>85</v>
      </c>
      <c r="H75" s="16" t="s">
        <v>0</v>
      </c>
      <c r="I75" s="9">
        <v>17390</v>
      </c>
      <c r="J75" s="9"/>
      <c r="K75" s="14">
        <f t="shared" ref="K75:Y75" si="277">K80+K76</f>
        <v>56165</v>
      </c>
      <c r="L75" s="14">
        <f t="shared" si="277"/>
        <v>56165</v>
      </c>
      <c r="M75" s="14">
        <f t="shared" si="277"/>
        <v>0</v>
      </c>
      <c r="N75" s="34">
        <f t="shared" si="277"/>
        <v>0</v>
      </c>
      <c r="O75" s="34">
        <f t="shared" si="277"/>
        <v>0</v>
      </c>
      <c r="P75" s="34">
        <f t="shared" si="277"/>
        <v>0</v>
      </c>
      <c r="Q75" s="34">
        <f t="shared" si="277"/>
        <v>0</v>
      </c>
      <c r="R75" s="34">
        <f t="shared" si="277"/>
        <v>0</v>
      </c>
      <c r="S75" s="14">
        <f t="shared" si="277"/>
        <v>56165</v>
      </c>
      <c r="T75" s="14">
        <f t="shared" ref="T75:W75" si="278">T80+T76</f>
        <v>0</v>
      </c>
      <c r="U75" s="34">
        <f t="shared" si="278"/>
        <v>0</v>
      </c>
      <c r="V75" s="34">
        <f t="shared" si="278"/>
        <v>0</v>
      </c>
      <c r="W75" s="34">
        <f t="shared" si="278"/>
        <v>0</v>
      </c>
      <c r="X75" s="34">
        <f t="shared" si="277"/>
        <v>0</v>
      </c>
      <c r="Y75" s="34">
        <f t="shared" si="277"/>
        <v>0</v>
      </c>
      <c r="Z75" s="7">
        <f t="shared" si="13"/>
        <v>56165</v>
      </c>
      <c r="AA75" s="14">
        <f t="shared" ref="AA75:AD75" si="279">AA80+AA76</f>
        <v>0</v>
      </c>
      <c r="AB75" s="34">
        <f t="shared" si="279"/>
        <v>0</v>
      </c>
      <c r="AC75" s="34">
        <f t="shared" si="279"/>
        <v>0</v>
      </c>
      <c r="AD75" s="34">
        <f t="shared" si="279"/>
        <v>0</v>
      </c>
      <c r="AE75" s="34">
        <f t="shared" ref="AE75:AG75" si="280">AE80+AE76</f>
        <v>0</v>
      </c>
      <c r="AF75" s="34">
        <f t="shared" ref="AF75:AP75" si="281">AF80+AF76</f>
        <v>0</v>
      </c>
      <c r="AG75" s="34">
        <f t="shared" si="280"/>
        <v>0</v>
      </c>
      <c r="AH75" s="14">
        <f t="shared" si="281"/>
        <v>56165</v>
      </c>
      <c r="AI75" s="14">
        <f t="shared" si="281"/>
        <v>0</v>
      </c>
      <c r="AJ75" s="14">
        <f t="shared" si="281"/>
        <v>0</v>
      </c>
      <c r="AK75" s="14">
        <f t="shared" si="281"/>
        <v>0</v>
      </c>
      <c r="AL75" s="14">
        <f t="shared" ref="AL75" si="282">AL80+AL76</f>
        <v>0</v>
      </c>
      <c r="AM75" s="14">
        <f t="shared" ref="AM75:AO75" si="283">AM80+AM76</f>
        <v>0</v>
      </c>
      <c r="AN75" s="14">
        <f t="shared" si="283"/>
        <v>0</v>
      </c>
      <c r="AO75" s="14">
        <f t="shared" si="283"/>
        <v>0</v>
      </c>
      <c r="AP75" s="14">
        <f t="shared" si="281"/>
        <v>56165</v>
      </c>
      <c r="AQ75" s="14">
        <f t="shared" ref="AQ75:AZ75" si="284">AQ80+AQ76</f>
        <v>56165</v>
      </c>
      <c r="AR75" s="14">
        <f t="shared" ref="AR75:AT75" si="285">AR80+AR76</f>
        <v>56165</v>
      </c>
      <c r="AS75" s="14">
        <f t="shared" si="285"/>
        <v>0</v>
      </c>
      <c r="AT75" s="14">
        <f t="shared" si="285"/>
        <v>0</v>
      </c>
      <c r="AU75" s="14">
        <f t="shared" si="284"/>
        <v>56165</v>
      </c>
      <c r="AV75" s="14">
        <f t="shared" ref="AV75:AX75" si="286">AV80+AV76</f>
        <v>0</v>
      </c>
      <c r="AW75" s="14">
        <f t="shared" si="286"/>
        <v>0</v>
      </c>
      <c r="AX75" s="14">
        <f t="shared" si="286"/>
        <v>0</v>
      </c>
      <c r="AY75" s="14">
        <f t="shared" si="284"/>
        <v>56165</v>
      </c>
      <c r="AZ75" s="14">
        <f t="shared" si="284"/>
        <v>56165</v>
      </c>
      <c r="BA75" s="14">
        <f t="shared" ref="BA75:BB75" si="287">BA80+BA76</f>
        <v>56165</v>
      </c>
      <c r="BB75" s="14">
        <f t="shared" si="287"/>
        <v>0</v>
      </c>
      <c r="BC75" s="14">
        <f t="shared" ref="BC75:BI75" si="288">BC80+BC76</f>
        <v>56165</v>
      </c>
      <c r="BD75" s="14">
        <f t="shared" si="288"/>
        <v>0</v>
      </c>
      <c r="BE75" s="14">
        <f t="shared" si="288"/>
        <v>0</v>
      </c>
      <c r="BF75" s="14">
        <f t="shared" ref="BF75:BH75" si="289">BF80+BF76</f>
        <v>0</v>
      </c>
      <c r="BG75" s="14">
        <f t="shared" si="289"/>
        <v>56165</v>
      </c>
      <c r="BH75" s="14">
        <f t="shared" si="289"/>
        <v>0</v>
      </c>
      <c r="BI75" s="14">
        <f t="shared" si="288"/>
        <v>0</v>
      </c>
    </row>
    <row r="76" spans="1:61" ht="89.25" hidden="1" outlineLevel="4" x14ac:dyDescent="0.25">
      <c r="A76" s="17" t="s">
        <v>185</v>
      </c>
      <c r="B76" s="9"/>
      <c r="C76" s="9"/>
      <c r="D76" s="9"/>
      <c r="E76" s="16" t="s">
        <v>74</v>
      </c>
      <c r="F76" s="16" t="s">
        <v>90</v>
      </c>
      <c r="G76" s="16" t="s">
        <v>85</v>
      </c>
      <c r="H76" s="16" t="s">
        <v>0</v>
      </c>
      <c r="I76" s="9">
        <v>17390</v>
      </c>
      <c r="J76" s="9">
        <v>100</v>
      </c>
      <c r="K76" s="14">
        <f t="shared" ref="K76:BI76" si="290">K77</f>
        <v>40855.29</v>
      </c>
      <c r="L76" s="14">
        <f t="shared" si="290"/>
        <v>40855.29</v>
      </c>
      <c r="M76" s="14">
        <f t="shared" si="290"/>
        <v>-5502.1</v>
      </c>
      <c r="N76" s="34">
        <f t="shared" si="290"/>
        <v>-5502.1</v>
      </c>
      <c r="O76" s="34">
        <f t="shared" si="290"/>
        <v>0</v>
      </c>
      <c r="P76" s="34">
        <f t="shared" si="290"/>
        <v>0</v>
      </c>
      <c r="Q76" s="34">
        <f t="shared" si="290"/>
        <v>0</v>
      </c>
      <c r="R76" s="34">
        <f t="shared" si="290"/>
        <v>0</v>
      </c>
      <c r="S76" s="14">
        <f t="shared" si="290"/>
        <v>35353.19</v>
      </c>
      <c r="T76" s="14">
        <f t="shared" si="290"/>
        <v>0</v>
      </c>
      <c r="U76" s="34">
        <f t="shared" si="290"/>
        <v>0</v>
      </c>
      <c r="V76" s="34">
        <f t="shared" si="290"/>
        <v>0</v>
      </c>
      <c r="W76" s="34">
        <f t="shared" si="290"/>
        <v>0</v>
      </c>
      <c r="X76" s="34">
        <f t="shared" si="290"/>
        <v>0</v>
      </c>
      <c r="Y76" s="34">
        <f t="shared" si="290"/>
        <v>0</v>
      </c>
      <c r="Z76" s="7">
        <f t="shared" si="13"/>
        <v>35353.19</v>
      </c>
      <c r="AA76" s="14">
        <f t="shared" si="290"/>
        <v>0</v>
      </c>
      <c r="AB76" s="34">
        <f t="shared" si="290"/>
        <v>0</v>
      </c>
      <c r="AC76" s="34">
        <f t="shared" si="290"/>
        <v>0</v>
      </c>
      <c r="AD76" s="34">
        <f t="shared" si="290"/>
        <v>0</v>
      </c>
      <c r="AE76" s="34">
        <f t="shared" si="290"/>
        <v>0</v>
      </c>
      <c r="AF76" s="34">
        <f t="shared" si="290"/>
        <v>0</v>
      </c>
      <c r="AG76" s="34">
        <f t="shared" si="290"/>
        <v>0</v>
      </c>
      <c r="AH76" s="14">
        <f t="shared" si="290"/>
        <v>35353.19</v>
      </c>
      <c r="AI76" s="14">
        <f t="shared" si="290"/>
        <v>0</v>
      </c>
      <c r="AJ76" s="14">
        <f t="shared" si="290"/>
        <v>0</v>
      </c>
      <c r="AK76" s="14">
        <f t="shared" si="290"/>
        <v>0</v>
      </c>
      <c r="AL76" s="14">
        <f t="shared" si="290"/>
        <v>0</v>
      </c>
      <c r="AM76" s="14">
        <f t="shared" si="290"/>
        <v>0</v>
      </c>
      <c r="AN76" s="14">
        <f t="shared" si="290"/>
        <v>0</v>
      </c>
      <c r="AO76" s="14">
        <f t="shared" si="290"/>
        <v>0</v>
      </c>
      <c r="AP76" s="14">
        <f t="shared" si="290"/>
        <v>35353.19</v>
      </c>
      <c r="AQ76" s="14">
        <f t="shared" ref="AQ76:BA76" si="291">AQ77</f>
        <v>42947.73</v>
      </c>
      <c r="AR76" s="14">
        <f t="shared" si="291"/>
        <v>42947.73</v>
      </c>
      <c r="AS76" s="14">
        <f t="shared" si="290"/>
        <v>0</v>
      </c>
      <c r="AT76" s="14">
        <f t="shared" si="290"/>
        <v>0</v>
      </c>
      <c r="AU76" s="14">
        <f t="shared" si="290"/>
        <v>42947.73</v>
      </c>
      <c r="AV76" s="14">
        <f t="shared" si="290"/>
        <v>0</v>
      </c>
      <c r="AW76" s="14">
        <f t="shared" si="290"/>
        <v>0</v>
      </c>
      <c r="AX76" s="14">
        <f t="shared" si="290"/>
        <v>0</v>
      </c>
      <c r="AY76" s="14">
        <f t="shared" si="290"/>
        <v>42947.73</v>
      </c>
      <c r="AZ76" s="14">
        <f t="shared" si="291"/>
        <v>44668.21</v>
      </c>
      <c r="BA76" s="14">
        <f t="shared" si="291"/>
        <v>44668.21</v>
      </c>
      <c r="BB76" s="14">
        <f t="shared" si="290"/>
        <v>0</v>
      </c>
      <c r="BC76" s="14">
        <f t="shared" si="290"/>
        <v>44668.21</v>
      </c>
      <c r="BD76" s="14">
        <f t="shared" si="290"/>
        <v>0</v>
      </c>
      <c r="BE76" s="14">
        <f t="shared" si="290"/>
        <v>0</v>
      </c>
      <c r="BF76" s="14">
        <f t="shared" si="290"/>
        <v>0</v>
      </c>
      <c r="BG76" s="14">
        <f t="shared" si="290"/>
        <v>44668.21</v>
      </c>
      <c r="BH76" s="14">
        <f t="shared" si="290"/>
        <v>0</v>
      </c>
      <c r="BI76" s="14">
        <f t="shared" si="290"/>
        <v>0</v>
      </c>
    </row>
    <row r="77" spans="1:61" ht="38.25" hidden="1" outlineLevel="4" x14ac:dyDescent="0.25">
      <c r="A77" s="17" t="s">
        <v>186</v>
      </c>
      <c r="B77" s="9"/>
      <c r="C77" s="9"/>
      <c r="D77" s="9"/>
      <c r="E77" s="16" t="s">
        <v>74</v>
      </c>
      <c r="F77" s="16" t="s">
        <v>90</v>
      </c>
      <c r="G77" s="16" t="s">
        <v>85</v>
      </c>
      <c r="H77" s="16" t="s">
        <v>0</v>
      </c>
      <c r="I77" s="9">
        <v>17390</v>
      </c>
      <c r="J77" s="9">
        <v>120</v>
      </c>
      <c r="K77" s="14">
        <f t="shared" ref="K77:Y77" si="292">K78+K79</f>
        <v>40855.29</v>
      </c>
      <c r="L77" s="14">
        <f t="shared" si="292"/>
        <v>40855.29</v>
      </c>
      <c r="M77" s="14">
        <f t="shared" si="292"/>
        <v>-5502.1</v>
      </c>
      <c r="N77" s="34">
        <f t="shared" si="292"/>
        <v>-5502.1</v>
      </c>
      <c r="O77" s="34">
        <f t="shared" si="292"/>
        <v>0</v>
      </c>
      <c r="P77" s="34">
        <f t="shared" si="292"/>
        <v>0</v>
      </c>
      <c r="Q77" s="34">
        <f t="shared" si="292"/>
        <v>0</v>
      </c>
      <c r="R77" s="34">
        <f t="shared" si="292"/>
        <v>0</v>
      </c>
      <c r="S77" s="14">
        <f t="shared" si="292"/>
        <v>35353.19</v>
      </c>
      <c r="T77" s="14">
        <f t="shared" ref="T77:W77" si="293">T78+T79</f>
        <v>0</v>
      </c>
      <c r="U77" s="34">
        <f t="shared" si="293"/>
        <v>0</v>
      </c>
      <c r="V77" s="34">
        <f t="shared" si="293"/>
        <v>0</v>
      </c>
      <c r="W77" s="34">
        <f t="shared" si="293"/>
        <v>0</v>
      </c>
      <c r="X77" s="34">
        <f t="shared" si="292"/>
        <v>0</v>
      </c>
      <c r="Y77" s="34">
        <f t="shared" si="292"/>
        <v>0</v>
      </c>
      <c r="Z77" s="7">
        <f t="shared" si="13"/>
        <v>35353.19</v>
      </c>
      <c r="AA77" s="14">
        <f t="shared" ref="AA77:AD77" si="294">AA78+AA79</f>
        <v>0</v>
      </c>
      <c r="AB77" s="34">
        <f t="shared" si="294"/>
        <v>0</v>
      </c>
      <c r="AC77" s="34">
        <f t="shared" si="294"/>
        <v>0</v>
      </c>
      <c r="AD77" s="34">
        <f t="shared" si="294"/>
        <v>0</v>
      </c>
      <c r="AE77" s="34">
        <f t="shared" ref="AE77:AG77" si="295">AE78+AE79</f>
        <v>0</v>
      </c>
      <c r="AF77" s="34">
        <f t="shared" ref="AF77:AP77" si="296">AF78+AF79</f>
        <v>0</v>
      </c>
      <c r="AG77" s="34">
        <f t="shared" si="295"/>
        <v>0</v>
      </c>
      <c r="AH77" s="14">
        <f t="shared" si="296"/>
        <v>35353.19</v>
      </c>
      <c r="AI77" s="14">
        <f t="shared" si="296"/>
        <v>0</v>
      </c>
      <c r="AJ77" s="14">
        <f t="shared" si="296"/>
        <v>0</v>
      </c>
      <c r="AK77" s="14">
        <f t="shared" si="296"/>
        <v>0</v>
      </c>
      <c r="AL77" s="14">
        <f t="shared" ref="AL77" si="297">AL78+AL79</f>
        <v>0</v>
      </c>
      <c r="AM77" s="14">
        <f t="shared" ref="AM77:AO77" si="298">AM78+AM79</f>
        <v>0</v>
      </c>
      <c r="AN77" s="14">
        <f t="shared" si="298"/>
        <v>0</v>
      </c>
      <c r="AO77" s="14">
        <f t="shared" si="298"/>
        <v>0</v>
      </c>
      <c r="AP77" s="14">
        <f t="shared" si="296"/>
        <v>35353.19</v>
      </c>
      <c r="AQ77" s="14">
        <f t="shared" ref="AQ77:AZ77" si="299">AQ78+AQ79</f>
        <v>42947.73</v>
      </c>
      <c r="AR77" s="14">
        <f t="shared" ref="AR77:AT77" si="300">AR78+AR79</f>
        <v>42947.73</v>
      </c>
      <c r="AS77" s="14">
        <f t="shared" si="300"/>
        <v>0</v>
      </c>
      <c r="AT77" s="14">
        <f t="shared" si="300"/>
        <v>0</v>
      </c>
      <c r="AU77" s="14">
        <f t="shared" si="299"/>
        <v>42947.73</v>
      </c>
      <c r="AV77" s="14">
        <f t="shared" ref="AV77:AX77" si="301">AV78+AV79</f>
        <v>0</v>
      </c>
      <c r="AW77" s="14">
        <f t="shared" si="301"/>
        <v>0</v>
      </c>
      <c r="AX77" s="14">
        <f t="shared" si="301"/>
        <v>0</v>
      </c>
      <c r="AY77" s="14">
        <f t="shared" si="299"/>
        <v>42947.73</v>
      </c>
      <c r="AZ77" s="14">
        <f t="shared" si="299"/>
        <v>44668.21</v>
      </c>
      <c r="BA77" s="14">
        <f t="shared" ref="BA77:BB77" si="302">BA78+BA79</f>
        <v>44668.21</v>
      </c>
      <c r="BB77" s="14">
        <f t="shared" si="302"/>
        <v>0</v>
      </c>
      <c r="BC77" s="14">
        <f t="shared" ref="BC77:BI77" si="303">BC78+BC79</f>
        <v>44668.21</v>
      </c>
      <c r="BD77" s="14">
        <f t="shared" si="303"/>
        <v>0</v>
      </c>
      <c r="BE77" s="14">
        <f t="shared" si="303"/>
        <v>0</v>
      </c>
      <c r="BF77" s="14">
        <f t="shared" ref="BF77:BH77" si="304">BF78+BF79</f>
        <v>0</v>
      </c>
      <c r="BG77" s="14">
        <f t="shared" si="304"/>
        <v>44668.21</v>
      </c>
      <c r="BH77" s="14">
        <f t="shared" si="304"/>
        <v>0</v>
      </c>
      <c r="BI77" s="14">
        <f t="shared" si="303"/>
        <v>0</v>
      </c>
    </row>
    <row r="78" spans="1:61" ht="38.25" hidden="1" outlineLevel="4" x14ac:dyDescent="0.25">
      <c r="A78" s="17" t="s">
        <v>187</v>
      </c>
      <c r="B78" s="9"/>
      <c r="C78" s="9"/>
      <c r="D78" s="9"/>
      <c r="E78" s="16" t="s">
        <v>74</v>
      </c>
      <c r="F78" s="16" t="s">
        <v>90</v>
      </c>
      <c r="G78" s="16" t="s">
        <v>85</v>
      </c>
      <c r="H78" s="16" t="s">
        <v>0</v>
      </c>
      <c r="I78" s="9">
        <v>17390</v>
      </c>
      <c r="J78" s="9">
        <v>121</v>
      </c>
      <c r="K78" s="1">
        <v>31378.87</v>
      </c>
      <c r="L78" s="1">
        <v>31378.87</v>
      </c>
      <c r="M78" s="35">
        <f t="shared" ref="M78:M79" si="305">SUM(N78:R78)</f>
        <v>-4225.88</v>
      </c>
      <c r="N78" s="33">
        <v>-4225.88</v>
      </c>
      <c r="O78" s="33"/>
      <c r="P78" s="33"/>
      <c r="Q78" s="33"/>
      <c r="R78" s="33"/>
      <c r="S78" s="1">
        <f t="shared" ref="S78:S79" si="306">L78+M78</f>
        <v>27152.989999999998</v>
      </c>
      <c r="T78" s="1"/>
      <c r="U78" s="33"/>
      <c r="V78" s="33"/>
      <c r="W78" s="33"/>
      <c r="X78" s="33"/>
      <c r="Y78" s="33"/>
      <c r="Z78" s="7">
        <f t="shared" si="13"/>
        <v>27152.989999999998</v>
      </c>
      <c r="AA78" s="1">
        <f t="shared" ref="AA78:AA79" si="307">SUM(AB78:AG78)</f>
        <v>0</v>
      </c>
      <c r="AB78" s="33"/>
      <c r="AC78" s="33"/>
      <c r="AD78" s="33"/>
      <c r="AE78" s="33"/>
      <c r="AF78" s="33"/>
      <c r="AG78" s="33"/>
      <c r="AH78" s="52">
        <f t="shared" ref="AH78:AH79" si="308">Z78+AA78</f>
        <v>27152.989999999998</v>
      </c>
      <c r="AI78" s="1">
        <f t="shared" ref="AI78:AI79" si="309">SUM(AJ78:AO78)</f>
        <v>0</v>
      </c>
      <c r="AJ78" s="1"/>
      <c r="AK78" s="1"/>
      <c r="AL78" s="1"/>
      <c r="AM78" s="1"/>
      <c r="AN78" s="1"/>
      <c r="AO78" s="1"/>
      <c r="AP78" s="52">
        <f t="shared" ref="AP78:AP79" si="310">AH78+AI78</f>
        <v>27152.989999999998</v>
      </c>
      <c r="AQ78" s="1">
        <v>32985.97</v>
      </c>
      <c r="AR78" s="1">
        <v>32985.97</v>
      </c>
      <c r="AS78" s="1"/>
      <c r="AT78" s="1"/>
      <c r="AU78" s="1">
        <f t="shared" ref="AU78:AU79" si="311">AR78+AS78</f>
        <v>32985.97</v>
      </c>
      <c r="AV78" s="1">
        <f t="shared" ref="AV78:AV79" si="312">AW78+AX78</f>
        <v>0</v>
      </c>
      <c r="AW78" s="1"/>
      <c r="AX78" s="1"/>
      <c r="AY78" s="52">
        <f t="shared" ref="AY78:AY79" si="313">AU78+AV78</f>
        <v>32985.97</v>
      </c>
      <c r="AZ78" s="1">
        <v>34307.379999999997</v>
      </c>
      <c r="BA78" s="1">
        <v>34307.379999999997</v>
      </c>
      <c r="BB78" s="1"/>
      <c r="BC78" s="1">
        <f t="shared" ref="BC78:BC79" si="314">BA78+BB78</f>
        <v>34307.379999999997</v>
      </c>
      <c r="BD78" s="1">
        <f t="shared" ref="BD78:BD79" si="315">BE78+BF78</f>
        <v>0</v>
      </c>
      <c r="BE78" s="1"/>
      <c r="BF78" s="1"/>
      <c r="BG78" s="52">
        <f t="shared" ref="BG78:BG79" si="316">BC78+BD78</f>
        <v>34307.379999999997</v>
      </c>
      <c r="BH78" s="1"/>
      <c r="BI78" s="1"/>
    </row>
    <row r="79" spans="1:61" ht="63.75" hidden="1" outlineLevel="4" x14ac:dyDescent="0.25">
      <c r="A79" s="17" t="s">
        <v>189</v>
      </c>
      <c r="B79" s="9"/>
      <c r="C79" s="9"/>
      <c r="D79" s="9"/>
      <c r="E79" s="16" t="s">
        <v>74</v>
      </c>
      <c r="F79" s="16" t="s">
        <v>90</v>
      </c>
      <c r="G79" s="16" t="s">
        <v>85</v>
      </c>
      <c r="H79" s="16" t="s">
        <v>0</v>
      </c>
      <c r="I79" s="9">
        <v>17390</v>
      </c>
      <c r="J79" s="9">
        <v>129</v>
      </c>
      <c r="K79" s="1">
        <v>9476.42</v>
      </c>
      <c r="L79" s="1">
        <v>9476.42</v>
      </c>
      <c r="M79" s="35">
        <f t="shared" si="305"/>
        <v>-1276.22</v>
      </c>
      <c r="N79" s="33">
        <v>-1276.22</v>
      </c>
      <c r="O79" s="33"/>
      <c r="P79" s="33"/>
      <c r="Q79" s="33"/>
      <c r="R79" s="33"/>
      <c r="S79" s="1">
        <f t="shared" si="306"/>
        <v>8200.2000000000007</v>
      </c>
      <c r="T79" s="1"/>
      <c r="U79" s="33"/>
      <c r="V79" s="33"/>
      <c r="W79" s="33"/>
      <c r="X79" s="33"/>
      <c r="Y79" s="33"/>
      <c r="Z79" s="7">
        <f t="shared" si="13"/>
        <v>8200.2000000000007</v>
      </c>
      <c r="AA79" s="1">
        <f t="shared" si="307"/>
        <v>0</v>
      </c>
      <c r="AB79" s="33"/>
      <c r="AC79" s="33"/>
      <c r="AD79" s="33"/>
      <c r="AE79" s="33"/>
      <c r="AF79" s="33"/>
      <c r="AG79" s="33"/>
      <c r="AH79" s="52">
        <f t="shared" si="308"/>
        <v>8200.2000000000007</v>
      </c>
      <c r="AI79" s="1">
        <f t="shared" si="309"/>
        <v>0</v>
      </c>
      <c r="AJ79" s="1"/>
      <c r="AK79" s="1"/>
      <c r="AL79" s="1"/>
      <c r="AM79" s="1"/>
      <c r="AN79" s="1"/>
      <c r="AO79" s="1"/>
      <c r="AP79" s="52">
        <f t="shared" si="310"/>
        <v>8200.2000000000007</v>
      </c>
      <c r="AQ79" s="1">
        <v>9961.76</v>
      </c>
      <c r="AR79" s="1">
        <v>9961.76</v>
      </c>
      <c r="AS79" s="1"/>
      <c r="AT79" s="1"/>
      <c r="AU79" s="1">
        <f t="shared" si="311"/>
        <v>9961.76</v>
      </c>
      <c r="AV79" s="1">
        <f t="shared" si="312"/>
        <v>0</v>
      </c>
      <c r="AW79" s="1"/>
      <c r="AX79" s="1"/>
      <c r="AY79" s="52">
        <f t="shared" si="313"/>
        <v>9961.76</v>
      </c>
      <c r="AZ79" s="1">
        <v>10360.83</v>
      </c>
      <c r="BA79" s="1">
        <v>10360.83</v>
      </c>
      <c r="BB79" s="1"/>
      <c r="BC79" s="1">
        <f t="shared" si="314"/>
        <v>10360.83</v>
      </c>
      <c r="BD79" s="1">
        <f t="shared" si="315"/>
        <v>0</v>
      </c>
      <c r="BE79" s="1"/>
      <c r="BF79" s="1"/>
      <c r="BG79" s="52">
        <f t="shared" si="316"/>
        <v>10360.83</v>
      </c>
      <c r="BH79" s="1"/>
      <c r="BI79" s="1"/>
    </row>
    <row r="80" spans="1:61" ht="38.25" hidden="1" outlineLevel="4" x14ac:dyDescent="0.25">
      <c r="A80" s="19" t="s">
        <v>11</v>
      </c>
      <c r="B80" s="9"/>
      <c r="C80" s="9"/>
      <c r="D80" s="9"/>
      <c r="E80" s="16" t="s">
        <v>74</v>
      </c>
      <c r="F80" s="16" t="s">
        <v>90</v>
      </c>
      <c r="G80" s="16" t="s">
        <v>85</v>
      </c>
      <c r="H80" s="16" t="s">
        <v>0</v>
      </c>
      <c r="I80" s="9">
        <v>17390</v>
      </c>
      <c r="J80" s="9">
        <v>200</v>
      </c>
      <c r="K80" s="14">
        <f t="shared" ref="K80:BI81" si="317">K81</f>
        <v>15309.71</v>
      </c>
      <c r="L80" s="14">
        <f t="shared" si="317"/>
        <v>15309.71</v>
      </c>
      <c r="M80" s="14">
        <f t="shared" si="317"/>
        <v>5502.1</v>
      </c>
      <c r="N80" s="34">
        <f t="shared" si="317"/>
        <v>5502.1</v>
      </c>
      <c r="O80" s="34">
        <f t="shared" si="317"/>
        <v>0</v>
      </c>
      <c r="P80" s="34">
        <f t="shared" si="317"/>
        <v>0</v>
      </c>
      <c r="Q80" s="34">
        <f t="shared" si="317"/>
        <v>0</v>
      </c>
      <c r="R80" s="34">
        <f t="shared" si="317"/>
        <v>0</v>
      </c>
      <c r="S80" s="14">
        <f t="shared" si="317"/>
        <v>20811.809999999998</v>
      </c>
      <c r="T80" s="14">
        <f t="shared" si="317"/>
        <v>0</v>
      </c>
      <c r="U80" s="34">
        <f t="shared" si="317"/>
        <v>0</v>
      </c>
      <c r="V80" s="34">
        <f t="shared" si="317"/>
        <v>0</v>
      </c>
      <c r="W80" s="34">
        <f t="shared" si="317"/>
        <v>0</v>
      </c>
      <c r="X80" s="34">
        <f t="shared" si="317"/>
        <v>0</v>
      </c>
      <c r="Y80" s="34">
        <f t="shared" si="317"/>
        <v>0</v>
      </c>
      <c r="Z80" s="7">
        <f t="shared" si="13"/>
        <v>20811.809999999998</v>
      </c>
      <c r="AA80" s="14">
        <f t="shared" si="317"/>
        <v>0</v>
      </c>
      <c r="AB80" s="34">
        <f t="shared" si="317"/>
        <v>0</v>
      </c>
      <c r="AC80" s="34">
        <f t="shared" si="317"/>
        <v>0</v>
      </c>
      <c r="AD80" s="34">
        <f t="shared" si="317"/>
        <v>0</v>
      </c>
      <c r="AE80" s="34">
        <f t="shared" si="317"/>
        <v>0</v>
      </c>
      <c r="AF80" s="34">
        <f t="shared" si="317"/>
        <v>0</v>
      </c>
      <c r="AG80" s="34">
        <f t="shared" si="317"/>
        <v>0</v>
      </c>
      <c r="AH80" s="14">
        <f t="shared" si="317"/>
        <v>20811.809999999998</v>
      </c>
      <c r="AI80" s="14">
        <f t="shared" si="317"/>
        <v>0</v>
      </c>
      <c r="AJ80" s="14">
        <f t="shared" si="317"/>
        <v>0</v>
      </c>
      <c r="AK80" s="14">
        <f t="shared" si="317"/>
        <v>0</v>
      </c>
      <c r="AL80" s="14">
        <f t="shared" si="317"/>
        <v>0</v>
      </c>
      <c r="AM80" s="14">
        <f t="shared" si="317"/>
        <v>0</v>
      </c>
      <c r="AN80" s="14">
        <f t="shared" si="317"/>
        <v>0</v>
      </c>
      <c r="AO80" s="14">
        <f t="shared" si="317"/>
        <v>0</v>
      </c>
      <c r="AP80" s="14">
        <f t="shared" si="317"/>
        <v>20811.809999999998</v>
      </c>
      <c r="AQ80" s="14">
        <f t="shared" si="317"/>
        <v>13217.27</v>
      </c>
      <c r="AR80" s="14">
        <f t="shared" si="317"/>
        <v>13217.27</v>
      </c>
      <c r="AS80" s="14">
        <f t="shared" si="317"/>
        <v>0</v>
      </c>
      <c r="AT80" s="14">
        <f t="shared" si="317"/>
        <v>0</v>
      </c>
      <c r="AU80" s="14">
        <f t="shared" si="317"/>
        <v>13217.27</v>
      </c>
      <c r="AV80" s="14">
        <f t="shared" si="317"/>
        <v>0</v>
      </c>
      <c r="AW80" s="14">
        <f t="shared" si="317"/>
        <v>0</v>
      </c>
      <c r="AX80" s="14">
        <f t="shared" si="317"/>
        <v>0</v>
      </c>
      <c r="AY80" s="14">
        <f t="shared" si="317"/>
        <v>13217.27</v>
      </c>
      <c r="AZ80" s="14">
        <f t="shared" si="317"/>
        <v>11496.79</v>
      </c>
      <c r="BA80" s="14">
        <f t="shared" si="317"/>
        <v>11496.79</v>
      </c>
      <c r="BB80" s="14">
        <f t="shared" si="317"/>
        <v>0</v>
      </c>
      <c r="BC80" s="14">
        <f t="shared" si="317"/>
        <v>11496.79</v>
      </c>
      <c r="BD80" s="14">
        <f t="shared" si="317"/>
        <v>0</v>
      </c>
      <c r="BE80" s="14">
        <f t="shared" si="317"/>
        <v>0</v>
      </c>
      <c r="BF80" s="14">
        <f t="shared" si="317"/>
        <v>0</v>
      </c>
      <c r="BG80" s="14">
        <f t="shared" si="317"/>
        <v>11496.79</v>
      </c>
      <c r="BH80" s="14">
        <f t="shared" si="317"/>
        <v>0</v>
      </c>
      <c r="BI80" s="14">
        <f t="shared" si="317"/>
        <v>0</v>
      </c>
    </row>
    <row r="81" spans="1:61" ht="38.25" hidden="1" outlineLevel="4" x14ac:dyDescent="0.25">
      <c r="A81" s="19" t="s">
        <v>13</v>
      </c>
      <c r="B81" s="9"/>
      <c r="C81" s="9"/>
      <c r="D81" s="9"/>
      <c r="E81" s="16" t="s">
        <v>74</v>
      </c>
      <c r="F81" s="16" t="s">
        <v>90</v>
      </c>
      <c r="G81" s="16" t="s">
        <v>85</v>
      </c>
      <c r="H81" s="16" t="s">
        <v>0</v>
      </c>
      <c r="I81" s="9">
        <v>17390</v>
      </c>
      <c r="J81" s="9">
        <v>240</v>
      </c>
      <c r="K81" s="14">
        <f t="shared" si="317"/>
        <v>15309.71</v>
      </c>
      <c r="L81" s="14">
        <f t="shared" si="317"/>
        <v>15309.71</v>
      </c>
      <c r="M81" s="14">
        <f t="shared" si="317"/>
        <v>5502.1</v>
      </c>
      <c r="N81" s="34">
        <f t="shared" si="317"/>
        <v>5502.1</v>
      </c>
      <c r="O81" s="34">
        <f t="shared" si="317"/>
        <v>0</v>
      </c>
      <c r="P81" s="34">
        <f t="shared" si="317"/>
        <v>0</v>
      </c>
      <c r="Q81" s="34">
        <f t="shared" si="317"/>
        <v>0</v>
      </c>
      <c r="R81" s="34">
        <f t="shared" si="317"/>
        <v>0</v>
      </c>
      <c r="S81" s="14">
        <f t="shared" si="317"/>
        <v>20811.809999999998</v>
      </c>
      <c r="T81" s="14">
        <f t="shared" si="317"/>
        <v>0</v>
      </c>
      <c r="U81" s="34">
        <f t="shared" si="317"/>
        <v>0</v>
      </c>
      <c r="V81" s="34">
        <f t="shared" si="317"/>
        <v>0</v>
      </c>
      <c r="W81" s="34">
        <f t="shared" si="317"/>
        <v>0</v>
      </c>
      <c r="X81" s="34">
        <f t="shared" si="317"/>
        <v>0</v>
      </c>
      <c r="Y81" s="34">
        <f t="shared" si="317"/>
        <v>0</v>
      </c>
      <c r="Z81" s="7">
        <f t="shared" si="13"/>
        <v>20811.809999999998</v>
      </c>
      <c r="AA81" s="14">
        <f t="shared" si="317"/>
        <v>0</v>
      </c>
      <c r="AB81" s="34">
        <f t="shared" si="317"/>
        <v>0</v>
      </c>
      <c r="AC81" s="34">
        <f t="shared" si="317"/>
        <v>0</v>
      </c>
      <c r="AD81" s="34">
        <f t="shared" si="317"/>
        <v>0</v>
      </c>
      <c r="AE81" s="34">
        <f t="shared" si="317"/>
        <v>0</v>
      </c>
      <c r="AF81" s="34">
        <f t="shared" si="317"/>
        <v>0</v>
      </c>
      <c r="AG81" s="34">
        <f t="shared" si="317"/>
        <v>0</v>
      </c>
      <c r="AH81" s="14">
        <f t="shared" si="317"/>
        <v>20811.809999999998</v>
      </c>
      <c r="AI81" s="14">
        <f t="shared" si="317"/>
        <v>0</v>
      </c>
      <c r="AJ81" s="14">
        <f t="shared" si="317"/>
        <v>0</v>
      </c>
      <c r="AK81" s="14">
        <f t="shared" si="317"/>
        <v>0</v>
      </c>
      <c r="AL81" s="14">
        <f t="shared" si="317"/>
        <v>0</v>
      </c>
      <c r="AM81" s="14">
        <f t="shared" si="317"/>
        <v>0</v>
      </c>
      <c r="AN81" s="14">
        <f t="shared" si="317"/>
        <v>0</v>
      </c>
      <c r="AO81" s="14">
        <f t="shared" si="317"/>
        <v>0</v>
      </c>
      <c r="AP81" s="14">
        <f t="shared" si="317"/>
        <v>20811.809999999998</v>
      </c>
      <c r="AQ81" s="14">
        <f t="shared" si="317"/>
        <v>13217.27</v>
      </c>
      <c r="AR81" s="14">
        <f t="shared" si="317"/>
        <v>13217.27</v>
      </c>
      <c r="AS81" s="14">
        <f t="shared" si="317"/>
        <v>0</v>
      </c>
      <c r="AT81" s="14">
        <f t="shared" si="317"/>
        <v>0</v>
      </c>
      <c r="AU81" s="14">
        <f t="shared" si="317"/>
        <v>13217.27</v>
      </c>
      <c r="AV81" s="14">
        <f t="shared" si="317"/>
        <v>0</v>
      </c>
      <c r="AW81" s="14">
        <f t="shared" si="317"/>
        <v>0</v>
      </c>
      <c r="AX81" s="14">
        <f t="shared" si="317"/>
        <v>0</v>
      </c>
      <c r="AY81" s="14">
        <f t="shared" si="317"/>
        <v>13217.27</v>
      </c>
      <c r="AZ81" s="14">
        <f t="shared" si="317"/>
        <v>11496.79</v>
      </c>
      <c r="BA81" s="14">
        <f t="shared" si="317"/>
        <v>11496.79</v>
      </c>
      <c r="BB81" s="14">
        <f t="shared" si="317"/>
        <v>0</v>
      </c>
      <c r="BC81" s="14">
        <f t="shared" si="317"/>
        <v>11496.79</v>
      </c>
      <c r="BD81" s="14">
        <f t="shared" si="317"/>
        <v>0</v>
      </c>
      <c r="BE81" s="14">
        <f t="shared" si="317"/>
        <v>0</v>
      </c>
      <c r="BF81" s="14">
        <f t="shared" si="317"/>
        <v>0</v>
      </c>
      <c r="BG81" s="14">
        <f t="shared" si="317"/>
        <v>11496.79</v>
      </c>
      <c r="BH81" s="14">
        <f t="shared" si="317"/>
        <v>0</v>
      </c>
      <c r="BI81" s="14">
        <f t="shared" si="317"/>
        <v>0</v>
      </c>
    </row>
    <row r="82" spans="1:61" ht="25.5" hidden="1" outlineLevel="4" x14ac:dyDescent="0.25">
      <c r="A82" s="19" t="s">
        <v>15</v>
      </c>
      <c r="B82" s="9"/>
      <c r="C82" s="9"/>
      <c r="D82" s="9"/>
      <c r="E82" s="16" t="s">
        <v>74</v>
      </c>
      <c r="F82" s="16" t="s">
        <v>90</v>
      </c>
      <c r="G82" s="16" t="s">
        <v>85</v>
      </c>
      <c r="H82" s="16" t="s">
        <v>0</v>
      </c>
      <c r="I82" s="9">
        <v>17390</v>
      </c>
      <c r="J82" s="9">
        <v>244</v>
      </c>
      <c r="K82" s="1">
        <v>15309.71</v>
      </c>
      <c r="L82" s="1">
        <v>15309.71</v>
      </c>
      <c r="M82" s="1">
        <f>SUM(N82:R82)</f>
        <v>5502.1</v>
      </c>
      <c r="N82" s="33">
        <v>5502.1</v>
      </c>
      <c r="O82" s="33"/>
      <c r="P82" s="33"/>
      <c r="Q82" s="33"/>
      <c r="R82" s="33"/>
      <c r="S82" s="1">
        <f>L82+M82</f>
        <v>20811.809999999998</v>
      </c>
      <c r="T82" s="1"/>
      <c r="U82" s="33"/>
      <c r="V82" s="33"/>
      <c r="W82" s="33"/>
      <c r="X82" s="33"/>
      <c r="Y82" s="33"/>
      <c r="Z82" s="7">
        <f t="shared" si="13"/>
        <v>20811.809999999998</v>
      </c>
      <c r="AA82" s="1">
        <f t="shared" ref="AA82" si="318">SUM(AB82:AG82)</f>
        <v>0</v>
      </c>
      <c r="AB82" s="33"/>
      <c r="AC82" s="33"/>
      <c r="AD82" s="33"/>
      <c r="AE82" s="33"/>
      <c r="AF82" s="33"/>
      <c r="AG82" s="33"/>
      <c r="AH82" s="52">
        <f t="shared" ref="AH82" si="319">Z82+AA82</f>
        <v>20811.809999999998</v>
      </c>
      <c r="AI82" s="1">
        <f t="shared" ref="AI82" si="320">SUM(AJ82:AO82)</f>
        <v>0</v>
      </c>
      <c r="AJ82" s="1"/>
      <c r="AK82" s="1"/>
      <c r="AL82" s="1"/>
      <c r="AM82" s="1"/>
      <c r="AN82" s="1"/>
      <c r="AO82" s="1"/>
      <c r="AP82" s="52">
        <f t="shared" ref="AP82" si="321">AH82+AI82</f>
        <v>20811.809999999998</v>
      </c>
      <c r="AQ82" s="1">
        <v>13217.27</v>
      </c>
      <c r="AR82" s="1">
        <v>13217.27</v>
      </c>
      <c r="AS82" s="1"/>
      <c r="AT82" s="1"/>
      <c r="AU82" s="1">
        <f t="shared" ref="AU82" si="322">AR82+AS82</f>
        <v>13217.27</v>
      </c>
      <c r="AV82" s="1">
        <f>AW82+AX82</f>
        <v>0</v>
      </c>
      <c r="AW82" s="1"/>
      <c r="AX82" s="1"/>
      <c r="AY82" s="52">
        <f>AU82+AV82</f>
        <v>13217.27</v>
      </c>
      <c r="AZ82" s="1">
        <v>11496.79</v>
      </c>
      <c r="BA82" s="1">
        <v>11496.79</v>
      </c>
      <c r="BB82" s="1"/>
      <c r="BC82" s="1">
        <f t="shared" ref="BC82" si="323">BA82+BB82</f>
        <v>11496.79</v>
      </c>
      <c r="BD82" s="1">
        <f t="shared" ref="BD82" si="324">BE82+BF82</f>
        <v>0</v>
      </c>
      <c r="BE82" s="1"/>
      <c r="BF82" s="1"/>
      <c r="BG82" s="52">
        <f t="shared" ref="BG82" si="325">BC82+BD82</f>
        <v>11496.79</v>
      </c>
      <c r="BH82" s="1"/>
      <c r="BI82" s="1"/>
    </row>
    <row r="83" spans="1:61" ht="63.75" hidden="1" outlineLevel="1" x14ac:dyDescent="0.25">
      <c r="A83" s="17" t="s">
        <v>192</v>
      </c>
      <c r="B83" s="9" t="s">
        <v>0</v>
      </c>
      <c r="C83" s="9" t="s">
        <v>316</v>
      </c>
      <c r="D83" s="9" t="s">
        <v>139</v>
      </c>
      <c r="E83" s="8" t="s">
        <v>74</v>
      </c>
      <c r="F83" s="8" t="s">
        <v>90</v>
      </c>
      <c r="G83" s="8" t="s">
        <v>85</v>
      </c>
      <c r="H83" s="8" t="s">
        <v>0</v>
      </c>
      <c r="I83" s="9">
        <v>17900</v>
      </c>
      <c r="J83" s="8"/>
      <c r="K83" s="7">
        <f t="shared" ref="K83:AZ83" si="326">K84+K89</f>
        <v>561653</v>
      </c>
      <c r="L83" s="7">
        <f t="shared" si="326"/>
        <v>561653</v>
      </c>
      <c r="M83" s="7">
        <f t="shared" si="326"/>
        <v>0</v>
      </c>
      <c r="N83" s="31">
        <f t="shared" si="326"/>
        <v>0</v>
      </c>
      <c r="O83" s="31">
        <f t="shared" ref="O83:P83" si="327">O84+O89</f>
        <v>0</v>
      </c>
      <c r="P83" s="31">
        <f t="shared" si="327"/>
        <v>0</v>
      </c>
      <c r="Q83" s="31">
        <f t="shared" ref="Q83" si="328">Q84+Q89</f>
        <v>0</v>
      </c>
      <c r="R83" s="31">
        <f t="shared" si="326"/>
        <v>0</v>
      </c>
      <c r="S83" s="7">
        <f t="shared" si="326"/>
        <v>561653</v>
      </c>
      <c r="T83" s="7">
        <f t="shared" ref="T83:W83" si="329">T84+T89</f>
        <v>0</v>
      </c>
      <c r="U83" s="31">
        <f t="shared" si="329"/>
        <v>0</v>
      </c>
      <c r="V83" s="31">
        <f t="shared" si="329"/>
        <v>0</v>
      </c>
      <c r="W83" s="31">
        <f t="shared" si="329"/>
        <v>0</v>
      </c>
      <c r="X83" s="31">
        <f t="shared" si="326"/>
        <v>0</v>
      </c>
      <c r="Y83" s="31">
        <f t="shared" si="326"/>
        <v>0</v>
      </c>
      <c r="Z83" s="7">
        <f t="shared" ref="Z83:Z146" si="330">S83+T83</f>
        <v>561653</v>
      </c>
      <c r="AA83" s="7">
        <f t="shared" ref="AA83:AD83" si="331">AA84+AA89</f>
        <v>0</v>
      </c>
      <c r="AB83" s="31">
        <f t="shared" si="331"/>
        <v>0</v>
      </c>
      <c r="AC83" s="31">
        <f t="shared" si="331"/>
        <v>0</v>
      </c>
      <c r="AD83" s="31">
        <f t="shared" si="331"/>
        <v>0</v>
      </c>
      <c r="AE83" s="31">
        <f t="shared" ref="AE83:AG83" si="332">AE84+AE89</f>
        <v>0</v>
      </c>
      <c r="AF83" s="31">
        <f t="shared" ref="AF83:AP83" si="333">AF84+AF89</f>
        <v>0</v>
      </c>
      <c r="AG83" s="31">
        <f t="shared" si="332"/>
        <v>0</v>
      </c>
      <c r="AH83" s="7">
        <f t="shared" si="333"/>
        <v>561653</v>
      </c>
      <c r="AI83" s="7">
        <f t="shared" si="333"/>
        <v>0</v>
      </c>
      <c r="AJ83" s="7">
        <f t="shared" si="333"/>
        <v>0</v>
      </c>
      <c r="AK83" s="7">
        <f t="shared" si="333"/>
        <v>0</v>
      </c>
      <c r="AL83" s="7">
        <f t="shared" ref="AL83" si="334">AL84+AL89</f>
        <v>0</v>
      </c>
      <c r="AM83" s="7">
        <f t="shared" ref="AM83:AO83" si="335">AM84+AM89</f>
        <v>0</v>
      </c>
      <c r="AN83" s="7">
        <f t="shared" si="335"/>
        <v>0</v>
      </c>
      <c r="AO83" s="7">
        <f t="shared" si="335"/>
        <v>0</v>
      </c>
      <c r="AP83" s="7">
        <f t="shared" si="333"/>
        <v>561653</v>
      </c>
      <c r="AQ83" s="7">
        <f t="shared" si="326"/>
        <v>561653</v>
      </c>
      <c r="AR83" s="7">
        <f t="shared" ref="AR83:AT83" si="336">AR84+AR89</f>
        <v>561653</v>
      </c>
      <c r="AS83" s="7">
        <f t="shared" si="336"/>
        <v>0</v>
      </c>
      <c r="AT83" s="7">
        <f t="shared" si="336"/>
        <v>0</v>
      </c>
      <c r="AU83" s="7">
        <f t="shared" ref="AU83:BG83" si="337">AU84+AU89</f>
        <v>561653</v>
      </c>
      <c r="AV83" s="7">
        <f t="shared" ref="AV83:AX83" si="338">AV84+AV89</f>
        <v>0</v>
      </c>
      <c r="AW83" s="7">
        <f t="shared" si="338"/>
        <v>0</v>
      </c>
      <c r="AX83" s="7">
        <f t="shared" si="338"/>
        <v>0</v>
      </c>
      <c r="AY83" s="7">
        <f t="shared" si="337"/>
        <v>561653</v>
      </c>
      <c r="AZ83" s="7">
        <f t="shared" si="326"/>
        <v>561653</v>
      </c>
      <c r="BA83" s="7">
        <f t="shared" ref="BA83:BB83" si="339">BA84+BA89</f>
        <v>561653</v>
      </c>
      <c r="BB83" s="7">
        <f t="shared" si="339"/>
        <v>0</v>
      </c>
      <c r="BC83" s="7">
        <f t="shared" si="337"/>
        <v>561653</v>
      </c>
      <c r="BD83" s="7">
        <f t="shared" ref="BD83:BE83" si="340">BD84+BD89</f>
        <v>0</v>
      </c>
      <c r="BE83" s="7">
        <f t="shared" si="340"/>
        <v>0</v>
      </c>
      <c r="BF83" s="7">
        <f t="shared" si="337"/>
        <v>0</v>
      </c>
      <c r="BG83" s="7">
        <f t="shared" si="337"/>
        <v>561653</v>
      </c>
      <c r="BH83" s="7">
        <f t="shared" ref="BH83:BI83" si="341">BH84+BH89</f>
        <v>0</v>
      </c>
      <c r="BI83" s="7">
        <f t="shared" si="341"/>
        <v>0</v>
      </c>
    </row>
    <row r="84" spans="1:61" ht="89.25" hidden="1" outlineLevel="2" x14ac:dyDescent="0.25">
      <c r="A84" s="17" t="s">
        <v>185</v>
      </c>
      <c r="B84" s="9" t="s">
        <v>0</v>
      </c>
      <c r="C84" s="9" t="s">
        <v>316</v>
      </c>
      <c r="D84" s="9" t="s">
        <v>2</v>
      </c>
      <c r="E84" s="16" t="s">
        <v>74</v>
      </c>
      <c r="F84" s="16" t="s">
        <v>90</v>
      </c>
      <c r="G84" s="16" t="s">
        <v>85</v>
      </c>
      <c r="H84" s="16" t="s">
        <v>0</v>
      </c>
      <c r="I84" s="9">
        <v>17900</v>
      </c>
      <c r="J84" s="9" t="s">
        <v>2</v>
      </c>
      <c r="K84" s="7">
        <f t="shared" ref="K84:BI84" si="342">K85</f>
        <v>432879.42</v>
      </c>
      <c r="L84" s="7">
        <f t="shared" si="342"/>
        <v>432879.42</v>
      </c>
      <c r="M84" s="7">
        <f t="shared" si="342"/>
        <v>0</v>
      </c>
      <c r="N84" s="31">
        <f t="shared" si="342"/>
        <v>0</v>
      </c>
      <c r="O84" s="31">
        <f t="shared" si="342"/>
        <v>0</v>
      </c>
      <c r="P84" s="31">
        <f t="shared" si="342"/>
        <v>0</v>
      </c>
      <c r="Q84" s="31">
        <f t="shared" si="342"/>
        <v>0</v>
      </c>
      <c r="R84" s="31">
        <f t="shared" si="342"/>
        <v>0</v>
      </c>
      <c r="S84" s="7">
        <f t="shared" si="342"/>
        <v>432879.42</v>
      </c>
      <c r="T84" s="7">
        <f t="shared" si="342"/>
        <v>0</v>
      </c>
      <c r="U84" s="31">
        <f t="shared" si="342"/>
        <v>0</v>
      </c>
      <c r="V84" s="31">
        <f t="shared" si="342"/>
        <v>0</v>
      </c>
      <c r="W84" s="31">
        <f t="shared" si="342"/>
        <v>0</v>
      </c>
      <c r="X84" s="31">
        <f t="shared" si="342"/>
        <v>0</v>
      </c>
      <c r="Y84" s="31">
        <f t="shared" si="342"/>
        <v>0</v>
      </c>
      <c r="Z84" s="7">
        <f t="shared" si="330"/>
        <v>432879.42</v>
      </c>
      <c r="AA84" s="7">
        <f t="shared" si="342"/>
        <v>0</v>
      </c>
      <c r="AB84" s="31">
        <f t="shared" si="342"/>
        <v>0</v>
      </c>
      <c r="AC84" s="31">
        <f t="shared" si="342"/>
        <v>0</v>
      </c>
      <c r="AD84" s="31">
        <f t="shared" si="342"/>
        <v>0</v>
      </c>
      <c r="AE84" s="31">
        <f t="shared" si="342"/>
        <v>0</v>
      </c>
      <c r="AF84" s="31">
        <f t="shared" si="342"/>
        <v>0</v>
      </c>
      <c r="AG84" s="31">
        <f t="shared" si="342"/>
        <v>0</v>
      </c>
      <c r="AH84" s="7">
        <f t="shared" si="342"/>
        <v>432879.42</v>
      </c>
      <c r="AI84" s="7">
        <f t="shared" si="342"/>
        <v>0</v>
      </c>
      <c r="AJ84" s="7">
        <f t="shared" si="342"/>
        <v>0</v>
      </c>
      <c r="AK84" s="7">
        <f t="shared" si="342"/>
        <v>0</v>
      </c>
      <c r="AL84" s="7">
        <f t="shared" si="342"/>
        <v>0</v>
      </c>
      <c r="AM84" s="7">
        <f t="shared" si="342"/>
        <v>0</v>
      </c>
      <c r="AN84" s="7">
        <f t="shared" si="342"/>
        <v>0</v>
      </c>
      <c r="AO84" s="7">
        <f t="shared" si="342"/>
        <v>0</v>
      </c>
      <c r="AP84" s="7">
        <f t="shared" si="342"/>
        <v>432879.42</v>
      </c>
      <c r="AQ84" s="7">
        <f t="shared" si="342"/>
        <v>453745.82999999996</v>
      </c>
      <c r="AR84" s="7">
        <f t="shared" si="342"/>
        <v>453745.82999999996</v>
      </c>
      <c r="AS84" s="7">
        <f t="shared" si="342"/>
        <v>0</v>
      </c>
      <c r="AT84" s="7">
        <f t="shared" si="342"/>
        <v>0</v>
      </c>
      <c r="AU84" s="7">
        <f t="shared" si="342"/>
        <v>453745.82999999996</v>
      </c>
      <c r="AV84" s="7">
        <f t="shared" si="342"/>
        <v>0</v>
      </c>
      <c r="AW84" s="7">
        <f t="shared" si="342"/>
        <v>0</v>
      </c>
      <c r="AX84" s="7">
        <f t="shared" si="342"/>
        <v>0</v>
      </c>
      <c r="AY84" s="7">
        <f t="shared" si="342"/>
        <v>453745.82999999996</v>
      </c>
      <c r="AZ84" s="7">
        <f t="shared" si="342"/>
        <v>470950.49</v>
      </c>
      <c r="BA84" s="7">
        <f t="shared" si="342"/>
        <v>470950.49</v>
      </c>
      <c r="BB84" s="7">
        <f t="shared" si="342"/>
        <v>0</v>
      </c>
      <c r="BC84" s="7">
        <f t="shared" si="342"/>
        <v>470950.49</v>
      </c>
      <c r="BD84" s="7">
        <f t="shared" si="342"/>
        <v>0</v>
      </c>
      <c r="BE84" s="7">
        <f t="shared" si="342"/>
        <v>0</v>
      </c>
      <c r="BF84" s="7">
        <f t="shared" si="342"/>
        <v>0</v>
      </c>
      <c r="BG84" s="7">
        <f t="shared" si="342"/>
        <v>470950.49</v>
      </c>
      <c r="BH84" s="7">
        <f t="shared" si="342"/>
        <v>0</v>
      </c>
      <c r="BI84" s="7">
        <f t="shared" si="342"/>
        <v>0</v>
      </c>
    </row>
    <row r="85" spans="1:61" ht="38.25" hidden="1" outlineLevel="3" x14ac:dyDescent="0.25">
      <c r="A85" s="17" t="s">
        <v>186</v>
      </c>
      <c r="B85" s="9" t="s">
        <v>0</v>
      </c>
      <c r="C85" s="9" t="s">
        <v>316</v>
      </c>
      <c r="D85" s="9" t="s">
        <v>4</v>
      </c>
      <c r="E85" s="16" t="s">
        <v>74</v>
      </c>
      <c r="F85" s="16" t="s">
        <v>90</v>
      </c>
      <c r="G85" s="16" t="s">
        <v>85</v>
      </c>
      <c r="H85" s="16" t="s">
        <v>0</v>
      </c>
      <c r="I85" s="9">
        <v>17900</v>
      </c>
      <c r="J85" s="9" t="s">
        <v>4</v>
      </c>
      <c r="K85" s="7">
        <f t="shared" ref="K85:Y85" si="343">K86+K88+K87</f>
        <v>432879.42</v>
      </c>
      <c r="L85" s="7">
        <f t="shared" si="343"/>
        <v>432879.42</v>
      </c>
      <c r="M85" s="7">
        <f t="shared" si="343"/>
        <v>0</v>
      </c>
      <c r="N85" s="31">
        <f t="shared" si="343"/>
        <v>0</v>
      </c>
      <c r="O85" s="31">
        <f t="shared" si="343"/>
        <v>0</v>
      </c>
      <c r="P85" s="31">
        <f t="shared" si="343"/>
        <v>0</v>
      </c>
      <c r="Q85" s="31">
        <f t="shared" si="343"/>
        <v>0</v>
      </c>
      <c r="R85" s="31">
        <f t="shared" si="343"/>
        <v>0</v>
      </c>
      <c r="S85" s="7">
        <f t="shared" si="343"/>
        <v>432879.42</v>
      </c>
      <c r="T85" s="7">
        <f t="shared" ref="T85:W85" si="344">T86+T88+T87</f>
        <v>0</v>
      </c>
      <c r="U85" s="31">
        <f t="shared" si="344"/>
        <v>0</v>
      </c>
      <c r="V85" s="31">
        <f t="shared" si="344"/>
        <v>0</v>
      </c>
      <c r="W85" s="31">
        <f t="shared" si="344"/>
        <v>0</v>
      </c>
      <c r="X85" s="31">
        <f t="shared" si="343"/>
        <v>0</v>
      </c>
      <c r="Y85" s="31">
        <f t="shared" si="343"/>
        <v>0</v>
      </c>
      <c r="Z85" s="7">
        <f t="shared" si="330"/>
        <v>432879.42</v>
      </c>
      <c r="AA85" s="7">
        <f t="shared" ref="AA85:AD85" si="345">AA86+AA88+AA87</f>
        <v>0</v>
      </c>
      <c r="AB85" s="31">
        <f t="shared" si="345"/>
        <v>0</v>
      </c>
      <c r="AC85" s="31">
        <f t="shared" si="345"/>
        <v>0</v>
      </c>
      <c r="AD85" s="31">
        <f t="shared" si="345"/>
        <v>0</v>
      </c>
      <c r="AE85" s="31">
        <f t="shared" ref="AE85:AG85" si="346">AE86+AE88+AE87</f>
        <v>0</v>
      </c>
      <c r="AF85" s="31">
        <f t="shared" ref="AF85:AP85" si="347">AF86+AF88+AF87</f>
        <v>0</v>
      </c>
      <c r="AG85" s="31">
        <f t="shared" si="346"/>
        <v>0</v>
      </c>
      <c r="AH85" s="7">
        <f t="shared" si="347"/>
        <v>432879.42</v>
      </c>
      <c r="AI85" s="7">
        <f t="shared" si="347"/>
        <v>0</v>
      </c>
      <c r="AJ85" s="7">
        <f t="shared" si="347"/>
        <v>0</v>
      </c>
      <c r="AK85" s="7">
        <f t="shared" si="347"/>
        <v>0</v>
      </c>
      <c r="AL85" s="7">
        <f t="shared" ref="AL85" si="348">AL86+AL88+AL87</f>
        <v>0</v>
      </c>
      <c r="AM85" s="7">
        <f t="shared" ref="AM85:AO85" si="349">AM86+AM88+AM87</f>
        <v>0</v>
      </c>
      <c r="AN85" s="7">
        <f t="shared" si="349"/>
        <v>0</v>
      </c>
      <c r="AO85" s="7">
        <f t="shared" si="349"/>
        <v>0</v>
      </c>
      <c r="AP85" s="7">
        <f t="shared" si="347"/>
        <v>432879.42</v>
      </c>
      <c r="AQ85" s="7">
        <f t="shared" ref="AQ85:AZ85" si="350">AQ86+AQ88+AQ87</f>
        <v>453745.82999999996</v>
      </c>
      <c r="AR85" s="7">
        <f t="shared" ref="AR85:AT85" si="351">AR86+AR88+AR87</f>
        <v>453745.82999999996</v>
      </c>
      <c r="AS85" s="7">
        <f t="shared" si="351"/>
        <v>0</v>
      </c>
      <c r="AT85" s="7">
        <f t="shared" si="351"/>
        <v>0</v>
      </c>
      <c r="AU85" s="7">
        <f t="shared" si="350"/>
        <v>453745.82999999996</v>
      </c>
      <c r="AV85" s="7">
        <f t="shared" ref="AV85:AX85" si="352">AV86+AV88+AV87</f>
        <v>0</v>
      </c>
      <c r="AW85" s="7">
        <f t="shared" si="352"/>
        <v>0</v>
      </c>
      <c r="AX85" s="7">
        <f t="shared" si="352"/>
        <v>0</v>
      </c>
      <c r="AY85" s="7">
        <f t="shared" si="350"/>
        <v>453745.82999999996</v>
      </c>
      <c r="AZ85" s="7">
        <f t="shared" si="350"/>
        <v>470950.49</v>
      </c>
      <c r="BA85" s="7">
        <f t="shared" ref="BA85:BB85" si="353">BA86+BA88+BA87</f>
        <v>470950.49</v>
      </c>
      <c r="BB85" s="7">
        <f t="shared" si="353"/>
        <v>0</v>
      </c>
      <c r="BC85" s="7">
        <f t="shared" ref="BC85:BI85" si="354">BC86+BC88+BC87</f>
        <v>470950.49</v>
      </c>
      <c r="BD85" s="7">
        <f t="shared" si="354"/>
        <v>0</v>
      </c>
      <c r="BE85" s="7">
        <f t="shared" si="354"/>
        <v>0</v>
      </c>
      <c r="BF85" s="7">
        <f t="shared" ref="BF85:BH85" si="355">BF86+BF88+BF87</f>
        <v>0</v>
      </c>
      <c r="BG85" s="7">
        <f t="shared" si="355"/>
        <v>470950.49</v>
      </c>
      <c r="BH85" s="7">
        <f t="shared" si="355"/>
        <v>0</v>
      </c>
      <c r="BI85" s="7">
        <f t="shared" si="354"/>
        <v>0</v>
      </c>
    </row>
    <row r="86" spans="1:61" ht="38.25" hidden="1" outlineLevel="4" x14ac:dyDescent="0.25">
      <c r="A86" s="17" t="s">
        <v>187</v>
      </c>
      <c r="B86" s="9" t="s">
        <v>0</v>
      </c>
      <c r="C86" s="9" t="s">
        <v>316</v>
      </c>
      <c r="D86" s="9" t="s">
        <v>6</v>
      </c>
      <c r="E86" s="16" t="s">
        <v>74</v>
      </c>
      <c r="F86" s="16" t="s">
        <v>90</v>
      </c>
      <c r="G86" s="16" t="s">
        <v>85</v>
      </c>
      <c r="H86" s="16" t="s">
        <v>0</v>
      </c>
      <c r="I86" s="9">
        <v>17900</v>
      </c>
      <c r="J86" s="9" t="s">
        <v>6</v>
      </c>
      <c r="K86" s="1">
        <v>313788.67</v>
      </c>
      <c r="L86" s="1">
        <v>313788.67</v>
      </c>
      <c r="M86" s="1"/>
      <c r="N86" s="33"/>
      <c r="O86" s="33"/>
      <c r="P86" s="33"/>
      <c r="Q86" s="33"/>
      <c r="R86" s="33"/>
      <c r="S86" s="1">
        <v>313788.67</v>
      </c>
      <c r="T86" s="1"/>
      <c r="U86" s="33"/>
      <c r="V86" s="33"/>
      <c r="W86" s="33"/>
      <c r="X86" s="33"/>
      <c r="Y86" s="33"/>
      <c r="Z86" s="7">
        <f t="shared" si="330"/>
        <v>313788.67</v>
      </c>
      <c r="AA86" s="1">
        <f t="shared" ref="AA86:AA88" si="356">SUM(AB86:AG86)</f>
        <v>0</v>
      </c>
      <c r="AB86" s="33"/>
      <c r="AC86" s="33"/>
      <c r="AD86" s="33"/>
      <c r="AE86" s="33"/>
      <c r="AF86" s="33"/>
      <c r="AG86" s="33"/>
      <c r="AH86" s="52">
        <f t="shared" ref="AH86:AH88" si="357">Z86+AA86</f>
        <v>313788.67</v>
      </c>
      <c r="AI86" s="1">
        <f t="shared" ref="AI86:AI88" si="358">SUM(AJ86:AO86)</f>
        <v>0</v>
      </c>
      <c r="AJ86" s="1"/>
      <c r="AK86" s="1"/>
      <c r="AL86" s="1"/>
      <c r="AM86" s="1"/>
      <c r="AN86" s="1"/>
      <c r="AO86" s="1"/>
      <c r="AP86" s="52">
        <f t="shared" ref="AP86:AP88" si="359">AH86+AI86</f>
        <v>313788.67</v>
      </c>
      <c r="AQ86" s="1">
        <v>329815.09999999998</v>
      </c>
      <c r="AR86" s="1">
        <v>329815.09999999998</v>
      </c>
      <c r="AS86" s="1"/>
      <c r="AT86" s="1"/>
      <c r="AU86" s="1">
        <f t="shared" ref="AU86:AU88" si="360">AR86+AS86</f>
        <v>329815.09999999998</v>
      </c>
      <c r="AV86" s="1">
        <f t="shared" ref="AV86:AV88" si="361">AW86+AX86</f>
        <v>0</v>
      </c>
      <c r="AW86" s="1"/>
      <c r="AX86" s="1"/>
      <c r="AY86" s="52">
        <f t="shared" ref="AY86:AY88" si="362">AU86+AV86</f>
        <v>329815.09999999998</v>
      </c>
      <c r="AZ86" s="1">
        <v>343029.13</v>
      </c>
      <c r="BA86" s="1">
        <v>343029.13</v>
      </c>
      <c r="BB86" s="1"/>
      <c r="BC86" s="1">
        <f t="shared" ref="BC86:BC88" si="363">BA86+BB86</f>
        <v>343029.13</v>
      </c>
      <c r="BD86" s="1">
        <f t="shared" ref="BD86:BD88" si="364">BE86+BF86</f>
        <v>0</v>
      </c>
      <c r="BE86" s="1"/>
      <c r="BF86" s="1"/>
      <c r="BG86" s="52">
        <f t="shared" ref="BG86:BG88" si="365">BC86+BD86</f>
        <v>343029.13</v>
      </c>
      <c r="BH86" s="1"/>
      <c r="BI86" s="1"/>
    </row>
    <row r="87" spans="1:61" ht="51" hidden="1" outlineLevel="4" x14ac:dyDescent="0.25">
      <c r="A87" s="17" t="s">
        <v>188</v>
      </c>
      <c r="B87" s="9"/>
      <c r="C87" s="9"/>
      <c r="D87" s="9"/>
      <c r="E87" s="16" t="s">
        <v>74</v>
      </c>
      <c r="F87" s="16" t="s">
        <v>90</v>
      </c>
      <c r="G87" s="16" t="s">
        <v>85</v>
      </c>
      <c r="H87" s="16" t="s">
        <v>0</v>
      </c>
      <c r="I87" s="9">
        <v>17900</v>
      </c>
      <c r="J87" s="9">
        <v>122</v>
      </c>
      <c r="K87" s="1">
        <v>18684</v>
      </c>
      <c r="L87" s="1">
        <v>18684</v>
      </c>
      <c r="M87" s="1"/>
      <c r="N87" s="33"/>
      <c r="O87" s="33"/>
      <c r="P87" s="33"/>
      <c r="Q87" s="33"/>
      <c r="R87" s="33"/>
      <c r="S87" s="1">
        <v>18684</v>
      </c>
      <c r="T87" s="1"/>
      <c r="U87" s="33"/>
      <c r="V87" s="33"/>
      <c r="W87" s="33"/>
      <c r="X87" s="33"/>
      <c r="Y87" s="33"/>
      <c r="Z87" s="7">
        <f t="shared" si="330"/>
        <v>18684</v>
      </c>
      <c r="AA87" s="1">
        <f t="shared" si="356"/>
        <v>0</v>
      </c>
      <c r="AB87" s="33"/>
      <c r="AC87" s="33"/>
      <c r="AD87" s="33"/>
      <c r="AE87" s="33"/>
      <c r="AF87" s="33"/>
      <c r="AG87" s="33"/>
      <c r="AH87" s="52">
        <f t="shared" si="357"/>
        <v>18684</v>
      </c>
      <c r="AI87" s="1">
        <f t="shared" si="358"/>
        <v>0</v>
      </c>
      <c r="AJ87" s="1"/>
      <c r="AK87" s="1"/>
      <c r="AL87" s="1"/>
      <c r="AM87" s="1"/>
      <c r="AN87" s="1"/>
      <c r="AO87" s="1"/>
      <c r="AP87" s="52">
        <f t="shared" si="359"/>
        <v>18684</v>
      </c>
      <c r="AQ87" s="1">
        <v>18684</v>
      </c>
      <c r="AR87" s="1">
        <v>18684</v>
      </c>
      <c r="AS87" s="1"/>
      <c r="AT87" s="1"/>
      <c r="AU87" s="1">
        <f t="shared" si="360"/>
        <v>18684</v>
      </c>
      <c r="AV87" s="1">
        <f t="shared" si="361"/>
        <v>0</v>
      </c>
      <c r="AW87" s="1"/>
      <c r="AX87" s="1"/>
      <c r="AY87" s="52">
        <f t="shared" si="362"/>
        <v>18684</v>
      </c>
      <c r="AZ87" s="1">
        <v>18684</v>
      </c>
      <c r="BA87" s="1">
        <v>18684</v>
      </c>
      <c r="BB87" s="1"/>
      <c r="BC87" s="1">
        <f t="shared" si="363"/>
        <v>18684</v>
      </c>
      <c r="BD87" s="1">
        <f t="shared" si="364"/>
        <v>0</v>
      </c>
      <c r="BE87" s="1"/>
      <c r="BF87" s="1"/>
      <c r="BG87" s="52">
        <f t="shared" si="365"/>
        <v>18684</v>
      </c>
      <c r="BH87" s="1"/>
      <c r="BI87" s="1"/>
    </row>
    <row r="88" spans="1:61" ht="63.75" hidden="1" outlineLevel="4" x14ac:dyDescent="0.25">
      <c r="A88" s="17" t="s">
        <v>189</v>
      </c>
      <c r="B88" s="9" t="s">
        <v>0</v>
      </c>
      <c r="C88" s="9" t="s">
        <v>316</v>
      </c>
      <c r="D88" s="9" t="s">
        <v>10</v>
      </c>
      <c r="E88" s="16" t="s">
        <v>74</v>
      </c>
      <c r="F88" s="16" t="s">
        <v>90</v>
      </c>
      <c r="G88" s="16" t="s">
        <v>85</v>
      </c>
      <c r="H88" s="16" t="s">
        <v>0</v>
      </c>
      <c r="I88" s="9">
        <v>17900</v>
      </c>
      <c r="J88" s="9" t="s">
        <v>10</v>
      </c>
      <c r="K88" s="1">
        <v>100406.75</v>
      </c>
      <c r="L88" s="1">
        <v>100406.75</v>
      </c>
      <c r="M88" s="1"/>
      <c r="N88" s="33"/>
      <c r="O88" s="33"/>
      <c r="P88" s="33"/>
      <c r="Q88" s="33"/>
      <c r="R88" s="33"/>
      <c r="S88" s="1">
        <v>100406.75</v>
      </c>
      <c r="T88" s="1"/>
      <c r="U88" s="33"/>
      <c r="V88" s="33"/>
      <c r="W88" s="33"/>
      <c r="X88" s="33"/>
      <c r="Y88" s="33"/>
      <c r="Z88" s="7">
        <f t="shared" si="330"/>
        <v>100406.75</v>
      </c>
      <c r="AA88" s="1">
        <f t="shared" si="356"/>
        <v>0</v>
      </c>
      <c r="AB88" s="33"/>
      <c r="AC88" s="33"/>
      <c r="AD88" s="33"/>
      <c r="AE88" s="33"/>
      <c r="AF88" s="33"/>
      <c r="AG88" s="33"/>
      <c r="AH88" s="52">
        <f t="shared" si="357"/>
        <v>100406.75</v>
      </c>
      <c r="AI88" s="1">
        <f t="shared" si="358"/>
        <v>0</v>
      </c>
      <c r="AJ88" s="1"/>
      <c r="AK88" s="1"/>
      <c r="AL88" s="1"/>
      <c r="AM88" s="1"/>
      <c r="AN88" s="1"/>
      <c r="AO88" s="1"/>
      <c r="AP88" s="52">
        <f t="shared" si="359"/>
        <v>100406.75</v>
      </c>
      <c r="AQ88" s="1">
        <v>105246.73</v>
      </c>
      <c r="AR88" s="1">
        <v>105246.73</v>
      </c>
      <c r="AS88" s="1"/>
      <c r="AT88" s="1"/>
      <c r="AU88" s="1">
        <f t="shared" si="360"/>
        <v>105246.73</v>
      </c>
      <c r="AV88" s="1">
        <f t="shared" si="361"/>
        <v>0</v>
      </c>
      <c r="AW88" s="1"/>
      <c r="AX88" s="1"/>
      <c r="AY88" s="52">
        <f t="shared" si="362"/>
        <v>105246.73</v>
      </c>
      <c r="AZ88" s="1">
        <v>109237.36</v>
      </c>
      <c r="BA88" s="1">
        <v>109237.36</v>
      </c>
      <c r="BB88" s="1"/>
      <c r="BC88" s="1">
        <f t="shared" si="363"/>
        <v>109237.36</v>
      </c>
      <c r="BD88" s="1">
        <f t="shared" si="364"/>
        <v>0</v>
      </c>
      <c r="BE88" s="1"/>
      <c r="BF88" s="1"/>
      <c r="BG88" s="52">
        <f t="shared" si="365"/>
        <v>109237.36</v>
      </c>
      <c r="BH88" s="1"/>
      <c r="BI88" s="1"/>
    </row>
    <row r="89" spans="1:61" ht="38.25" hidden="1" outlineLevel="2" x14ac:dyDescent="0.25">
      <c r="A89" s="17" t="s">
        <v>164</v>
      </c>
      <c r="B89" s="9" t="s">
        <v>0</v>
      </c>
      <c r="C89" s="9" t="s">
        <v>316</v>
      </c>
      <c r="D89" s="9" t="s">
        <v>12</v>
      </c>
      <c r="E89" s="16" t="s">
        <v>74</v>
      </c>
      <c r="F89" s="16" t="s">
        <v>90</v>
      </c>
      <c r="G89" s="16" t="s">
        <v>85</v>
      </c>
      <c r="H89" s="16" t="s">
        <v>0</v>
      </c>
      <c r="I89" s="9">
        <v>17900</v>
      </c>
      <c r="J89" s="9" t="s">
        <v>12</v>
      </c>
      <c r="K89" s="7">
        <f t="shared" ref="K89:BI90" si="366">K90</f>
        <v>128773.58</v>
      </c>
      <c r="L89" s="7">
        <f t="shared" si="366"/>
        <v>128773.58</v>
      </c>
      <c r="M89" s="7">
        <f t="shared" si="366"/>
        <v>0</v>
      </c>
      <c r="N89" s="31">
        <f t="shared" si="366"/>
        <v>0</v>
      </c>
      <c r="O89" s="31">
        <f t="shared" si="366"/>
        <v>0</v>
      </c>
      <c r="P89" s="31">
        <f t="shared" si="366"/>
        <v>0</v>
      </c>
      <c r="Q89" s="31">
        <f t="shared" si="366"/>
        <v>0</v>
      </c>
      <c r="R89" s="31">
        <f t="shared" si="366"/>
        <v>0</v>
      </c>
      <c r="S89" s="7">
        <f t="shared" si="366"/>
        <v>128773.58</v>
      </c>
      <c r="T89" s="7">
        <f t="shared" si="366"/>
        <v>0</v>
      </c>
      <c r="U89" s="31">
        <f t="shared" si="366"/>
        <v>0</v>
      </c>
      <c r="V89" s="31">
        <f t="shared" si="366"/>
        <v>0</v>
      </c>
      <c r="W89" s="31">
        <f t="shared" si="366"/>
        <v>0</v>
      </c>
      <c r="X89" s="31">
        <f t="shared" si="366"/>
        <v>0</v>
      </c>
      <c r="Y89" s="31">
        <f t="shared" si="366"/>
        <v>0</v>
      </c>
      <c r="Z89" s="7">
        <f t="shared" si="330"/>
        <v>128773.58</v>
      </c>
      <c r="AA89" s="7">
        <f t="shared" si="366"/>
        <v>0</v>
      </c>
      <c r="AB89" s="31">
        <f t="shared" si="366"/>
        <v>0</v>
      </c>
      <c r="AC89" s="31">
        <f t="shared" si="366"/>
        <v>0</v>
      </c>
      <c r="AD89" s="31">
        <f t="shared" si="366"/>
        <v>0</v>
      </c>
      <c r="AE89" s="31">
        <f t="shared" si="366"/>
        <v>0</v>
      </c>
      <c r="AF89" s="31">
        <f t="shared" si="366"/>
        <v>0</v>
      </c>
      <c r="AG89" s="31">
        <f t="shared" si="366"/>
        <v>0</v>
      </c>
      <c r="AH89" s="7">
        <f t="shared" si="366"/>
        <v>128773.58</v>
      </c>
      <c r="AI89" s="7">
        <f t="shared" si="366"/>
        <v>0</v>
      </c>
      <c r="AJ89" s="7">
        <f t="shared" si="366"/>
        <v>0</v>
      </c>
      <c r="AK89" s="7">
        <f t="shared" si="366"/>
        <v>0</v>
      </c>
      <c r="AL89" s="7">
        <f t="shared" si="366"/>
        <v>0</v>
      </c>
      <c r="AM89" s="7">
        <f t="shared" si="366"/>
        <v>0</v>
      </c>
      <c r="AN89" s="7">
        <f t="shared" si="366"/>
        <v>0</v>
      </c>
      <c r="AO89" s="7">
        <f t="shared" si="366"/>
        <v>0</v>
      </c>
      <c r="AP89" s="7">
        <f t="shared" si="366"/>
        <v>128773.58</v>
      </c>
      <c r="AQ89" s="7">
        <f t="shared" si="366"/>
        <v>107907.17</v>
      </c>
      <c r="AR89" s="7">
        <f t="shared" si="366"/>
        <v>107907.17</v>
      </c>
      <c r="AS89" s="7">
        <f t="shared" si="366"/>
        <v>0</v>
      </c>
      <c r="AT89" s="7">
        <f t="shared" si="366"/>
        <v>0</v>
      </c>
      <c r="AU89" s="7">
        <f t="shared" si="366"/>
        <v>107907.17</v>
      </c>
      <c r="AV89" s="7">
        <f t="shared" si="366"/>
        <v>0</v>
      </c>
      <c r="AW89" s="7">
        <f t="shared" si="366"/>
        <v>0</v>
      </c>
      <c r="AX89" s="7">
        <f t="shared" si="366"/>
        <v>0</v>
      </c>
      <c r="AY89" s="7">
        <f t="shared" si="366"/>
        <v>107907.17</v>
      </c>
      <c r="AZ89" s="7">
        <f t="shared" si="366"/>
        <v>90702.51</v>
      </c>
      <c r="BA89" s="7">
        <f t="shared" si="366"/>
        <v>90702.51</v>
      </c>
      <c r="BB89" s="7">
        <f t="shared" si="366"/>
        <v>0</v>
      </c>
      <c r="BC89" s="7">
        <f t="shared" si="366"/>
        <v>90702.51</v>
      </c>
      <c r="BD89" s="7">
        <f t="shared" si="366"/>
        <v>0</v>
      </c>
      <c r="BE89" s="7">
        <f t="shared" si="366"/>
        <v>0</v>
      </c>
      <c r="BF89" s="7">
        <f t="shared" si="366"/>
        <v>0</v>
      </c>
      <c r="BG89" s="7">
        <f t="shared" si="366"/>
        <v>90702.51</v>
      </c>
      <c r="BH89" s="7">
        <f t="shared" si="366"/>
        <v>0</v>
      </c>
      <c r="BI89" s="7">
        <f t="shared" si="366"/>
        <v>0</v>
      </c>
    </row>
    <row r="90" spans="1:61" ht="38.25" hidden="1" outlineLevel="3" x14ac:dyDescent="0.25">
      <c r="A90" s="17" t="s">
        <v>165</v>
      </c>
      <c r="B90" s="9" t="s">
        <v>0</v>
      </c>
      <c r="C90" s="9" t="s">
        <v>316</v>
      </c>
      <c r="D90" s="9" t="s">
        <v>14</v>
      </c>
      <c r="E90" s="16" t="s">
        <v>74</v>
      </c>
      <c r="F90" s="16" t="s">
        <v>90</v>
      </c>
      <c r="G90" s="16" t="s">
        <v>85</v>
      </c>
      <c r="H90" s="16" t="s">
        <v>0</v>
      </c>
      <c r="I90" s="9">
        <v>17900</v>
      </c>
      <c r="J90" s="9" t="s">
        <v>14</v>
      </c>
      <c r="K90" s="7">
        <f t="shared" si="366"/>
        <v>128773.58</v>
      </c>
      <c r="L90" s="7">
        <f t="shared" si="366"/>
        <v>128773.58</v>
      </c>
      <c r="M90" s="7">
        <f t="shared" si="366"/>
        <v>0</v>
      </c>
      <c r="N90" s="31">
        <f t="shared" si="366"/>
        <v>0</v>
      </c>
      <c r="O90" s="31">
        <f t="shared" si="366"/>
        <v>0</v>
      </c>
      <c r="P90" s="31">
        <f t="shared" si="366"/>
        <v>0</v>
      </c>
      <c r="Q90" s="31">
        <f t="shared" si="366"/>
        <v>0</v>
      </c>
      <c r="R90" s="31">
        <f t="shared" si="366"/>
        <v>0</v>
      </c>
      <c r="S90" s="7">
        <f t="shared" si="366"/>
        <v>128773.58</v>
      </c>
      <c r="T90" s="7">
        <f t="shared" si="366"/>
        <v>0</v>
      </c>
      <c r="U90" s="31">
        <f t="shared" si="366"/>
        <v>0</v>
      </c>
      <c r="V90" s="31">
        <f t="shared" si="366"/>
        <v>0</v>
      </c>
      <c r="W90" s="31">
        <f t="shared" si="366"/>
        <v>0</v>
      </c>
      <c r="X90" s="31">
        <f t="shared" si="366"/>
        <v>0</v>
      </c>
      <c r="Y90" s="31">
        <f t="shared" si="366"/>
        <v>0</v>
      </c>
      <c r="Z90" s="7">
        <f t="shared" si="330"/>
        <v>128773.58</v>
      </c>
      <c r="AA90" s="7">
        <f t="shared" si="366"/>
        <v>0</v>
      </c>
      <c r="AB90" s="31">
        <f t="shared" si="366"/>
        <v>0</v>
      </c>
      <c r="AC90" s="31">
        <f t="shared" si="366"/>
        <v>0</v>
      </c>
      <c r="AD90" s="31">
        <f t="shared" si="366"/>
        <v>0</v>
      </c>
      <c r="AE90" s="31">
        <f t="shared" si="366"/>
        <v>0</v>
      </c>
      <c r="AF90" s="31">
        <f t="shared" si="366"/>
        <v>0</v>
      </c>
      <c r="AG90" s="31">
        <f t="shared" si="366"/>
        <v>0</v>
      </c>
      <c r="AH90" s="7">
        <f t="shared" si="366"/>
        <v>128773.58</v>
      </c>
      <c r="AI90" s="7">
        <f t="shared" si="366"/>
        <v>0</v>
      </c>
      <c r="AJ90" s="7">
        <f t="shared" si="366"/>
        <v>0</v>
      </c>
      <c r="AK90" s="7">
        <f t="shared" si="366"/>
        <v>0</v>
      </c>
      <c r="AL90" s="7">
        <f t="shared" si="366"/>
        <v>0</v>
      </c>
      <c r="AM90" s="7">
        <f t="shared" si="366"/>
        <v>0</v>
      </c>
      <c r="AN90" s="7">
        <f t="shared" si="366"/>
        <v>0</v>
      </c>
      <c r="AO90" s="7">
        <f t="shared" si="366"/>
        <v>0</v>
      </c>
      <c r="AP90" s="7">
        <f t="shared" si="366"/>
        <v>128773.58</v>
      </c>
      <c r="AQ90" s="7">
        <f t="shared" si="366"/>
        <v>107907.17</v>
      </c>
      <c r="AR90" s="7">
        <f t="shared" si="366"/>
        <v>107907.17</v>
      </c>
      <c r="AS90" s="7">
        <f t="shared" si="366"/>
        <v>0</v>
      </c>
      <c r="AT90" s="7">
        <f t="shared" si="366"/>
        <v>0</v>
      </c>
      <c r="AU90" s="7">
        <f t="shared" si="366"/>
        <v>107907.17</v>
      </c>
      <c r="AV90" s="7">
        <f t="shared" si="366"/>
        <v>0</v>
      </c>
      <c r="AW90" s="7">
        <f t="shared" si="366"/>
        <v>0</v>
      </c>
      <c r="AX90" s="7">
        <f t="shared" si="366"/>
        <v>0</v>
      </c>
      <c r="AY90" s="7">
        <f t="shared" si="366"/>
        <v>107907.17</v>
      </c>
      <c r="AZ90" s="7">
        <f t="shared" si="366"/>
        <v>90702.51</v>
      </c>
      <c r="BA90" s="7">
        <f t="shared" si="366"/>
        <v>90702.51</v>
      </c>
      <c r="BB90" s="7">
        <f t="shared" si="366"/>
        <v>0</v>
      </c>
      <c r="BC90" s="7">
        <f t="shared" si="366"/>
        <v>90702.51</v>
      </c>
      <c r="BD90" s="7">
        <f t="shared" si="366"/>
        <v>0</v>
      </c>
      <c r="BE90" s="7">
        <f t="shared" si="366"/>
        <v>0</v>
      </c>
      <c r="BF90" s="7">
        <f t="shared" si="366"/>
        <v>0</v>
      </c>
      <c r="BG90" s="7">
        <f t="shared" si="366"/>
        <v>90702.51</v>
      </c>
      <c r="BH90" s="7">
        <f t="shared" si="366"/>
        <v>0</v>
      </c>
      <c r="BI90" s="7">
        <f t="shared" si="366"/>
        <v>0</v>
      </c>
    </row>
    <row r="91" spans="1:61" ht="25.5" hidden="1" outlineLevel="4" x14ac:dyDescent="0.25">
      <c r="A91" s="17" t="s">
        <v>166</v>
      </c>
      <c r="B91" s="9" t="s">
        <v>0</v>
      </c>
      <c r="C91" s="9" t="s">
        <v>316</v>
      </c>
      <c r="D91" s="9" t="s">
        <v>16</v>
      </c>
      <c r="E91" s="16" t="s">
        <v>74</v>
      </c>
      <c r="F91" s="16" t="s">
        <v>90</v>
      </c>
      <c r="G91" s="16" t="s">
        <v>85</v>
      </c>
      <c r="H91" s="16" t="s">
        <v>0</v>
      </c>
      <c r="I91" s="9">
        <v>17900</v>
      </c>
      <c r="J91" s="9" t="s">
        <v>16</v>
      </c>
      <c r="K91" s="1">
        <v>128773.58</v>
      </c>
      <c r="L91" s="1">
        <v>128773.58</v>
      </c>
      <c r="M91" s="1"/>
      <c r="N91" s="33"/>
      <c r="O91" s="33"/>
      <c r="P91" s="33"/>
      <c r="Q91" s="33"/>
      <c r="R91" s="33"/>
      <c r="S91" s="1">
        <v>128773.58</v>
      </c>
      <c r="T91" s="1"/>
      <c r="U91" s="33"/>
      <c r="V91" s="33"/>
      <c r="W91" s="33"/>
      <c r="X91" s="33"/>
      <c r="Y91" s="33"/>
      <c r="Z91" s="7">
        <f t="shared" si="330"/>
        <v>128773.58</v>
      </c>
      <c r="AA91" s="1">
        <f t="shared" ref="AA91" si="367">SUM(AB91:AG91)</f>
        <v>0</v>
      </c>
      <c r="AB91" s="33"/>
      <c r="AC91" s="33"/>
      <c r="AD91" s="33"/>
      <c r="AE91" s="33"/>
      <c r="AF91" s="33"/>
      <c r="AG91" s="33"/>
      <c r="AH91" s="52">
        <f t="shared" ref="AH91" si="368">Z91+AA91</f>
        <v>128773.58</v>
      </c>
      <c r="AI91" s="1">
        <f t="shared" ref="AI91" si="369">SUM(AJ91:AO91)</f>
        <v>0</v>
      </c>
      <c r="AJ91" s="1"/>
      <c r="AK91" s="1"/>
      <c r="AL91" s="1"/>
      <c r="AM91" s="1"/>
      <c r="AN91" s="1"/>
      <c r="AO91" s="1"/>
      <c r="AP91" s="52">
        <f t="shared" ref="AP91" si="370">AH91+AI91</f>
        <v>128773.58</v>
      </c>
      <c r="AQ91" s="1">
        <v>107907.17</v>
      </c>
      <c r="AR91" s="1">
        <v>107907.17</v>
      </c>
      <c r="AS91" s="1"/>
      <c r="AT91" s="1"/>
      <c r="AU91" s="1">
        <f t="shared" ref="AU91" si="371">AR91+AS91</f>
        <v>107907.17</v>
      </c>
      <c r="AV91" s="1">
        <f>AW91+AX91</f>
        <v>0</v>
      </c>
      <c r="AW91" s="1"/>
      <c r="AX91" s="1"/>
      <c r="AY91" s="52">
        <f>AU91+AV91</f>
        <v>107907.17</v>
      </c>
      <c r="AZ91" s="1">
        <v>90702.51</v>
      </c>
      <c r="BA91" s="1">
        <v>90702.51</v>
      </c>
      <c r="BB91" s="1"/>
      <c r="BC91" s="1">
        <f t="shared" ref="BC91" si="372">BA91+BB91</f>
        <v>90702.51</v>
      </c>
      <c r="BD91" s="1">
        <f t="shared" ref="BD91" si="373">BE91+BF91</f>
        <v>0</v>
      </c>
      <c r="BE91" s="1"/>
      <c r="BF91" s="1"/>
      <c r="BG91" s="52">
        <f t="shared" ref="BG91" si="374">BC91+BD91</f>
        <v>90702.51</v>
      </c>
      <c r="BH91" s="1"/>
      <c r="BI91" s="1"/>
    </row>
    <row r="92" spans="1:61" ht="63.75" hidden="1" outlineLevel="4" x14ac:dyDescent="0.25">
      <c r="A92" s="24" t="s">
        <v>145</v>
      </c>
      <c r="B92" s="9"/>
      <c r="C92" s="9"/>
      <c r="D92" s="9"/>
      <c r="E92" s="16" t="s">
        <v>74</v>
      </c>
      <c r="F92" s="16" t="s">
        <v>90</v>
      </c>
      <c r="G92" s="16" t="s">
        <v>85</v>
      </c>
      <c r="H92" s="16" t="s">
        <v>0</v>
      </c>
      <c r="I92" s="9">
        <v>18540</v>
      </c>
      <c r="J92" s="9"/>
      <c r="K92" s="7">
        <f t="shared" ref="K92:BI94" si="375">K93</f>
        <v>0</v>
      </c>
      <c r="L92" s="7">
        <f t="shared" si="375"/>
        <v>0</v>
      </c>
      <c r="M92" s="7">
        <f t="shared" si="375"/>
        <v>0</v>
      </c>
      <c r="N92" s="31">
        <f t="shared" si="375"/>
        <v>0</v>
      </c>
      <c r="O92" s="31">
        <f t="shared" si="375"/>
        <v>0</v>
      </c>
      <c r="P92" s="31">
        <f t="shared" si="375"/>
        <v>0</v>
      </c>
      <c r="Q92" s="31">
        <f t="shared" si="375"/>
        <v>0</v>
      </c>
      <c r="R92" s="31">
        <f t="shared" si="375"/>
        <v>0</v>
      </c>
      <c r="S92" s="7">
        <f t="shared" si="375"/>
        <v>0</v>
      </c>
      <c r="T92" s="7">
        <f t="shared" si="375"/>
        <v>0</v>
      </c>
      <c r="U92" s="31">
        <f t="shared" si="375"/>
        <v>0</v>
      </c>
      <c r="V92" s="31">
        <f t="shared" si="375"/>
        <v>0</v>
      </c>
      <c r="W92" s="31">
        <f t="shared" si="375"/>
        <v>0</v>
      </c>
      <c r="X92" s="31">
        <f t="shared" si="375"/>
        <v>0</v>
      </c>
      <c r="Y92" s="31">
        <f t="shared" si="375"/>
        <v>0</v>
      </c>
      <c r="Z92" s="7">
        <f t="shared" si="330"/>
        <v>0</v>
      </c>
      <c r="AA92" s="7">
        <f t="shared" si="375"/>
        <v>0</v>
      </c>
      <c r="AB92" s="31">
        <f t="shared" si="375"/>
        <v>0</v>
      </c>
      <c r="AC92" s="31">
        <f t="shared" si="375"/>
        <v>0</v>
      </c>
      <c r="AD92" s="31">
        <f t="shared" si="375"/>
        <v>0</v>
      </c>
      <c r="AE92" s="31">
        <f t="shared" si="375"/>
        <v>0</v>
      </c>
      <c r="AF92" s="31">
        <f t="shared" si="375"/>
        <v>0</v>
      </c>
      <c r="AG92" s="31">
        <f t="shared" si="375"/>
        <v>0</v>
      </c>
      <c r="AH92" s="7">
        <f t="shared" si="375"/>
        <v>0</v>
      </c>
      <c r="AI92" s="7">
        <f t="shared" si="375"/>
        <v>0</v>
      </c>
      <c r="AJ92" s="7">
        <f t="shared" si="375"/>
        <v>0</v>
      </c>
      <c r="AK92" s="7">
        <f t="shared" si="375"/>
        <v>0</v>
      </c>
      <c r="AL92" s="7">
        <f t="shared" si="375"/>
        <v>0</v>
      </c>
      <c r="AM92" s="7">
        <f t="shared" si="375"/>
        <v>0</v>
      </c>
      <c r="AN92" s="7">
        <f t="shared" si="375"/>
        <v>0</v>
      </c>
      <c r="AO92" s="7">
        <f t="shared" si="375"/>
        <v>0</v>
      </c>
      <c r="AP92" s="7">
        <f t="shared" si="375"/>
        <v>0</v>
      </c>
      <c r="AQ92" s="7">
        <f t="shared" si="375"/>
        <v>0</v>
      </c>
      <c r="AR92" s="7">
        <f t="shared" si="375"/>
        <v>0</v>
      </c>
      <c r="AS92" s="7">
        <f t="shared" si="375"/>
        <v>0</v>
      </c>
      <c r="AT92" s="7">
        <f t="shared" si="375"/>
        <v>0</v>
      </c>
      <c r="AU92" s="7">
        <f t="shared" si="375"/>
        <v>0</v>
      </c>
      <c r="AV92" s="7">
        <f t="shared" si="375"/>
        <v>0</v>
      </c>
      <c r="AW92" s="7">
        <f t="shared" si="375"/>
        <v>0</v>
      </c>
      <c r="AX92" s="7">
        <f t="shared" si="375"/>
        <v>0</v>
      </c>
      <c r="AY92" s="7">
        <f t="shared" si="375"/>
        <v>0</v>
      </c>
      <c r="AZ92" s="7">
        <f t="shared" si="375"/>
        <v>0</v>
      </c>
      <c r="BA92" s="7">
        <f t="shared" si="375"/>
        <v>0</v>
      </c>
      <c r="BB92" s="7">
        <f t="shared" si="375"/>
        <v>0</v>
      </c>
      <c r="BC92" s="7">
        <f t="shared" si="375"/>
        <v>0</v>
      </c>
      <c r="BD92" s="7">
        <f t="shared" si="375"/>
        <v>0</v>
      </c>
      <c r="BE92" s="7">
        <f t="shared" si="375"/>
        <v>0</v>
      </c>
      <c r="BF92" s="7">
        <f t="shared" si="375"/>
        <v>0</v>
      </c>
      <c r="BG92" s="7">
        <f t="shared" si="375"/>
        <v>0</v>
      </c>
      <c r="BH92" s="7">
        <f t="shared" si="375"/>
        <v>0</v>
      </c>
      <c r="BI92" s="7">
        <f t="shared" si="375"/>
        <v>0</v>
      </c>
    </row>
    <row r="93" spans="1:61" ht="38.25" hidden="1" outlineLevel="4" x14ac:dyDescent="0.25">
      <c r="A93" s="15" t="s">
        <v>11</v>
      </c>
      <c r="B93" s="9"/>
      <c r="C93" s="9"/>
      <c r="D93" s="9"/>
      <c r="E93" s="16" t="s">
        <v>74</v>
      </c>
      <c r="F93" s="16" t="s">
        <v>90</v>
      </c>
      <c r="G93" s="16" t="s">
        <v>85</v>
      </c>
      <c r="H93" s="16" t="s">
        <v>0</v>
      </c>
      <c r="I93" s="9">
        <v>18540</v>
      </c>
      <c r="J93" s="9" t="s">
        <v>12</v>
      </c>
      <c r="K93" s="7">
        <f t="shared" si="375"/>
        <v>0</v>
      </c>
      <c r="L93" s="7">
        <f t="shared" si="375"/>
        <v>0</v>
      </c>
      <c r="M93" s="7">
        <f t="shared" si="375"/>
        <v>0</v>
      </c>
      <c r="N93" s="31">
        <f t="shared" si="375"/>
        <v>0</v>
      </c>
      <c r="O93" s="31">
        <f t="shared" si="375"/>
        <v>0</v>
      </c>
      <c r="P93" s="31">
        <f t="shared" si="375"/>
        <v>0</v>
      </c>
      <c r="Q93" s="31">
        <f t="shared" si="375"/>
        <v>0</v>
      </c>
      <c r="R93" s="31">
        <f t="shared" si="375"/>
        <v>0</v>
      </c>
      <c r="S93" s="7">
        <f t="shared" si="375"/>
        <v>0</v>
      </c>
      <c r="T93" s="7">
        <f t="shared" si="375"/>
        <v>0</v>
      </c>
      <c r="U93" s="31">
        <f t="shared" si="375"/>
        <v>0</v>
      </c>
      <c r="V93" s="31">
        <f t="shared" si="375"/>
        <v>0</v>
      </c>
      <c r="W93" s="31">
        <f t="shared" si="375"/>
        <v>0</v>
      </c>
      <c r="X93" s="31">
        <f t="shared" si="375"/>
        <v>0</v>
      </c>
      <c r="Y93" s="31">
        <f t="shared" si="375"/>
        <v>0</v>
      </c>
      <c r="Z93" s="7">
        <f t="shared" si="330"/>
        <v>0</v>
      </c>
      <c r="AA93" s="7">
        <f t="shared" si="375"/>
        <v>0</v>
      </c>
      <c r="AB93" s="31">
        <f t="shared" si="375"/>
        <v>0</v>
      </c>
      <c r="AC93" s="31">
        <f t="shared" si="375"/>
        <v>0</v>
      </c>
      <c r="AD93" s="31">
        <f t="shared" si="375"/>
        <v>0</v>
      </c>
      <c r="AE93" s="31">
        <f t="shared" si="375"/>
        <v>0</v>
      </c>
      <c r="AF93" s="31">
        <f t="shared" si="375"/>
        <v>0</v>
      </c>
      <c r="AG93" s="31">
        <f t="shared" si="375"/>
        <v>0</v>
      </c>
      <c r="AH93" s="7">
        <f t="shared" si="375"/>
        <v>0</v>
      </c>
      <c r="AI93" s="7">
        <f t="shared" si="375"/>
        <v>0</v>
      </c>
      <c r="AJ93" s="7">
        <f t="shared" si="375"/>
        <v>0</v>
      </c>
      <c r="AK93" s="7">
        <f t="shared" si="375"/>
        <v>0</v>
      </c>
      <c r="AL93" s="7">
        <f t="shared" si="375"/>
        <v>0</v>
      </c>
      <c r="AM93" s="7">
        <f t="shared" si="375"/>
        <v>0</v>
      </c>
      <c r="AN93" s="7">
        <f t="shared" si="375"/>
        <v>0</v>
      </c>
      <c r="AO93" s="7">
        <f t="shared" si="375"/>
        <v>0</v>
      </c>
      <c r="AP93" s="7">
        <f t="shared" si="375"/>
        <v>0</v>
      </c>
      <c r="AQ93" s="7">
        <f t="shared" si="375"/>
        <v>0</v>
      </c>
      <c r="AR93" s="7">
        <f t="shared" si="375"/>
        <v>0</v>
      </c>
      <c r="AS93" s="7">
        <f t="shared" si="375"/>
        <v>0</v>
      </c>
      <c r="AT93" s="7">
        <f t="shared" si="375"/>
        <v>0</v>
      </c>
      <c r="AU93" s="7">
        <f t="shared" si="375"/>
        <v>0</v>
      </c>
      <c r="AV93" s="7">
        <f t="shared" si="375"/>
        <v>0</v>
      </c>
      <c r="AW93" s="7">
        <f t="shared" si="375"/>
        <v>0</v>
      </c>
      <c r="AX93" s="7">
        <f t="shared" si="375"/>
        <v>0</v>
      </c>
      <c r="AY93" s="7">
        <f t="shared" si="375"/>
        <v>0</v>
      </c>
      <c r="AZ93" s="7">
        <f t="shared" si="375"/>
        <v>0</v>
      </c>
      <c r="BA93" s="7">
        <f t="shared" si="375"/>
        <v>0</v>
      </c>
      <c r="BB93" s="7">
        <f t="shared" si="375"/>
        <v>0</v>
      </c>
      <c r="BC93" s="7">
        <f t="shared" si="375"/>
        <v>0</v>
      </c>
      <c r="BD93" s="7">
        <f t="shared" si="375"/>
        <v>0</v>
      </c>
      <c r="BE93" s="7">
        <f t="shared" si="375"/>
        <v>0</v>
      </c>
      <c r="BF93" s="7">
        <f t="shared" si="375"/>
        <v>0</v>
      </c>
      <c r="BG93" s="7">
        <f t="shared" si="375"/>
        <v>0</v>
      </c>
      <c r="BH93" s="7">
        <f t="shared" si="375"/>
        <v>0</v>
      </c>
      <c r="BI93" s="7">
        <f t="shared" si="375"/>
        <v>0</v>
      </c>
    </row>
    <row r="94" spans="1:61" ht="38.25" hidden="1" outlineLevel="4" x14ac:dyDescent="0.25">
      <c r="A94" s="15" t="s">
        <v>13</v>
      </c>
      <c r="B94" s="9"/>
      <c r="C94" s="9"/>
      <c r="D94" s="9"/>
      <c r="E94" s="16" t="s">
        <v>74</v>
      </c>
      <c r="F94" s="16" t="s">
        <v>90</v>
      </c>
      <c r="G94" s="16" t="s">
        <v>85</v>
      </c>
      <c r="H94" s="16" t="s">
        <v>0</v>
      </c>
      <c r="I94" s="9">
        <v>18540</v>
      </c>
      <c r="J94" s="9" t="s">
        <v>14</v>
      </c>
      <c r="K94" s="7">
        <f t="shared" si="375"/>
        <v>0</v>
      </c>
      <c r="L94" s="7">
        <f t="shared" si="375"/>
        <v>0</v>
      </c>
      <c r="M94" s="7">
        <f t="shared" si="375"/>
        <v>0</v>
      </c>
      <c r="N94" s="31">
        <f t="shared" si="375"/>
        <v>0</v>
      </c>
      <c r="O94" s="31">
        <f t="shared" si="375"/>
        <v>0</v>
      </c>
      <c r="P94" s="31">
        <f t="shared" si="375"/>
        <v>0</v>
      </c>
      <c r="Q94" s="31">
        <f t="shared" si="375"/>
        <v>0</v>
      </c>
      <c r="R94" s="31">
        <f t="shared" si="375"/>
        <v>0</v>
      </c>
      <c r="S94" s="7">
        <f t="shared" si="375"/>
        <v>0</v>
      </c>
      <c r="T94" s="7">
        <f t="shared" si="375"/>
        <v>0</v>
      </c>
      <c r="U94" s="31">
        <f t="shared" si="375"/>
        <v>0</v>
      </c>
      <c r="V94" s="31">
        <f t="shared" si="375"/>
        <v>0</v>
      </c>
      <c r="W94" s="31">
        <f t="shared" si="375"/>
        <v>0</v>
      </c>
      <c r="X94" s="31">
        <f t="shared" si="375"/>
        <v>0</v>
      </c>
      <c r="Y94" s="31">
        <f t="shared" si="375"/>
        <v>0</v>
      </c>
      <c r="Z94" s="7">
        <f t="shared" si="330"/>
        <v>0</v>
      </c>
      <c r="AA94" s="7">
        <f t="shared" si="375"/>
        <v>0</v>
      </c>
      <c r="AB94" s="31">
        <f t="shared" si="375"/>
        <v>0</v>
      </c>
      <c r="AC94" s="31">
        <f t="shared" si="375"/>
        <v>0</v>
      </c>
      <c r="AD94" s="31">
        <f t="shared" si="375"/>
        <v>0</v>
      </c>
      <c r="AE94" s="31">
        <f t="shared" si="375"/>
        <v>0</v>
      </c>
      <c r="AF94" s="31">
        <f t="shared" si="375"/>
        <v>0</v>
      </c>
      <c r="AG94" s="31">
        <f t="shared" si="375"/>
        <v>0</v>
      </c>
      <c r="AH94" s="7">
        <f t="shared" si="375"/>
        <v>0</v>
      </c>
      <c r="AI94" s="7">
        <f t="shared" si="375"/>
        <v>0</v>
      </c>
      <c r="AJ94" s="7">
        <f t="shared" si="375"/>
        <v>0</v>
      </c>
      <c r="AK94" s="7">
        <f t="shared" si="375"/>
        <v>0</v>
      </c>
      <c r="AL94" s="7">
        <f t="shared" si="375"/>
        <v>0</v>
      </c>
      <c r="AM94" s="7">
        <f t="shared" si="375"/>
        <v>0</v>
      </c>
      <c r="AN94" s="7">
        <f t="shared" si="375"/>
        <v>0</v>
      </c>
      <c r="AO94" s="7">
        <f t="shared" si="375"/>
        <v>0</v>
      </c>
      <c r="AP94" s="7">
        <f t="shared" si="375"/>
        <v>0</v>
      </c>
      <c r="AQ94" s="7">
        <f t="shared" si="375"/>
        <v>0</v>
      </c>
      <c r="AR94" s="7">
        <f t="shared" si="375"/>
        <v>0</v>
      </c>
      <c r="AS94" s="7">
        <f t="shared" si="375"/>
        <v>0</v>
      </c>
      <c r="AT94" s="7">
        <f t="shared" si="375"/>
        <v>0</v>
      </c>
      <c r="AU94" s="7">
        <f t="shared" si="375"/>
        <v>0</v>
      </c>
      <c r="AV94" s="7">
        <f t="shared" si="375"/>
        <v>0</v>
      </c>
      <c r="AW94" s="7">
        <f t="shared" si="375"/>
        <v>0</v>
      </c>
      <c r="AX94" s="7">
        <f t="shared" si="375"/>
        <v>0</v>
      </c>
      <c r="AY94" s="7">
        <f t="shared" si="375"/>
        <v>0</v>
      </c>
      <c r="AZ94" s="7">
        <f t="shared" si="375"/>
        <v>0</v>
      </c>
      <c r="BA94" s="7">
        <f t="shared" si="375"/>
        <v>0</v>
      </c>
      <c r="BB94" s="7">
        <f t="shared" si="375"/>
        <v>0</v>
      </c>
      <c r="BC94" s="7">
        <f t="shared" si="375"/>
        <v>0</v>
      </c>
      <c r="BD94" s="7">
        <f t="shared" si="375"/>
        <v>0</v>
      </c>
      <c r="BE94" s="7">
        <f t="shared" si="375"/>
        <v>0</v>
      </c>
      <c r="BF94" s="7">
        <f t="shared" si="375"/>
        <v>0</v>
      </c>
      <c r="BG94" s="7">
        <f t="shared" si="375"/>
        <v>0</v>
      </c>
      <c r="BH94" s="7">
        <f t="shared" si="375"/>
        <v>0</v>
      </c>
      <c r="BI94" s="7">
        <f t="shared" si="375"/>
        <v>0</v>
      </c>
    </row>
    <row r="95" spans="1:61" ht="25.5" hidden="1" outlineLevel="4" x14ac:dyDescent="0.25">
      <c r="A95" s="15" t="s">
        <v>15</v>
      </c>
      <c r="B95" s="9"/>
      <c r="C95" s="9"/>
      <c r="D95" s="9"/>
      <c r="E95" s="16" t="s">
        <v>74</v>
      </c>
      <c r="F95" s="16" t="s">
        <v>90</v>
      </c>
      <c r="G95" s="16" t="s">
        <v>85</v>
      </c>
      <c r="H95" s="16" t="s">
        <v>0</v>
      </c>
      <c r="I95" s="9">
        <v>18540</v>
      </c>
      <c r="J95" s="9" t="s">
        <v>16</v>
      </c>
      <c r="K95" s="14">
        <v>0</v>
      </c>
      <c r="L95" s="14">
        <v>0</v>
      </c>
      <c r="M95" s="14">
        <v>0</v>
      </c>
      <c r="N95" s="34">
        <v>0</v>
      </c>
      <c r="O95" s="34">
        <v>0</v>
      </c>
      <c r="P95" s="34">
        <v>0</v>
      </c>
      <c r="Q95" s="34">
        <v>0</v>
      </c>
      <c r="R95" s="34">
        <v>0</v>
      </c>
      <c r="S95" s="14">
        <v>0</v>
      </c>
      <c r="T95" s="14">
        <v>0</v>
      </c>
      <c r="U95" s="34">
        <v>0</v>
      </c>
      <c r="V95" s="34">
        <v>0</v>
      </c>
      <c r="W95" s="34">
        <v>0</v>
      </c>
      <c r="X95" s="34">
        <v>0</v>
      </c>
      <c r="Y95" s="34">
        <v>0</v>
      </c>
      <c r="Z95" s="7">
        <f t="shared" si="330"/>
        <v>0</v>
      </c>
      <c r="AA95" s="1">
        <f t="shared" ref="AA95" si="376">SUM(AB95:AG95)</f>
        <v>0</v>
      </c>
      <c r="AB95" s="33"/>
      <c r="AC95" s="33"/>
      <c r="AD95" s="33"/>
      <c r="AE95" s="33"/>
      <c r="AF95" s="33"/>
      <c r="AG95" s="33"/>
      <c r="AH95" s="52">
        <f t="shared" ref="AH95" si="377">Z95+AA95</f>
        <v>0</v>
      </c>
      <c r="AI95" s="1">
        <f t="shared" ref="AI95" si="378">SUM(AJ95:AO95)</f>
        <v>0</v>
      </c>
      <c r="AJ95" s="1"/>
      <c r="AK95" s="1"/>
      <c r="AL95" s="1"/>
      <c r="AM95" s="1"/>
      <c r="AN95" s="1"/>
      <c r="AO95" s="1"/>
      <c r="AP95" s="52">
        <f t="shared" ref="AP95" si="379">AH95+AI95</f>
        <v>0</v>
      </c>
      <c r="AQ95" s="14">
        <v>0</v>
      </c>
      <c r="AR95" s="14">
        <v>0</v>
      </c>
      <c r="AS95" s="14">
        <v>0</v>
      </c>
      <c r="AT95" s="14">
        <v>0</v>
      </c>
      <c r="AU95" s="14">
        <v>0</v>
      </c>
      <c r="AV95" s="1">
        <f>AW95+AX95</f>
        <v>0</v>
      </c>
      <c r="AW95" s="1"/>
      <c r="AX95" s="1"/>
      <c r="AY95" s="52">
        <f>AU95+AV95</f>
        <v>0</v>
      </c>
      <c r="AZ95" s="14">
        <v>0</v>
      </c>
      <c r="BA95" s="14">
        <v>0</v>
      </c>
      <c r="BB95" s="14">
        <v>0</v>
      </c>
      <c r="BC95" s="14">
        <v>0</v>
      </c>
      <c r="BD95" s="14">
        <v>0</v>
      </c>
      <c r="BE95" s="14">
        <v>0</v>
      </c>
      <c r="BF95" s="14">
        <v>0</v>
      </c>
      <c r="BG95" s="14">
        <v>0</v>
      </c>
      <c r="BH95" s="14">
        <v>0</v>
      </c>
      <c r="BI95" s="14">
        <v>0</v>
      </c>
    </row>
    <row r="96" spans="1:61" ht="63.75" hidden="1" outlineLevel="1" x14ac:dyDescent="0.25">
      <c r="A96" s="17" t="s">
        <v>198</v>
      </c>
      <c r="B96" s="9" t="s">
        <v>0</v>
      </c>
      <c r="C96" s="9" t="s">
        <v>317</v>
      </c>
      <c r="D96" s="9" t="s">
        <v>139</v>
      </c>
      <c r="E96" s="8" t="s">
        <v>74</v>
      </c>
      <c r="F96" s="8" t="s">
        <v>90</v>
      </c>
      <c r="G96" s="8" t="s">
        <v>85</v>
      </c>
      <c r="H96" s="8" t="s">
        <v>0</v>
      </c>
      <c r="I96" s="9">
        <v>51200</v>
      </c>
      <c r="J96" s="8"/>
      <c r="K96" s="7">
        <f t="shared" ref="K96:BI98" si="380">K97</f>
        <v>13257</v>
      </c>
      <c r="L96" s="7">
        <f t="shared" si="380"/>
        <v>13257</v>
      </c>
      <c r="M96" s="7">
        <f t="shared" si="380"/>
        <v>0</v>
      </c>
      <c r="N96" s="31">
        <f t="shared" si="380"/>
        <v>0</v>
      </c>
      <c r="O96" s="31">
        <f t="shared" si="380"/>
        <v>0</v>
      </c>
      <c r="P96" s="31">
        <f t="shared" si="380"/>
        <v>0</v>
      </c>
      <c r="Q96" s="31">
        <f t="shared" si="380"/>
        <v>0</v>
      </c>
      <c r="R96" s="31">
        <f t="shared" si="380"/>
        <v>0</v>
      </c>
      <c r="S96" s="7">
        <f t="shared" si="380"/>
        <v>13257</v>
      </c>
      <c r="T96" s="7">
        <f t="shared" si="380"/>
        <v>0</v>
      </c>
      <c r="U96" s="31">
        <f t="shared" si="380"/>
        <v>0</v>
      </c>
      <c r="V96" s="31">
        <f t="shared" si="380"/>
        <v>0</v>
      </c>
      <c r="W96" s="31">
        <f t="shared" si="380"/>
        <v>0</v>
      </c>
      <c r="X96" s="31">
        <f t="shared" si="380"/>
        <v>0</v>
      </c>
      <c r="Y96" s="31">
        <f t="shared" si="380"/>
        <v>0</v>
      </c>
      <c r="Z96" s="7">
        <f t="shared" si="330"/>
        <v>13257</v>
      </c>
      <c r="AA96" s="7">
        <f t="shared" si="380"/>
        <v>0</v>
      </c>
      <c r="AB96" s="31">
        <f t="shared" si="380"/>
        <v>0</v>
      </c>
      <c r="AC96" s="31">
        <f t="shared" si="380"/>
        <v>0</v>
      </c>
      <c r="AD96" s="31">
        <f t="shared" si="380"/>
        <v>0</v>
      </c>
      <c r="AE96" s="31">
        <f t="shared" si="380"/>
        <v>0</v>
      </c>
      <c r="AF96" s="31">
        <f t="shared" si="380"/>
        <v>0</v>
      </c>
      <c r="AG96" s="31">
        <f t="shared" si="380"/>
        <v>0</v>
      </c>
      <c r="AH96" s="7">
        <f t="shared" si="380"/>
        <v>13257</v>
      </c>
      <c r="AI96" s="7">
        <f t="shared" si="380"/>
        <v>0</v>
      </c>
      <c r="AJ96" s="7">
        <f t="shared" si="380"/>
        <v>0</v>
      </c>
      <c r="AK96" s="7">
        <f t="shared" si="380"/>
        <v>0</v>
      </c>
      <c r="AL96" s="7">
        <f t="shared" si="380"/>
        <v>0</v>
      </c>
      <c r="AM96" s="7">
        <f t="shared" si="380"/>
        <v>0</v>
      </c>
      <c r="AN96" s="7">
        <f t="shared" si="380"/>
        <v>0</v>
      </c>
      <c r="AO96" s="7">
        <f t="shared" si="380"/>
        <v>0</v>
      </c>
      <c r="AP96" s="7">
        <f t="shared" si="380"/>
        <v>13257</v>
      </c>
      <c r="AQ96" s="7">
        <f t="shared" si="380"/>
        <v>13878</v>
      </c>
      <c r="AR96" s="7">
        <f t="shared" si="380"/>
        <v>13878</v>
      </c>
      <c r="AS96" s="7">
        <f t="shared" si="380"/>
        <v>0</v>
      </c>
      <c r="AT96" s="7">
        <f t="shared" si="380"/>
        <v>0</v>
      </c>
      <c r="AU96" s="7">
        <f t="shared" si="380"/>
        <v>13878</v>
      </c>
      <c r="AV96" s="7">
        <f t="shared" si="380"/>
        <v>0</v>
      </c>
      <c r="AW96" s="7">
        <f t="shared" si="380"/>
        <v>0</v>
      </c>
      <c r="AX96" s="7">
        <f t="shared" si="380"/>
        <v>0</v>
      </c>
      <c r="AY96" s="7">
        <f t="shared" si="380"/>
        <v>13878</v>
      </c>
      <c r="AZ96" s="7">
        <f t="shared" si="380"/>
        <v>12335</v>
      </c>
      <c r="BA96" s="7">
        <f t="shared" si="380"/>
        <v>12335</v>
      </c>
      <c r="BB96" s="7">
        <f t="shared" si="380"/>
        <v>0</v>
      </c>
      <c r="BC96" s="7">
        <f t="shared" si="380"/>
        <v>12335</v>
      </c>
      <c r="BD96" s="7">
        <f t="shared" si="380"/>
        <v>0</v>
      </c>
      <c r="BE96" s="7">
        <f t="shared" si="380"/>
        <v>0</v>
      </c>
      <c r="BF96" s="7">
        <f t="shared" si="380"/>
        <v>0</v>
      </c>
      <c r="BG96" s="7">
        <f t="shared" si="380"/>
        <v>12335</v>
      </c>
      <c r="BH96" s="7">
        <f t="shared" si="380"/>
        <v>0</v>
      </c>
      <c r="BI96" s="7">
        <f t="shared" si="380"/>
        <v>0</v>
      </c>
    </row>
    <row r="97" spans="1:61" ht="38.25" hidden="1" outlineLevel="2" x14ac:dyDescent="0.25">
      <c r="A97" s="17" t="s">
        <v>164</v>
      </c>
      <c r="B97" s="9" t="s">
        <v>0</v>
      </c>
      <c r="C97" s="9" t="s">
        <v>317</v>
      </c>
      <c r="D97" s="9" t="s">
        <v>12</v>
      </c>
      <c r="E97" s="16" t="s">
        <v>74</v>
      </c>
      <c r="F97" s="16" t="s">
        <v>90</v>
      </c>
      <c r="G97" s="16" t="s">
        <v>85</v>
      </c>
      <c r="H97" s="16" t="s">
        <v>0</v>
      </c>
      <c r="I97" s="9">
        <v>51200</v>
      </c>
      <c r="J97" s="9" t="s">
        <v>12</v>
      </c>
      <c r="K97" s="7">
        <f t="shared" si="380"/>
        <v>13257</v>
      </c>
      <c r="L97" s="7">
        <f t="shared" si="380"/>
        <v>13257</v>
      </c>
      <c r="M97" s="7">
        <f t="shared" si="380"/>
        <v>0</v>
      </c>
      <c r="N97" s="31">
        <f t="shared" si="380"/>
        <v>0</v>
      </c>
      <c r="O97" s="31">
        <f t="shared" si="380"/>
        <v>0</v>
      </c>
      <c r="P97" s="31">
        <f t="shared" si="380"/>
        <v>0</v>
      </c>
      <c r="Q97" s="31">
        <f t="shared" si="380"/>
        <v>0</v>
      </c>
      <c r="R97" s="31">
        <f t="shared" si="380"/>
        <v>0</v>
      </c>
      <c r="S97" s="7">
        <f t="shared" si="380"/>
        <v>13257</v>
      </c>
      <c r="T97" s="7">
        <f t="shared" si="380"/>
        <v>0</v>
      </c>
      <c r="U97" s="31">
        <f t="shared" si="380"/>
        <v>0</v>
      </c>
      <c r="V97" s="31">
        <f t="shared" si="380"/>
        <v>0</v>
      </c>
      <c r="W97" s="31">
        <f t="shared" si="380"/>
        <v>0</v>
      </c>
      <c r="X97" s="31">
        <f t="shared" si="380"/>
        <v>0</v>
      </c>
      <c r="Y97" s="31">
        <f t="shared" si="380"/>
        <v>0</v>
      </c>
      <c r="Z97" s="7">
        <f t="shared" si="330"/>
        <v>13257</v>
      </c>
      <c r="AA97" s="7">
        <f t="shared" si="380"/>
        <v>0</v>
      </c>
      <c r="AB97" s="31">
        <f t="shared" si="380"/>
        <v>0</v>
      </c>
      <c r="AC97" s="31">
        <f t="shared" si="380"/>
        <v>0</v>
      </c>
      <c r="AD97" s="31">
        <f t="shared" si="380"/>
        <v>0</v>
      </c>
      <c r="AE97" s="31">
        <f t="shared" si="380"/>
        <v>0</v>
      </c>
      <c r="AF97" s="31">
        <f t="shared" si="380"/>
        <v>0</v>
      </c>
      <c r="AG97" s="31">
        <f t="shared" si="380"/>
        <v>0</v>
      </c>
      <c r="AH97" s="7">
        <f t="shared" si="380"/>
        <v>13257</v>
      </c>
      <c r="AI97" s="7">
        <f t="shared" si="380"/>
        <v>0</v>
      </c>
      <c r="AJ97" s="7">
        <f t="shared" si="380"/>
        <v>0</v>
      </c>
      <c r="AK97" s="7">
        <f t="shared" si="380"/>
        <v>0</v>
      </c>
      <c r="AL97" s="7">
        <f t="shared" si="380"/>
        <v>0</v>
      </c>
      <c r="AM97" s="7">
        <f t="shared" si="380"/>
        <v>0</v>
      </c>
      <c r="AN97" s="7">
        <f t="shared" si="380"/>
        <v>0</v>
      </c>
      <c r="AO97" s="7">
        <f t="shared" si="380"/>
        <v>0</v>
      </c>
      <c r="AP97" s="7">
        <f t="shared" si="380"/>
        <v>13257</v>
      </c>
      <c r="AQ97" s="7">
        <f t="shared" si="380"/>
        <v>13878</v>
      </c>
      <c r="AR97" s="7">
        <f t="shared" si="380"/>
        <v>13878</v>
      </c>
      <c r="AS97" s="7">
        <f t="shared" si="380"/>
        <v>0</v>
      </c>
      <c r="AT97" s="7">
        <f t="shared" si="380"/>
        <v>0</v>
      </c>
      <c r="AU97" s="7">
        <f t="shared" si="380"/>
        <v>13878</v>
      </c>
      <c r="AV97" s="7">
        <f t="shared" si="380"/>
        <v>0</v>
      </c>
      <c r="AW97" s="7">
        <f t="shared" si="380"/>
        <v>0</v>
      </c>
      <c r="AX97" s="7">
        <f t="shared" si="380"/>
        <v>0</v>
      </c>
      <c r="AY97" s="7">
        <f t="shared" si="380"/>
        <v>13878</v>
      </c>
      <c r="AZ97" s="7">
        <f t="shared" si="380"/>
        <v>12335</v>
      </c>
      <c r="BA97" s="7">
        <f t="shared" si="380"/>
        <v>12335</v>
      </c>
      <c r="BB97" s="7">
        <f t="shared" si="380"/>
        <v>0</v>
      </c>
      <c r="BC97" s="7">
        <f t="shared" si="380"/>
        <v>12335</v>
      </c>
      <c r="BD97" s="7">
        <f t="shared" si="380"/>
        <v>0</v>
      </c>
      <c r="BE97" s="7">
        <f t="shared" si="380"/>
        <v>0</v>
      </c>
      <c r="BF97" s="7">
        <f t="shared" si="380"/>
        <v>0</v>
      </c>
      <c r="BG97" s="7">
        <f t="shared" si="380"/>
        <v>12335</v>
      </c>
      <c r="BH97" s="7">
        <f t="shared" si="380"/>
        <v>0</v>
      </c>
      <c r="BI97" s="7">
        <f t="shared" si="380"/>
        <v>0</v>
      </c>
    </row>
    <row r="98" spans="1:61" ht="38.25" hidden="1" outlineLevel="3" x14ac:dyDescent="0.25">
      <c r="A98" s="17" t="s">
        <v>165</v>
      </c>
      <c r="B98" s="9" t="s">
        <v>0</v>
      </c>
      <c r="C98" s="9" t="s">
        <v>317</v>
      </c>
      <c r="D98" s="9" t="s">
        <v>14</v>
      </c>
      <c r="E98" s="16" t="s">
        <v>74</v>
      </c>
      <c r="F98" s="16" t="s">
        <v>90</v>
      </c>
      <c r="G98" s="16" t="s">
        <v>85</v>
      </c>
      <c r="H98" s="16" t="s">
        <v>0</v>
      </c>
      <c r="I98" s="9">
        <v>51200</v>
      </c>
      <c r="J98" s="9" t="s">
        <v>14</v>
      </c>
      <c r="K98" s="7">
        <f t="shared" si="380"/>
        <v>13257</v>
      </c>
      <c r="L98" s="7">
        <f t="shared" si="380"/>
        <v>13257</v>
      </c>
      <c r="M98" s="7">
        <f t="shared" si="380"/>
        <v>0</v>
      </c>
      <c r="N98" s="31">
        <f t="shared" si="380"/>
        <v>0</v>
      </c>
      <c r="O98" s="31">
        <f t="shared" si="380"/>
        <v>0</v>
      </c>
      <c r="P98" s="31">
        <f t="shared" si="380"/>
        <v>0</v>
      </c>
      <c r="Q98" s="31">
        <f t="shared" si="380"/>
        <v>0</v>
      </c>
      <c r="R98" s="31">
        <f t="shared" si="380"/>
        <v>0</v>
      </c>
      <c r="S98" s="7">
        <f t="shared" si="380"/>
        <v>13257</v>
      </c>
      <c r="T98" s="7">
        <f t="shared" si="380"/>
        <v>0</v>
      </c>
      <c r="U98" s="31">
        <f t="shared" si="380"/>
        <v>0</v>
      </c>
      <c r="V98" s="31">
        <f t="shared" si="380"/>
        <v>0</v>
      </c>
      <c r="W98" s="31">
        <f t="shared" si="380"/>
        <v>0</v>
      </c>
      <c r="X98" s="31">
        <f t="shared" si="380"/>
        <v>0</v>
      </c>
      <c r="Y98" s="31">
        <f t="shared" si="380"/>
        <v>0</v>
      </c>
      <c r="Z98" s="7">
        <f t="shared" si="330"/>
        <v>13257</v>
      </c>
      <c r="AA98" s="7">
        <f t="shared" si="380"/>
        <v>0</v>
      </c>
      <c r="AB98" s="31">
        <f t="shared" si="380"/>
        <v>0</v>
      </c>
      <c r="AC98" s="31">
        <f t="shared" si="380"/>
        <v>0</v>
      </c>
      <c r="AD98" s="31">
        <f t="shared" si="380"/>
        <v>0</v>
      </c>
      <c r="AE98" s="31">
        <f t="shared" si="380"/>
        <v>0</v>
      </c>
      <c r="AF98" s="31">
        <f t="shared" si="380"/>
        <v>0</v>
      </c>
      <c r="AG98" s="31">
        <f t="shared" si="380"/>
        <v>0</v>
      </c>
      <c r="AH98" s="7">
        <f t="shared" si="380"/>
        <v>13257</v>
      </c>
      <c r="AI98" s="7">
        <f t="shared" si="380"/>
        <v>0</v>
      </c>
      <c r="AJ98" s="7">
        <f t="shared" si="380"/>
        <v>0</v>
      </c>
      <c r="AK98" s="7">
        <f t="shared" si="380"/>
        <v>0</v>
      </c>
      <c r="AL98" s="7">
        <f t="shared" si="380"/>
        <v>0</v>
      </c>
      <c r="AM98" s="7">
        <f t="shared" si="380"/>
        <v>0</v>
      </c>
      <c r="AN98" s="7">
        <f t="shared" si="380"/>
        <v>0</v>
      </c>
      <c r="AO98" s="7">
        <f t="shared" si="380"/>
        <v>0</v>
      </c>
      <c r="AP98" s="7">
        <f t="shared" si="380"/>
        <v>13257</v>
      </c>
      <c r="AQ98" s="7">
        <f t="shared" si="380"/>
        <v>13878</v>
      </c>
      <c r="AR98" s="7">
        <f t="shared" si="380"/>
        <v>13878</v>
      </c>
      <c r="AS98" s="7">
        <f t="shared" si="380"/>
        <v>0</v>
      </c>
      <c r="AT98" s="7">
        <f t="shared" si="380"/>
        <v>0</v>
      </c>
      <c r="AU98" s="7">
        <f t="shared" si="380"/>
        <v>13878</v>
      </c>
      <c r="AV98" s="7">
        <f t="shared" si="380"/>
        <v>0</v>
      </c>
      <c r="AW98" s="7">
        <f t="shared" si="380"/>
        <v>0</v>
      </c>
      <c r="AX98" s="7">
        <f t="shared" si="380"/>
        <v>0</v>
      </c>
      <c r="AY98" s="7">
        <f t="shared" si="380"/>
        <v>13878</v>
      </c>
      <c r="AZ98" s="7">
        <f t="shared" si="380"/>
        <v>12335</v>
      </c>
      <c r="BA98" s="7">
        <f t="shared" si="380"/>
        <v>12335</v>
      </c>
      <c r="BB98" s="7">
        <f t="shared" si="380"/>
        <v>0</v>
      </c>
      <c r="BC98" s="7">
        <f t="shared" si="380"/>
        <v>12335</v>
      </c>
      <c r="BD98" s="7">
        <f t="shared" si="380"/>
        <v>0</v>
      </c>
      <c r="BE98" s="7">
        <f t="shared" si="380"/>
        <v>0</v>
      </c>
      <c r="BF98" s="7">
        <f t="shared" si="380"/>
        <v>0</v>
      </c>
      <c r="BG98" s="7">
        <f t="shared" si="380"/>
        <v>12335</v>
      </c>
      <c r="BH98" s="7">
        <f t="shared" si="380"/>
        <v>0</v>
      </c>
      <c r="BI98" s="7">
        <f t="shared" si="380"/>
        <v>0</v>
      </c>
    </row>
    <row r="99" spans="1:61" ht="25.5" hidden="1" outlineLevel="4" x14ac:dyDescent="0.25">
      <c r="A99" s="17" t="s">
        <v>166</v>
      </c>
      <c r="B99" s="9" t="s">
        <v>0</v>
      </c>
      <c r="C99" s="9" t="s">
        <v>317</v>
      </c>
      <c r="D99" s="9" t="s">
        <v>16</v>
      </c>
      <c r="E99" s="16" t="s">
        <v>74</v>
      </c>
      <c r="F99" s="16" t="s">
        <v>90</v>
      </c>
      <c r="G99" s="16" t="s">
        <v>85</v>
      </c>
      <c r="H99" s="16" t="s">
        <v>0</v>
      </c>
      <c r="I99" s="9">
        <v>51200</v>
      </c>
      <c r="J99" s="9" t="s">
        <v>16</v>
      </c>
      <c r="K99" s="1">
        <v>13257</v>
      </c>
      <c r="L99" s="1">
        <v>13257</v>
      </c>
      <c r="M99" s="1"/>
      <c r="N99" s="33"/>
      <c r="O99" s="33"/>
      <c r="P99" s="33"/>
      <c r="Q99" s="33"/>
      <c r="R99" s="33"/>
      <c r="S99" s="1">
        <v>13257</v>
      </c>
      <c r="T99" s="1"/>
      <c r="U99" s="33"/>
      <c r="V99" s="33"/>
      <c r="W99" s="33"/>
      <c r="X99" s="33"/>
      <c r="Y99" s="33"/>
      <c r="Z99" s="7">
        <f t="shared" si="330"/>
        <v>13257</v>
      </c>
      <c r="AA99" s="1">
        <f t="shared" ref="AA99" si="381">SUM(AB99:AG99)</f>
        <v>0</v>
      </c>
      <c r="AB99" s="33"/>
      <c r="AC99" s="33"/>
      <c r="AD99" s="33"/>
      <c r="AE99" s="33"/>
      <c r="AF99" s="33"/>
      <c r="AG99" s="33"/>
      <c r="AH99" s="52">
        <f t="shared" ref="AH99" si="382">Z99+AA99</f>
        <v>13257</v>
      </c>
      <c r="AI99" s="1">
        <f t="shared" ref="AI99" si="383">SUM(AJ99:AO99)</f>
        <v>0</v>
      </c>
      <c r="AJ99" s="1"/>
      <c r="AK99" s="1"/>
      <c r="AL99" s="1"/>
      <c r="AM99" s="1"/>
      <c r="AN99" s="1"/>
      <c r="AO99" s="1"/>
      <c r="AP99" s="52">
        <f t="shared" ref="AP99" si="384">AH99+AI99</f>
        <v>13257</v>
      </c>
      <c r="AQ99" s="1">
        <v>13878</v>
      </c>
      <c r="AR99" s="1">
        <v>13878</v>
      </c>
      <c r="AS99" s="1"/>
      <c r="AT99" s="1"/>
      <c r="AU99" s="1">
        <f t="shared" ref="AU99" si="385">AR99+AS99</f>
        <v>13878</v>
      </c>
      <c r="AV99" s="1">
        <f>AW99+AX99</f>
        <v>0</v>
      </c>
      <c r="AW99" s="1"/>
      <c r="AX99" s="1"/>
      <c r="AY99" s="52">
        <f>AU99+AV99</f>
        <v>13878</v>
      </c>
      <c r="AZ99" s="1">
        <v>12335</v>
      </c>
      <c r="BA99" s="1">
        <v>12335</v>
      </c>
      <c r="BB99" s="1"/>
      <c r="BC99" s="1">
        <f t="shared" ref="BC99" si="386">BA99+BB99</f>
        <v>12335</v>
      </c>
      <c r="BD99" s="1">
        <f t="shared" ref="BD99" si="387">BE99+BF99</f>
        <v>0</v>
      </c>
      <c r="BE99" s="1"/>
      <c r="BF99" s="1"/>
      <c r="BG99" s="52">
        <f t="shared" ref="BG99" si="388">BC99+BD99</f>
        <v>12335</v>
      </c>
      <c r="BH99" s="1"/>
      <c r="BI99" s="1"/>
    </row>
    <row r="100" spans="1:61" ht="51" hidden="1" outlineLevel="1" x14ac:dyDescent="0.25">
      <c r="A100" s="17" t="s">
        <v>193</v>
      </c>
      <c r="B100" s="9" t="s">
        <v>0</v>
      </c>
      <c r="C100" s="9" t="s">
        <v>318</v>
      </c>
      <c r="D100" s="9" t="s">
        <v>139</v>
      </c>
      <c r="E100" s="8" t="s">
        <v>74</v>
      </c>
      <c r="F100" s="8" t="s">
        <v>90</v>
      </c>
      <c r="G100" s="8" t="s">
        <v>85</v>
      </c>
      <c r="H100" s="8" t="s">
        <v>0</v>
      </c>
      <c r="I100" s="9">
        <v>80020</v>
      </c>
      <c r="J100" s="8"/>
      <c r="K100" s="7">
        <f t="shared" ref="K100:BI101" si="389">K101</f>
        <v>2063605.56</v>
      </c>
      <c r="L100" s="7">
        <f t="shared" si="389"/>
        <v>2063605.56</v>
      </c>
      <c r="M100" s="7">
        <f t="shared" si="389"/>
        <v>0</v>
      </c>
      <c r="N100" s="31">
        <f t="shared" si="389"/>
        <v>0</v>
      </c>
      <c r="O100" s="31">
        <f t="shared" si="389"/>
        <v>0</v>
      </c>
      <c r="P100" s="31">
        <f t="shared" si="389"/>
        <v>0</v>
      </c>
      <c r="Q100" s="31">
        <f t="shared" si="389"/>
        <v>0</v>
      </c>
      <c r="R100" s="31">
        <f t="shared" si="389"/>
        <v>0</v>
      </c>
      <c r="S100" s="7">
        <f t="shared" si="389"/>
        <v>2063605.56</v>
      </c>
      <c r="T100" s="7">
        <f t="shared" si="389"/>
        <v>0</v>
      </c>
      <c r="U100" s="31">
        <f t="shared" si="389"/>
        <v>0</v>
      </c>
      <c r="V100" s="31">
        <f t="shared" si="389"/>
        <v>0</v>
      </c>
      <c r="W100" s="31">
        <f t="shared" si="389"/>
        <v>0</v>
      </c>
      <c r="X100" s="31">
        <f t="shared" si="389"/>
        <v>0</v>
      </c>
      <c r="Y100" s="31">
        <f t="shared" si="389"/>
        <v>0</v>
      </c>
      <c r="Z100" s="7">
        <f t="shared" si="330"/>
        <v>2063605.56</v>
      </c>
      <c r="AA100" s="7">
        <f t="shared" si="389"/>
        <v>0</v>
      </c>
      <c r="AB100" s="31">
        <f t="shared" si="389"/>
        <v>0</v>
      </c>
      <c r="AC100" s="31">
        <f t="shared" si="389"/>
        <v>0</v>
      </c>
      <c r="AD100" s="31">
        <f t="shared" si="389"/>
        <v>0</v>
      </c>
      <c r="AE100" s="31">
        <f t="shared" si="389"/>
        <v>0</v>
      </c>
      <c r="AF100" s="31">
        <f t="shared" si="389"/>
        <v>0</v>
      </c>
      <c r="AG100" s="31">
        <f t="shared" si="389"/>
        <v>0</v>
      </c>
      <c r="AH100" s="7">
        <f t="shared" si="389"/>
        <v>2063605.56</v>
      </c>
      <c r="AI100" s="7">
        <f t="shared" si="389"/>
        <v>0</v>
      </c>
      <c r="AJ100" s="7">
        <f t="shared" si="389"/>
        <v>0</v>
      </c>
      <c r="AK100" s="7">
        <f t="shared" si="389"/>
        <v>0</v>
      </c>
      <c r="AL100" s="7">
        <f t="shared" si="389"/>
        <v>0</v>
      </c>
      <c r="AM100" s="7">
        <f t="shared" si="389"/>
        <v>0</v>
      </c>
      <c r="AN100" s="7">
        <f t="shared" si="389"/>
        <v>0</v>
      </c>
      <c r="AO100" s="7">
        <f t="shared" si="389"/>
        <v>0</v>
      </c>
      <c r="AP100" s="7">
        <f t="shared" si="389"/>
        <v>2063605.56</v>
      </c>
      <c r="AQ100" s="7">
        <f t="shared" si="389"/>
        <v>2164744.5499999998</v>
      </c>
      <c r="AR100" s="7">
        <f t="shared" si="389"/>
        <v>2164744.5499999998</v>
      </c>
      <c r="AS100" s="7">
        <f t="shared" si="389"/>
        <v>0</v>
      </c>
      <c r="AT100" s="7">
        <f t="shared" si="389"/>
        <v>0</v>
      </c>
      <c r="AU100" s="7">
        <f t="shared" si="389"/>
        <v>2164744.5499999998</v>
      </c>
      <c r="AV100" s="7">
        <f t="shared" si="389"/>
        <v>0</v>
      </c>
      <c r="AW100" s="7">
        <f t="shared" si="389"/>
        <v>0</v>
      </c>
      <c r="AX100" s="7">
        <f t="shared" si="389"/>
        <v>0</v>
      </c>
      <c r="AY100" s="7">
        <f t="shared" si="389"/>
        <v>2164744.5499999998</v>
      </c>
      <c r="AZ100" s="7">
        <f t="shared" si="389"/>
        <v>2247957.7000000002</v>
      </c>
      <c r="BA100" s="7">
        <f t="shared" si="389"/>
        <v>2247957.7000000002</v>
      </c>
      <c r="BB100" s="7">
        <f t="shared" si="389"/>
        <v>0</v>
      </c>
      <c r="BC100" s="7">
        <f t="shared" si="389"/>
        <v>2247957.7000000002</v>
      </c>
      <c r="BD100" s="7">
        <f t="shared" si="389"/>
        <v>0</v>
      </c>
      <c r="BE100" s="7">
        <f t="shared" si="389"/>
        <v>0</v>
      </c>
      <c r="BF100" s="7">
        <f t="shared" si="389"/>
        <v>0</v>
      </c>
      <c r="BG100" s="7">
        <f t="shared" si="389"/>
        <v>2247957.7000000002</v>
      </c>
      <c r="BH100" s="7">
        <f t="shared" si="389"/>
        <v>0</v>
      </c>
      <c r="BI100" s="7">
        <f t="shared" si="389"/>
        <v>0</v>
      </c>
    </row>
    <row r="101" spans="1:61" ht="89.25" hidden="1" outlineLevel="2" x14ac:dyDescent="0.25">
      <c r="A101" s="17" t="s">
        <v>185</v>
      </c>
      <c r="B101" s="9" t="s">
        <v>0</v>
      </c>
      <c r="C101" s="9" t="s">
        <v>318</v>
      </c>
      <c r="D101" s="9" t="s">
        <v>2</v>
      </c>
      <c r="E101" s="16" t="s">
        <v>74</v>
      </c>
      <c r="F101" s="16" t="s">
        <v>90</v>
      </c>
      <c r="G101" s="16" t="s">
        <v>85</v>
      </c>
      <c r="H101" s="16" t="s">
        <v>0</v>
      </c>
      <c r="I101" s="9">
        <v>80020</v>
      </c>
      <c r="J101" s="9" t="s">
        <v>2</v>
      </c>
      <c r="K101" s="7">
        <f t="shared" si="389"/>
        <v>2063605.56</v>
      </c>
      <c r="L101" s="7">
        <f t="shared" si="389"/>
        <v>2063605.56</v>
      </c>
      <c r="M101" s="7">
        <f t="shared" si="389"/>
        <v>0</v>
      </c>
      <c r="N101" s="31">
        <f t="shared" si="389"/>
        <v>0</v>
      </c>
      <c r="O101" s="31">
        <f t="shared" si="389"/>
        <v>0</v>
      </c>
      <c r="P101" s="31">
        <f t="shared" si="389"/>
        <v>0</v>
      </c>
      <c r="Q101" s="31">
        <f t="shared" si="389"/>
        <v>0</v>
      </c>
      <c r="R101" s="31">
        <f t="shared" si="389"/>
        <v>0</v>
      </c>
      <c r="S101" s="7">
        <f t="shared" si="389"/>
        <v>2063605.56</v>
      </c>
      <c r="T101" s="7">
        <f t="shared" si="389"/>
        <v>0</v>
      </c>
      <c r="U101" s="31">
        <f t="shared" si="389"/>
        <v>0</v>
      </c>
      <c r="V101" s="31">
        <f t="shared" si="389"/>
        <v>0</v>
      </c>
      <c r="W101" s="31">
        <f t="shared" si="389"/>
        <v>0</v>
      </c>
      <c r="X101" s="31">
        <f t="shared" si="389"/>
        <v>0</v>
      </c>
      <c r="Y101" s="31">
        <f t="shared" si="389"/>
        <v>0</v>
      </c>
      <c r="Z101" s="7">
        <f t="shared" si="330"/>
        <v>2063605.56</v>
      </c>
      <c r="AA101" s="7">
        <f t="shared" si="389"/>
        <v>0</v>
      </c>
      <c r="AB101" s="31">
        <f t="shared" si="389"/>
        <v>0</v>
      </c>
      <c r="AC101" s="31">
        <f t="shared" si="389"/>
        <v>0</v>
      </c>
      <c r="AD101" s="31">
        <f t="shared" si="389"/>
        <v>0</v>
      </c>
      <c r="AE101" s="31">
        <f t="shared" si="389"/>
        <v>0</v>
      </c>
      <c r="AF101" s="31">
        <f t="shared" si="389"/>
        <v>0</v>
      </c>
      <c r="AG101" s="31">
        <f t="shared" si="389"/>
        <v>0</v>
      </c>
      <c r="AH101" s="7">
        <f t="shared" si="389"/>
        <v>2063605.56</v>
      </c>
      <c r="AI101" s="7">
        <f t="shared" si="389"/>
        <v>0</v>
      </c>
      <c r="AJ101" s="7">
        <f t="shared" si="389"/>
        <v>0</v>
      </c>
      <c r="AK101" s="7">
        <f t="shared" si="389"/>
        <v>0</v>
      </c>
      <c r="AL101" s="7">
        <f t="shared" si="389"/>
        <v>0</v>
      </c>
      <c r="AM101" s="7">
        <f t="shared" si="389"/>
        <v>0</v>
      </c>
      <c r="AN101" s="7">
        <f t="shared" si="389"/>
        <v>0</v>
      </c>
      <c r="AO101" s="7">
        <f t="shared" si="389"/>
        <v>0</v>
      </c>
      <c r="AP101" s="7">
        <f t="shared" si="389"/>
        <v>2063605.56</v>
      </c>
      <c r="AQ101" s="7">
        <f t="shared" si="389"/>
        <v>2164744.5499999998</v>
      </c>
      <c r="AR101" s="7">
        <f t="shared" si="389"/>
        <v>2164744.5499999998</v>
      </c>
      <c r="AS101" s="7">
        <f t="shared" si="389"/>
        <v>0</v>
      </c>
      <c r="AT101" s="7">
        <f t="shared" si="389"/>
        <v>0</v>
      </c>
      <c r="AU101" s="7">
        <f t="shared" si="389"/>
        <v>2164744.5499999998</v>
      </c>
      <c r="AV101" s="7">
        <f t="shared" si="389"/>
        <v>0</v>
      </c>
      <c r="AW101" s="7">
        <f t="shared" si="389"/>
        <v>0</v>
      </c>
      <c r="AX101" s="7">
        <f t="shared" si="389"/>
        <v>0</v>
      </c>
      <c r="AY101" s="7">
        <f t="shared" si="389"/>
        <v>2164744.5499999998</v>
      </c>
      <c r="AZ101" s="7">
        <f t="shared" si="389"/>
        <v>2247957.7000000002</v>
      </c>
      <c r="BA101" s="7">
        <f t="shared" si="389"/>
        <v>2247957.7000000002</v>
      </c>
      <c r="BB101" s="7">
        <f t="shared" si="389"/>
        <v>0</v>
      </c>
      <c r="BC101" s="7">
        <f t="shared" si="389"/>
        <v>2247957.7000000002</v>
      </c>
      <c r="BD101" s="7">
        <f t="shared" si="389"/>
        <v>0</v>
      </c>
      <c r="BE101" s="7">
        <f t="shared" si="389"/>
        <v>0</v>
      </c>
      <c r="BF101" s="7">
        <f t="shared" si="389"/>
        <v>0</v>
      </c>
      <c r="BG101" s="7">
        <f t="shared" si="389"/>
        <v>2247957.7000000002</v>
      </c>
      <c r="BH101" s="7">
        <f t="shared" si="389"/>
        <v>0</v>
      </c>
      <c r="BI101" s="7">
        <f t="shared" si="389"/>
        <v>0</v>
      </c>
    </row>
    <row r="102" spans="1:61" ht="38.25" hidden="1" outlineLevel="3" x14ac:dyDescent="0.25">
      <c r="A102" s="17" t="s">
        <v>186</v>
      </c>
      <c r="B102" s="9" t="s">
        <v>0</v>
      </c>
      <c r="C102" s="9" t="s">
        <v>318</v>
      </c>
      <c r="D102" s="9" t="s">
        <v>4</v>
      </c>
      <c r="E102" s="16" t="s">
        <v>74</v>
      </c>
      <c r="F102" s="16" t="s">
        <v>90</v>
      </c>
      <c r="G102" s="16" t="s">
        <v>85</v>
      </c>
      <c r="H102" s="16" t="s">
        <v>0</v>
      </c>
      <c r="I102" s="9">
        <v>80020</v>
      </c>
      <c r="J102" s="9" t="s">
        <v>4</v>
      </c>
      <c r="K102" s="7">
        <f t="shared" ref="K102:AZ102" si="390">K103+K104+K105</f>
        <v>2063605.56</v>
      </c>
      <c r="L102" s="7">
        <f t="shared" ref="L102:R102" si="391">L103+L104+L105</f>
        <v>2063605.56</v>
      </c>
      <c r="M102" s="7">
        <f t="shared" si="391"/>
        <v>0</v>
      </c>
      <c r="N102" s="31">
        <f t="shared" si="391"/>
        <v>0</v>
      </c>
      <c r="O102" s="31">
        <f t="shared" ref="O102:P102" si="392">O103+O104+O105</f>
        <v>0</v>
      </c>
      <c r="P102" s="31">
        <f t="shared" si="392"/>
        <v>0</v>
      </c>
      <c r="Q102" s="31">
        <f t="shared" ref="Q102" si="393">Q103+Q104+Q105</f>
        <v>0</v>
      </c>
      <c r="R102" s="31">
        <f t="shared" si="391"/>
        <v>0</v>
      </c>
      <c r="S102" s="7">
        <f t="shared" ref="S102:Y102" si="394">S103+S104+S105</f>
        <v>2063605.56</v>
      </c>
      <c r="T102" s="7">
        <f t="shared" ref="T102:W102" si="395">T103+T104+T105</f>
        <v>0</v>
      </c>
      <c r="U102" s="31">
        <f t="shared" si="395"/>
        <v>0</v>
      </c>
      <c r="V102" s="31">
        <f t="shared" si="395"/>
        <v>0</v>
      </c>
      <c r="W102" s="31">
        <f t="shared" si="395"/>
        <v>0</v>
      </c>
      <c r="X102" s="31">
        <f t="shared" si="394"/>
        <v>0</v>
      </c>
      <c r="Y102" s="31">
        <f t="shared" si="394"/>
        <v>0</v>
      </c>
      <c r="Z102" s="7">
        <f t="shared" si="330"/>
        <v>2063605.56</v>
      </c>
      <c r="AA102" s="7">
        <f t="shared" ref="AA102:AD102" si="396">AA103+AA104+AA105</f>
        <v>0</v>
      </c>
      <c r="AB102" s="31">
        <f t="shared" si="396"/>
        <v>0</v>
      </c>
      <c r="AC102" s="31">
        <f t="shared" si="396"/>
        <v>0</v>
      </c>
      <c r="AD102" s="31">
        <f t="shared" si="396"/>
        <v>0</v>
      </c>
      <c r="AE102" s="31">
        <f t="shared" ref="AE102:AG102" si="397">AE103+AE104+AE105</f>
        <v>0</v>
      </c>
      <c r="AF102" s="31">
        <f t="shared" ref="AF102:AP102" si="398">AF103+AF104+AF105</f>
        <v>0</v>
      </c>
      <c r="AG102" s="31">
        <f t="shared" si="397"/>
        <v>0</v>
      </c>
      <c r="AH102" s="7">
        <f t="shared" si="398"/>
        <v>2063605.56</v>
      </c>
      <c r="AI102" s="7">
        <f t="shared" si="398"/>
        <v>0</v>
      </c>
      <c r="AJ102" s="7">
        <f t="shared" si="398"/>
        <v>0</v>
      </c>
      <c r="AK102" s="7">
        <f t="shared" si="398"/>
        <v>0</v>
      </c>
      <c r="AL102" s="7">
        <f t="shared" ref="AL102" si="399">AL103+AL104+AL105</f>
        <v>0</v>
      </c>
      <c r="AM102" s="7">
        <f t="shared" ref="AM102:AO102" si="400">AM103+AM104+AM105</f>
        <v>0</v>
      </c>
      <c r="AN102" s="7">
        <f t="shared" si="400"/>
        <v>0</v>
      </c>
      <c r="AO102" s="7">
        <f t="shared" si="400"/>
        <v>0</v>
      </c>
      <c r="AP102" s="7">
        <f t="shared" si="398"/>
        <v>2063605.56</v>
      </c>
      <c r="AQ102" s="7">
        <f t="shared" si="390"/>
        <v>2164744.5499999998</v>
      </c>
      <c r="AR102" s="7">
        <f t="shared" ref="AR102:AT102" si="401">AR103+AR104+AR105</f>
        <v>2164744.5499999998</v>
      </c>
      <c r="AS102" s="7">
        <f t="shared" si="401"/>
        <v>0</v>
      </c>
      <c r="AT102" s="7">
        <f t="shared" si="401"/>
        <v>0</v>
      </c>
      <c r="AU102" s="7">
        <f t="shared" si="390"/>
        <v>2164744.5499999998</v>
      </c>
      <c r="AV102" s="7">
        <f t="shared" ref="AV102:AX102" si="402">AV103+AV104+AV105</f>
        <v>0</v>
      </c>
      <c r="AW102" s="7">
        <f t="shared" si="402"/>
        <v>0</v>
      </c>
      <c r="AX102" s="7">
        <f t="shared" si="402"/>
        <v>0</v>
      </c>
      <c r="AY102" s="7">
        <f t="shared" si="390"/>
        <v>2164744.5499999998</v>
      </c>
      <c r="AZ102" s="7">
        <f t="shared" si="390"/>
        <v>2247957.7000000002</v>
      </c>
      <c r="BA102" s="7">
        <f t="shared" ref="BA102:BB102" si="403">BA103+BA104+BA105</f>
        <v>2247957.7000000002</v>
      </c>
      <c r="BB102" s="7">
        <f t="shared" si="403"/>
        <v>0</v>
      </c>
      <c r="BC102" s="7">
        <f t="shared" ref="BC102:BI102" si="404">BC103+BC104+BC105</f>
        <v>2247957.7000000002</v>
      </c>
      <c r="BD102" s="7">
        <f t="shared" si="404"/>
        <v>0</v>
      </c>
      <c r="BE102" s="7">
        <f t="shared" si="404"/>
        <v>0</v>
      </c>
      <c r="BF102" s="7">
        <f t="shared" ref="BF102:BH102" si="405">BF103+BF104+BF105</f>
        <v>0</v>
      </c>
      <c r="BG102" s="7">
        <f t="shared" si="405"/>
        <v>2247957.7000000002</v>
      </c>
      <c r="BH102" s="7">
        <f t="shared" si="405"/>
        <v>0</v>
      </c>
      <c r="BI102" s="7">
        <f t="shared" si="404"/>
        <v>0</v>
      </c>
    </row>
    <row r="103" spans="1:61" ht="38.25" hidden="1" outlineLevel="4" x14ac:dyDescent="0.25">
      <c r="A103" s="17" t="s">
        <v>187</v>
      </c>
      <c r="B103" s="9" t="s">
        <v>0</v>
      </c>
      <c r="C103" s="9" t="s">
        <v>318</v>
      </c>
      <c r="D103" s="9" t="s">
        <v>6</v>
      </c>
      <c r="E103" s="16" t="s">
        <v>74</v>
      </c>
      <c r="F103" s="16" t="s">
        <v>90</v>
      </c>
      <c r="G103" s="16" t="s">
        <v>85</v>
      </c>
      <c r="H103" s="16" t="s">
        <v>0</v>
      </c>
      <c r="I103" s="9">
        <v>80020</v>
      </c>
      <c r="J103" s="9" t="s">
        <v>6</v>
      </c>
      <c r="K103" s="1">
        <v>1519556.51</v>
      </c>
      <c r="L103" s="1">
        <v>1519556.51</v>
      </c>
      <c r="M103" s="1"/>
      <c r="N103" s="33"/>
      <c r="O103" s="33"/>
      <c r="P103" s="33"/>
      <c r="Q103" s="33"/>
      <c r="R103" s="33"/>
      <c r="S103" s="1">
        <v>1519556.51</v>
      </c>
      <c r="T103" s="1"/>
      <c r="U103" s="33"/>
      <c r="V103" s="33"/>
      <c r="W103" s="33"/>
      <c r="X103" s="33"/>
      <c r="Y103" s="33"/>
      <c r="Z103" s="7">
        <f t="shared" si="330"/>
        <v>1519556.51</v>
      </c>
      <c r="AA103" s="1">
        <f t="shared" ref="AA103:AA105" si="406">SUM(AB103:AG103)</f>
        <v>0</v>
      </c>
      <c r="AB103" s="33"/>
      <c r="AC103" s="33"/>
      <c r="AD103" s="33"/>
      <c r="AE103" s="33"/>
      <c r="AF103" s="33"/>
      <c r="AG103" s="33"/>
      <c r="AH103" s="52">
        <f t="shared" ref="AH103:AH105" si="407">Z103+AA103</f>
        <v>1519556.51</v>
      </c>
      <c r="AI103" s="1">
        <f t="shared" ref="AI103:AI105" si="408">SUM(AJ103:AO103)</f>
        <v>0</v>
      </c>
      <c r="AJ103" s="1"/>
      <c r="AK103" s="1"/>
      <c r="AL103" s="1"/>
      <c r="AM103" s="1"/>
      <c r="AN103" s="1"/>
      <c r="AO103" s="1"/>
      <c r="AP103" s="52">
        <f t="shared" ref="AP103:AP105" si="409">AH103+AI103</f>
        <v>1519556.51</v>
      </c>
      <c r="AQ103" s="1">
        <v>1597236.22</v>
      </c>
      <c r="AR103" s="1">
        <v>1597236.22</v>
      </c>
      <c r="AS103" s="1"/>
      <c r="AT103" s="1"/>
      <c r="AU103" s="1">
        <f t="shared" ref="AU103:AU105" si="410">AR103+AS103</f>
        <v>1597236.22</v>
      </c>
      <c r="AV103" s="1">
        <f t="shared" ref="AV103:AV105" si="411">AW103+AX103</f>
        <v>0</v>
      </c>
      <c r="AW103" s="1"/>
      <c r="AX103" s="1"/>
      <c r="AY103" s="52">
        <f t="shared" ref="AY103:AY105" si="412">AU103+AV103</f>
        <v>1597236.22</v>
      </c>
      <c r="AZ103" s="1">
        <v>1661148.01</v>
      </c>
      <c r="BA103" s="1">
        <v>1661148.01</v>
      </c>
      <c r="BB103" s="1"/>
      <c r="BC103" s="1">
        <f t="shared" ref="BC103:BC105" si="413">BA103+BB103</f>
        <v>1661148.01</v>
      </c>
      <c r="BD103" s="1">
        <f t="shared" ref="BD103:BD105" si="414">BE103+BF103</f>
        <v>0</v>
      </c>
      <c r="BE103" s="1"/>
      <c r="BF103" s="1"/>
      <c r="BG103" s="52">
        <f t="shared" ref="BG103:BG105" si="415">BC103+BD103</f>
        <v>1661148.01</v>
      </c>
      <c r="BH103" s="1"/>
      <c r="BI103" s="1"/>
    </row>
    <row r="104" spans="1:61" ht="51" hidden="1" outlineLevel="4" x14ac:dyDescent="0.25">
      <c r="A104" s="17" t="s">
        <v>188</v>
      </c>
      <c r="B104" s="9" t="s">
        <v>0</v>
      </c>
      <c r="C104" s="9" t="s">
        <v>318</v>
      </c>
      <c r="D104" s="9" t="s">
        <v>8</v>
      </c>
      <c r="E104" s="16" t="s">
        <v>74</v>
      </c>
      <c r="F104" s="16" t="s">
        <v>90</v>
      </c>
      <c r="G104" s="16" t="s">
        <v>85</v>
      </c>
      <c r="H104" s="16" t="s">
        <v>0</v>
      </c>
      <c r="I104" s="9">
        <v>80020</v>
      </c>
      <c r="J104" s="9" t="s">
        <v>8</v>
      </c>
      <c r="K104" s="1">
        <v>65394</v>
      </c>
      <c r="L104" s="1">
        <v>65394</v>
      </c>
      <c r="M104" s="1"/>
      <c r="N104" s="33"/>
      <c r="O104" s="33"/>
      <c r="P104" s="33"/>
      <c r="Q104" s="33"/>
      <c r="R104" s="33"/>
      <c r="S104" s="1">
        <v>65394</v>
      </c>
      <c r="T104" s="1"/>
      <c r="U104" s="33"/>
      <c r="V104" s="33"/>
      <c r="W104" s="33"/>
      <c r="X104" s="33"/>
      <c r="Y104" s="33"/>
      <c r="Z104" s="7">
        <f t="shared" si="330"/>
        <v>65394</v>
      </c>
      <c r="AA104" s="1">
        <f t="shared" si="406"/>
        <v>0</v>
      </c>
      <c r="AB104" s="33"/>
      <c r="AC104" s="33"/>
      <c r="AD104" s="33"/>
      <c r="AE104" s="33"/>
      <c r="AF104" s="33"/>
      <c r="AG104" s="33"/>
      <c r="AH104" s="52">
        <f t="shared" si="407"/>
        <v>65394</v>
      </c>
      <c r="AI104" s="1">
        <f t="shared" si="408"/>
        <v>0</v>
      </c>
      <c r="AJ104" s="1"/>
      <c r="AK104" s="1"/>
      <c r="AL104" s="1"/>
      <c r="AM104" s="1"/>
      <c r="AN104" s="1"/>
      <c r="AO104" s="1"/>
      <c r="AP104" s="52">
        <f t="shared" si="409"/>
        <v>65394</v>
      </c>
      <c r="AQ104" s="1">
        <v>65394</v>
      </c>
      <c r="AR104" s="1">
        <v>65394</v>
      </c>
      <c r="AS104" s="1"/>
      <c r="AT104" s="1"/>
      <c r="AU104" s="1">
        <f t="shared" si="410"/>
        <v>65394</v>
      </c>
      <c r="AV104" s="1">
        <f t="shared" si="411"/>
        <v>0</v>
      </c>
      <c r="AW104" s="1"/>
      <c r="AX104" s="1"/>
      <c r="AY104" s="52">
        <f t="shared" si="412"/>
        <v>65394</v>
      </c>
      <c r="AZ104" s="1">
        <v>65394</v>
      </c>
      <c r="BA104" s="1">
        <v>65394</v>
      </c>
      <c r="BB104" s="1"/>
      <c r="BC104" s="1">
        <f t="shared" si="413"/>
        <v>65394</v>
      </c>
      <c r="BD104" s="1">
        <f t="shared" si="414"/>
        <v>0</v>
      </c>
      <c r="BE104" s="1"/>
      <c r="BF104" s="1"/>
      <c r="BG104" s="52">
        <f t="shared" si="415"/>
        <v>65394</v>
      </c>
      <c r="BH104" s="1"/>
      <c r="BI104" s="1"/>
    </row>
    <row r="105" spans="1:61" ht="63.75" hidden="1" outlineLevel="4" x14ac:dyDescent="0.25">
      <c r="A105" s="17" t="s">
        <v>189</v>
      </c>
      <c r="B105" s="9" t="s">
        <v>0</v>
      </c>
      <c r="C105" s="9" t="s">
        <v>318</v>
      </c>
      <c r="D105" s="9" t="s">
        <v>10</v>
      </c>
      <c r="E105" s="16" t="s">
        <v>74</v>
      </c>
      <c r="F105" s="16" t="s">
        <v>90</v>
      </c>
      <c r="G105" s="16" t="s">
        <v>85</v>
      </c>
      <c r="H105" s="16" t="s">
        <v>0</v>
      </c>
      <c r="I105" s="9">
        <v>80020</v>
      </c>
      <c r="J105" s="9" t="s">
        <v>10</v>
      </c>
      <c r="K105" s="1">
        <v>478655.05</v>
      </c>
      <c r="L105" s="1">
        <v>478655.05</v>
      </c>
      <c r="M105" s="1"/>
      <c r="N105" s="33"/>
      <c r="O105" s="33"/>
      <c r="P105" s="33"/>
      <c r="Q105" s="33"/>
      <c r="R105" s="33"/>
      <c r="S105" s="1">
        <v>478655.05</v>
      </c>
      <c r="T105" s="1"/>
      <c r="U105" s="33"/>
      <c r="V105" s="33"/>
      <c r="W105" s="33"/>
      <c r="X105" s="33"/>
      <c r="Y105" s="33"/>
      <c r="Z105" s="7">
        <f t="shared" si="330"/>
        <v>478655.05</v>
      </c>
      <c r="AA105" s="1">
        <f t="shared" si="406"/>
        <v>0</v>
      </c>
      <c r="AB105" s="33"/>
      <c r="AC105" s="33"/>
      <c r="AD105" s="33"/>
      <c r="AE105" s="33"/>
      <c r="AF105" s="33"/>
      <c r="AG105" s="33"/>
      <c r="AH105" s="52">
        <f t="shared" si="407"/>
        <v>478655.05</v>
      </c>
      <c r="AI105" s="1">
        <f t="shared" si="408"/>
        <v>0</v>
      </c>
      <c r="AJ105" s="1"/>
      <c r="AK105" s="1"/>
      <c r="AL105" s="1"/>
      <c r="AM105" s="1"/>
      <c r="AN105" s="1"/>
      <c r="AO105" s="1"/>
      <c r="AP105" s="52">
        <f t="shared" si="409"/>
        <v>478655.05</v>
      </c>
      <c r="AQ105" s="1">
        <v>502114.33</v>
      </c>
      <c r="AR105" s="1">
        <v>502114.33</v>
      </c>
      <c r="AS105" s="1"/>
      <c r="AT105" s="1"/>
      <c r="AU105" s="1">
        <f t="shared" si="410"/>
        <v>502114.33</v>
      </c>
      <c r="AV105" s="1">
        <f t="shared" si="411"/>
        <v>0</v>
      </c>
      <c r="AW105" s="1"/>
      <c r="AX105" s="1"/>
      <c r="AY105" s="52">
        <f t="shared" si="412"/>
        <v>502114.33</v>
      </c>
      <c r="AZ105" s="1">
        <v>521415.69</v>
      </c>
      <c r="BA105" s="1">
        <v>521415.69</v>
      </c>
      <c r="BB105" s="1"/>
      <c r="BC105" s="1">
        <f t="shared" si="413"/>
        <v>521415.69</v>
      </c>
      <c r="BD105" s="1">
        <f t="shared" si="414"/>
        <v>0</v>
      </c>
      <c r="BE105" s="1"/>
      <c r="BF105" s="1"/>
      <c r="BG105" s="52">
        <f t="shared" si="415"/>
        <v>521415.69</v>
      </c>
      <c r="BH105" s="1"/>
      <c r="BI105" s="1"/>
    </row>
    <row r="106" spans="1:61" ht="38.25" hidden="1" outlineLevel="1" x14ac:dyDescent="0.25">
      <c r="A106" s="17" t="s">
        <v>190</v>
      </c>
      <c r="B106" s="9" t="s">
        <v>0</v>
      </c>
      <c r="C106" s="9" t="s">
        <v>319</v>
      </c>
      <c r="D106" s="9" t="s">
        <v>139</v>
      </c>
      <c r="E106" s="8" t="s">
        <v>74</v>
      </c>
      <c r="F106" s="8" t="s">
        <v>90</v>
      </c>
      <c r="G106" s="8" t="s">
        <v>85</v>
      </c>
      <c r="H106" s="8" t="s">
        <v>0</v>
      </c>
      <c r="I106" s="9">
        <v>80040</v>
      </c>
      <c r="J106" s="8"/>
      <c r="K106" s="7">
        <f t="shared" ref="K106:AZ106" si="416">K107+K112+K115+K119</f>
        <v>46155297.939999998</v>
      </c>
      <c r="L106" s="7">
        <f t="shared" ref="L106:R106" si="417">L107+L112+L115+L119</f>
        <v>46155297.939999998</v>
      </c>
      <c r="M106" s="7">
        <f t="shared" si="417"/>
        <v>0</v>
      </c>
      <c r="N106" s="31">
        <f t="shared" si="417"/>
        <v>0</v>
      </c>
      <c r="O106" s="31">
        <f t="shared" ref="O106:P106" si="418">O107+O112+O115+O119</f>
        <v>0</v>
      </c>
      <c r="P106" s="31">
        <f t="shared" si="418"/>
        <v>0</v>
      </c>
      <c r="Q106" s="31">
        <f t="shared" ref="Q106" si="419">Q107+Q112+Q115+Q119</f>
        <v>0</v>
      </c>
      <c r="R106" s="31">
        <f t="shared" si="417"/>
        <v>0</v>
      </c>
      <c r="S106" s="7">
        <f t="shared" ref="S106:Y106" si="420">S107+S112+S115+S119</f>
        <v>46155297.939999998</v>
      </c>
      <c r="T106" s="7">
        <f t="shared" ref="T106:W106" si="421">T107+T112+T115+T119</f>
        <v>0</v>
      </c>
      <c r="U106" s="31">
        <f t="shared" si="421"/>
        <v>0</v>
      </c>
      <c r="V106" s="31">
        <f t="shared" si="421"/>
        <v>0</v>
      </c>
      <c r="W106" s="31">
        <f t="shared" si="421"/>
        <v>0</v>
      </c>
      <c r="X106" s="31">
        <f t="shared" si="420"/>
        <v>0</v>
      </c>
      <c r="Y106" s="31">
        <f t="shared" si="420"/>
        <v>0</v>
      </c>
      <c r="Z106" s="7">
        <f t="shared" si="330"/>
        <v>46155297.939999998</v>
      </c>
      <c r="AA106" s="7">
        <f t="shared" ref="AA106:AD106" si="422">AA107+AA112+AA115+AA119</f>
        <v>0</v>
      </c>
      <c r="AB106" s="31">
        <f t="shared" si="422"/>
        <v>0</v>
      </c>
      <c r="AC106" s="31">
        <f t="shared" si="422"/>
        <v>0</v>
      </c>
      <c r="AD106" s="31">
        <f t="shared" si="422"/>
        <v>0</v>
      </c>
      <c r="AE106" s="31">
        <f t="shared" ref="AE106:AG106" si="423">AE107+AE112+AE115+AE119</f>
        <v>0</v>
      </c>
      <c r="AF106" s="31">
        <f t="shared" ref="AF106:AP106" si="424">AF107+AF112+AF115+AF119</f>
        <v>0</v>
      </c>
      <c r="AG106" s="31">
        <f t="shared" si="423"/>
        <v>0</v>
      </c>
      <c r="AH106" s="7">
        <f t="shared" si="424"/>
        <v>46155297.939999998</v>
      </c>
      <c r="AI106" s="7">
        <f t="shared" si="424"/>
        <v>0</v>
      </c>
      <c r="AJ106" s="7">
        <f t="shared" si="424"/>
        <v>0</v>
      </c>
      <c r="AK106" s="7">
        <f t="shared" si="424"/>
        <v>0</v>
      </c>
      <c r="AL106" s="7">
        <f t="shared" ref="AL106" si="425">AL107+AL112+AL115+AL119</f>
        <v>0</v>
      </c>
      <c r="AM106" s="7">
        <f t="shared" ref="AM106:AO106" si="426">AM107+AM112+AM115+AM119</f>
        <v>0</v>
      </c>
      <c r="AN106" s="7">
        <f t="shared" si="426"/>
        <v>0</v>
      </c>
      <c r="AO106" s="7">
        <f t="shared" si="426"/>
        <v>0</v>
      </c>
      <c r="AP106" s="7">
        <f t="shared" si="424"/>
        <v>46155297.939999998</v>
      </c>
      <c r="AQ106" s="7">
        <f t="shared" si="416"/>
        <v>48295633.870000005</v>
      </c>
      <c r="AR106" s="7">
        <f t="shared" ref="AR106:AT106" si="427">AR107+AR112+AR115+AR119</f>
        <v>48295633.870000005</v>
      </c>
      <c r="AS106" s="7">
        <f t="shared" si="427"/>
        <v>0</v>
      </c>
      <c r="AT106" s="7">
        <f t="shared" si="427"/>
        <v>0</v>
      </c>
      <c r="AU106" s="7">
        <f t="shared" si="416"/>
        <v>48295633.870000005</v>
      </c>
      <c r="AV106" s="7">
        <f t="shared" ref="AV106:AX106" si="428">AV107+AV112+AV115+AV119</f>
        <v>0</v>
      </c>
      <c r="AW106" s="7">
        <f t="shared" si="428"/>
        <v>0</v>
      </c>
      <c r="AX106" s="7">
        <f t="shared" si="428"/>
        <v>0</v>
      </c>
      <c r="AY106" s="7">
        <f t="shared" si="416"/>
        <v>48295633.870000005</v>
      </c>
      <c r="AZ106" s="7">
        <f t="shared" si="416"/>
        <v>50041379.710000001</v>
      </c>
      <c r="BA106" s="7">
        <f t="shared" ref="BA106:BB106" si="429">BA107+BA112+BA115+BA119</f>
        <v>50041379.710000001</v>
      </c>
      <c r="BB106" s="7">
        <f t="shared" si="429"/>
        <v>0</v>
      </c>
      <c r="BC106" s="7">
        <f t="shared" ref="BC106:BI106" si="430">BC107+BC112+BC115+BC119</f>
        <v>50041379.710000001</v>
      </c>
      <c r="BD106" s="7">
        <f t="shared" si="430"/>
        <v>0</v>
      </c>
      <c r="BE106" s="7">
        <f t="shared" si="430"/>
        <v>0</v>
      </c>
      <c r="BF106" s="7">
        <f t="shared" ref="BF106:BH106" si="431">BF107+BF112+BF115+BF119</f>
        <v>0</v>
      </c>
      <c r="BG106" s="7">
        <f t="shared" si="431"/>
        <v>50041379.710000001</v>
      </c>
      <c r="BH106" s="7">
        <f t="shared" si="431"/>
        <v>0</v>
      </c>
      <c r="BI106" s="7">
        <f t="shared" si="430"/>
        <v>0</v>
      </c>
    </row>
    <row r="107" spans="1:61" ht="89.25" hidden="1" outlineLevel="2" x14ac:dyDescent="0.25">
      <c r="A107" s="17" t="s">
        <v>185</v>
      </c>
      <c r="B107" s="9" t="s">
        <v>0</v>
      </c>
      <c r="C107" s="9" t="s">
        <v>319</v>
      </c>
      <c r="D107" s="9" t="s">
        <v>2</v>
      </c>
      <c r="E107" s="16" t="s">
        <v>74</v>
      </c>
      <c r="F107" s="16" t="s">
        <v>90</v>
      </c>
      <c r="G107" s="16" t="s">
        <v>85</v>
      </c>
      <c r="H107" s="16" t="s">
        <v>0</v>
      </c>
      <c r="I107" s="9">
        <v>80040</v>
      </c>
      <c r="J107" s="9" t="s">
        <v>2</v>
      </c>
      <c r="K107" s="7">
        <f t="shared" ref="K107:BI107" si="432">K108</f>
        <v>41292075.869999997</v>
      </c>
      <c r="L107" s="7">
        <f t="shared" si="432"/>
        <v>41292075.869999997</v>
      </c>
      <c r="M107" s="7">
        <f t="shared" si="432"/>
        <v>0</v>
      </c>
      <c r="N107" s="31">
        <f t="shared" si="432"/>
        <v>0</v>
      </c>
      <c r="O107" s="31">
        <f t="shared" si="432"/>
        <v>0</v>
      </c>
      <c r="P107" s="31">
        <f t="shared" si="432"/>
        <v>0</v>
      </c>
      <c r="Q107" s="31">
        <f t="shared" si="432"/>
        <v>0</v>
      </c>
      <c r="R107" s="31">
        <f t="shared" si="432"/>
        <v>0</v>
      </c>
      <c r="S107" s="7">
        <f t="shared" si="432"/>
        <v>41292075.869999997</v>
      </c>
      <c r="T107" s="7">
        <f t="shared" si="432"/>
        <v>0</v>
      </c>
      <c r="U107" s="31">
        <f t="shared" si="432"/>
        <v>0</v>
      </c>
      <c r="V107" s="31">
        <f t="shared" si="432"/>
        <v>0</v>
      </c>
      <c r="W107" s="31">
        <f t="shared" si="432"/>
        <v>0</v>
      </c>
      <c r="X107" s="31">
        <f t="shared" si="432"/>
        <v>0</v>
      </c>
      <c r="Y107" s="31">
        <f t="shared" si="432"/>
        <v>0</v>
      </c>
      <c r="Z107" s="7">
        <f t="shared" si="330"/>
        <v>41292075.869999997</v>
      </c>
      <c r="AA107" s="7">
        <f t="shared" si="432"/>
        <v>0</v>
      </c>
      <c r="AB107" s="31">
        <f t="shared" si="432"/>
        <v>0</v>
      </c>
      <c r="AC107" s="31">
        <f t="shared" si="432"/>
        <v>0</v>
      </c>
      <c r="AD107" s="31">
        <f t="shared" si="432"/>
        <v>0</v>
      </c>
      <c r="AE107" s="31">
        <f t="shared" si="432"/>
        <v>0</v>
      </c>
      <c r="AF107" s="31">
        <f t="shared" si="432"/>
        <v>0</v>
      </c>
      <c r="AG107" s="31">
        <f t="shared" si="432"/>
        <v>0</v>
      </c>
      <c r="AH107" s="7">
        <f t="shared" si="432"/>
        <v>41292075.869999997</v>
      </c>
      <c r="AI107" s="7">
        <f t="shared" si="432"/>
        <v>0</v>
      </c>
      <c r="AJ107" s="7">
        <f t="shared" si="432"/>
        <v>0</v>
      </c>
      <c r="AK107" s="7">
        <f t="shared" si="432"/>
        <v>0</v>
      </c>
      <c r="AL107" s="7">
        <f t="shared" si="432"/>
        <v>0</v>
      </c>
      <c r="AM107" s="7">
        <f t="shared" si="432"/>
        <v>0</v>
      </c>
      <c r="AN107" s="7">
        <f t="shared" si="432"/>
        <v>0</v>
      </c>
      <c r="AO107" s="7">
        <f t="shared" si="432"/>
        <v>0</v>
      </c>
      <c r="AP107" s="7">
        <f t="shared" si="432"/>
        <v>41292075.869999997</v>
      </c>
      <c r="AQ107" s="7">
        <f t="shared" si="432"/>
        <v>43304011.100000001</v>
      </c>
      <c r="AR107" s="7">
        <f t="shared" si="432"/>
        <v>43304011.100000001</v>
      </c>
      <c r="AS107" s="7">
        <f t="shared" si="432"/>
        <v>0</v>
      </c>
      <c r="AT107" s="7">
        <f t="shared" si="432"/>
        <v>0</v>
      </c>
      <c r="AU107" s="7">
        <f t="shared" si="432"/>
        <v>43304011.100000001</v>
      </c>
      <c r="AV107" s="7">
        <f t="shared" si="432"/>
        <v>0</v>
      </c>
      <c r="AW107" s="7">
        <f t="shared" si="432"/>
        <v>0</v>
      </c>
      <c r="AX107" s="7">
        <f t="shared" si="432"/>
        <v>0</v>
      </c>
      <c r="AY107" s="7">
        <f t="shared" si="432"/>
        <v>43304011.100000001</v>
      </c>
      <c r="AZ107" s="7">
        <f t="shared" si="432"/>
        <v>44959649.93</v>
      </c>
      <c r="BA107" s="7">
        <f t="shared" si="432"/>
        <v>44959649.93</v>
      </c>
      <c r="BB107" s="7">
        <f t="shared" si="432"/>
        <v>0</v>
      </c>
      <c r="BC107" s="7">
        <f t="shared" si="432"/>
        <v>44959649.93</v>
      </c>
      <c r="BD107" s="7">
        <f t="shared" si="432"/>
        <v>0</v>
      </c>
      <c r="BE107" s="7">
        <f t="shared" si="432"/>
        <v>0</v>
      </c>
      <c r="BF107" s="7">
        <f t="shared" si="432"/>
        <v>0</v>
      </c>
      <c r="BG107" s="7">
        <f t="shared" si="432"/>
        <v>44959649.93</v>
      </c>
      <c r="BH107" s="7">
        <f t="shared" si="432"/>
        <v>0</v>
      </c>
      <c r="BI107" s="7">
        <f t="shared" si="432"/>
        <v>0</v>
      </c>
    </row>
    <row r="108" spans="1:61" ht="38.25" hidden="1" outlineLevel="3" x14ac:dyDescent="0.25">
      <c r="A108" s="17" t="s">
        <v>186</v>
      </c>
      <c r="B108" s="9" t="s">
        <v>0</v>
      </c>
      <c r="C108" s="9" t="s">
        <v>319</v>
      </c>
      <c r="D108" s="9" t="s">
        <v>4</v>
      </c>
      <c r="E108" s="16" t="s">
        <v>74</v>
      </c>
      <c r="F108" s="16" t="s">
        <v>90</v>
      </c>
      <c r="G108" s="16" t="s">
        <v>85</v>
      </c>
      <c r="H108" s="16" t="s">
        <v>0</v>
      </c>
      <c r="I108" s="9">
        <v>80040</v>
      </c>
      <c r="J108" s="9" t="s">
        <v>4</v>
      </c>
      <c r="K108" s="7">
        <f t="shared" ref="K108:AZ108" si="433">K109+K110+K111</f>
        <v>41292075.869999997</v>
      </c>
      <c r="L108" s="7">
        <f t="shared" ref="L108:R108" si="434">L109+L110+L111</f>
        <v>41292075.869999997</v>
      </c>
      <c r="M108" s="7">
        <f t="shared" si="434"/>
        <v>0</v>
      </c>
      <c r="N108" s="31">
        <f t="shared" si="434"/>
        <v>0</v>
      </c>
      <c r="O108" s="31">
        <f t="shared" ref="O108:P108" si="435">O109+O110+O111</f>
        <v>0</v>
      </c>
      <c r="P108" s="31">
        <f t="shared" si="435"/>
        <v>0</v>
      </c>
      <c r="Q108" s="31">
        <f t="shared" ref="Q108" si="436">Q109+Q110+Q111</f>
        <v>0</v>
      </c>
      <c r="R108" s="31">
        <f t="shared" si="434"/>
        <v>0</v>
      </c>
      <c r="S108" s="7">
        <f t="shared" ref="S108:Y108" si="437">S109+S110+S111</f>
        <v>41292075.869999997</v>
      </c>
      <c r="T108" s="7">
        <f t="shared" ref="T108:W108" si="438">T109+T110+T111</f>
        <v>0</v>
      </c>
      <c r="U108" s="31">
        <f t="shared" si="438"/>
        <v>0</v>
      </c>
      <c r="V108" s="31">
        <f t="shared" si="438"/>
        <v>0</v>
      </c>
      <c r="W108" s="31">
        <f t="shared" si="438"/>
        <v>0</v>
      </c>
      <c r="X108" s="31">
        <f t="shared" si="437"/>
        <v>0</v>
      </c>
      <c r="Y108" s="31">
        <f t="shared" si="437"/>
        <v>0</v>
      </c>
      <c r="Z108" s="7">
        <f t="shared" si="330"/>
        <v>41292075.869999997</v>
      </c>
      <c r="AA108" s="7">
        <f t="shared" ref="AA108:AD108" si="439">AA109+AA110+AA111</f>
        <v>0</v>
      </c>
      <c r="AB108" s="31">
        <f t="shared" si="439"/>
        <v>0</v>
      </c>
      <c r="AC108" s="31">
        <f t="shared" si="439"/>
        <v>0</v>
      </c>
      <c r="AD108" s="31">
        <f t="shared" si="439"/>
        <v>0</v>
      </c>
      <c r="AE108" s="31">
        <f t="shared" ref="AE108:AG108" si="440">AE109+AE110+AE111</f>
        <v>0</v>
      </c>
      <c r="AF108" s="31">
        <f t="shared" ref="AF108:AP108" si="441">AF109+AF110+AF111</f>
        <v>0</v>
      </c>
      <c r="AG108" s="31">
        <f t="shared" si="440"/>
        <v>0</v>
      </c>
      <c r="AH108" s="7">
        <f t="shared" si="441"/>
        <v>41292075.869999997</v>
      </c>
      <c r="AI108" s="7">
        <f t="shared" si="441"/>
        <v>0</v>
      </c>
      <c r="AJ108" s="7">
        <f t="shared" si="441"/>
        <v>0</v>
      </c>
      <c r="AK108" s="7">
        <f t="shared" si="441"/>
        <v>0</v>
      </c>
      <c r="AL108" s="7">
        <f t="shared" ref="AL108" si="442">AL109+AL110+AL111</f>
        <v>0</v>
      </c>
      <c r="AM108" s="7">
        <f t="shared" ref="AM108:AO108" si="443">AM109+AM110+AM111</f>
        <v>0</v>
      </c>
      <c r="AN108" s="7">
        <f t="shared" si="443"/>
        <v>0</v>
      </c>
      <c r="AO108" s="7">
        <f t="shared" si="443"/>
        <v>0</v>
      </c>
      <c r="AP108" s="7">
        <f t="shared" si="441"/>
        <v>41292075.869999997</v>
      </c>
      <c r="AQ108" s="7">
        <f t="shared" si="433"/>
        <v>43304011.100000001</v>
      </c>
      <c r="AR108" s="7">
        <f t="shared" ref="AR108:AT108" si="444">AR109+AR110+AR111</f>
        <v>43304011.100000001</v>
      </c>
      <c r="AS108" s="7">
        <f t="shared" si="444"/>
        <v>0</v>
      </c>
      <c r="AT108" s="7">
        <f t="shared" si="444"/>
        <v>0</v>
      </c>
      <c r="AU108" s="7">
        <f t="shared" si="433"/>
        <v>43304011.100000001</v>
      </c>
      <c r="AV108" s="7">
        <f t="shared" ref="AV108:AX108" si="445">AV109+AV110+AV111</f>
        <v>0</v>
      </c>
      <c r="AW108" s="7">
        <f t="shared" si="445"/>
        <v>0</v>
      </c>
      <c r="AX108" s="7">
        <f t="shared" si="445"/>
        <v>0</v>
      </c>
      <c r="AY108" s="7">
        <f t="shared" si="433"/>
        <v>43304011.100000001</v>
      </c>
      <c r="AZ108" s="7">
        <f t="shared" si="433"/>
        <v>44959649.93</v>
      </c>
      <c r="BA108" s="7">
        <f t="shared" ref="BA108:BB108" si="446">BA109+BA110+BA111</f>
        <v>44959649.93</v>
      </c>
      <c r="BB108" s="7">
        <f t="shared" si="446"/>
        <v>0</v>
      </c>
      <c r="BC108" s="7">
        <f t="shared" ref="BC108:BI108" si="447">BC109+BC110+BC111</f>
        <v>44959649.93</v>
      </c>
      <c r="BD108" s="7">
        <f t="shared" si="447"/>
        <v>0</v>
      </c>
      <c r="BE108" s="7">
        <f t="shared" si="447"/>
        <v>0</v>
      </c>
      <c r="BF108" s="7">
        <f t="shared" ref="BF108:BH108" si="448">BF109+BF110+BF111</f>
        <v>0</v>
      </c>
      <c r="BG108" s="7">
        <f t="shared" si="448"/>
        <v>44959649.93</v>
      </c>
      <c r="BH108" s="7">
        <f t="shared" si="448"/>
        <v>0</v>
      </c>
      <c r="BI108" s="7">
        <f t="shared" si="447"/>
        <v>0</v>
      </c>
    </row>
    <row r="109" spans="1:61" ht="38.25" hidden="1" outlineLevel="4" x14ac:dyDescent="0.25">
      <c r="A109" s="17" t="s">
        <v>187</v>
      </c>
      <c r="B109" s="9" t="s">
        <v>0</v>
      </c>
      <c r="C109" s="9" t="s">
        <v>319</v>
      </c>
      <c r="D109" s="9" t="s">
        <v>6</v>
      </c>
      <c r="E109" s="16" t="s">
        <v>74</v>
      </c>
      <c r="F109" s="16" t="s">
        <v>90</v>
      </c>
      <c r="G109" s="16" t="s">
        <v>85</v>
      </c>
      <c r="H109" s="16" t="s">
        <v>0</v>
      </c>
      <c r="I109" s="9">
        <v>80040</v>
      </c>
      <c r="J109" s="9" t="s">
        <v>6</v>
      </c>
      <c r="K109" s="1">
        <v>30195450.84</v>
      </c>
      <c r="L109" s="1">
        <v>30195450.84</v>
      </c>
      <c r="M109" s="1"/>
      <c r="N109" s="33"/>
      <c r="O109" s="33"/>
      <c r="P109" s="33"/>
      <c r="Q109" s="33"/>
      <c r="R109" s="33"/>
      <c r="S109" s="1">
        <v>30195450.84</v>
      </c>
      <c r="T109" s="1"/>
      <c r="U109" s="33"/>
      <c r="V109" s="33"/>
      <c r="W109" s="33"/>
      <c r="X109" s="33"/>
      <c r="Y109" s="33"/>
      <c r="Z109" s="7">
        <f t="shared" si="330"/>
        <v>30195450.84</v>
      </c>
      <c r="AA109" s="1">
        <f t="shared" ref="AA109:AA111" si="449">SUM(AB109:AG109)</f>
        <v>0</v>
      </c>
      <c r="AB109" s="33"/>
      <c r="AC109" s="33"/>
      <c r="AD109" s="33"/>
      <c r="AE109" s="33"/>
      <c r="AF109" s="33"/>
      <c r="AG109" s="33"/>
      <c r="AH109" s="52">
        <f t="shared" ref="AH109:AH111" si="450">Z109+AA109</f>
        <v>30195450.84</v>
      </c>
      <c r="AI109" s="1">
        <f t="shared" ref="AI109:AI111" si="451">SUM(AJ109:AO109)</f>
        <v>0</v>
      </c>
      <c r="AJ109" s="1"/>
      <c r="AK109" s="1"/>
      <c r="AL109" s="1"/>
      <c r="AM109" s="1"/>
      <c r="AN109" s="1"/>
      <c r="AO109" s="1"/>
      <c r="AP109" s="52">
        <f t="shared" ref="AP109:AP111" si="452">AH109+AI109</f>
        <v>30195450.84</v>
      </c>
      <c r="AQ109" s="1">
        <v>31740716</v>
      </c>
      <c r="AR109" s="1">
        <v>31740716</v>
      </c>
      <c r="AS109" s="1"/>
      <c r="AT109" s="1"/>
      <c r="AU109" s="1">
        <f t="shared" ref="AU109:AU111" si="453">AR109+AS109</f>
        <v>31740716</v>
      </c>
      <c r="AV109" s="1">
        <f t="shared" ref="AV109:AV111" si="454">AW109+AX109</f>
        <v>0</v>
      </c>
      <c r="AW109" s="1"/>
      <c r="AX109" s="1"/>
      <c r="AY109" s="52">
        <f t="shared" ref="AY109:AY111" si="455">AU109+AV109</f>
        <v>31740716</v>
      </c>
      <c r="AZ109" s="1">
        <v>33012328</v>
      </c>
      <c r="BA109" s="1">
        <v>33012328</v>
      </c>
      <c r="BB109" s="1"/>
      <c r="BC109" s="1">
        <f t="shared" ref="BC109:BC111" si="456">BA109+BB109</f>
        <v>33012328</v>
      </c>
      <c r="BD109" s="1">
        <f t="shared" ref="BD109:BD111" si="457">BE109+BF109</f>
        <v>0</v>
      </c>
      <c r="BE109" s="1"/>
      <c r="BF109" s="1"/>
      <c r="BG109" s="52">
        <f t="shared" ref="BG109:BG111" si="458">BC109+BD109</f>
        <v>33012328</v>
      </c>
      <c r="BH109" s="1"/>
      <c r="BI109" s="1"/>
    </row>
    <row r="110" spans="1:61" ht="51" hidden="1" outlineLevel="4" x14ac:dyDescent="0.25">
      <c r="A110" s="17" t="s">
        <v>188</v>
      </c>
      <c r="B110" s="9" t="s">
        <v>0</v>
      </c>
      <c r="C110" s="9" t="s">
        <v>319</v>
      </c>
      <c r="D110" s="9" t="s">
        <v>8</v>
      </c>
      <c r="E110" s="16" t="s">
        <v>74</v>
      </c>
      <c r="F110" s="16" t="s">
        <v>90</v>
      </c>
      <c r="G110" s="16" t="s">
        <v>85</v>
      </c>
      <c r="H110" s="16" t="s">
        <v>0</v>
      </c>
      <c r="I110" s="9">
        <v>80040</v>
      </c>
      <c r="J110" s="9" t="s">
        <v>8</v>
      </c>
      <c r="K110" s="1">
        <v>1531836</v>
      </c>
      <c r="L110" s="1">
        <v>1531836</v>
      </c>
      <c r="M110" s="1"/>
      <c r="N110" s="33"/>
      <c r="O110" s="33"/>
      <c r="P110" s="33"/>
      <c r="Q110" s="33"/>
      <c r="R110" s="33"/>
      <c r="S110" s="1">
        <v>1531836</v>
      </c>
      <c r="T110" s="1"/>
      <c r="U110" s="33"/>
      <c r="V110" s="33"/>
      <c r="W110" s="33"/>
      <c r="X110" s="33"/>
      <c r="Y110" s="33"/>
      <c r="Z110" s="7">
        <f t="shared" si="330"/>
        <v>1531836</v>
      </c>
      <c r="AA110" s="1">
        <f t="shared" si="449"/>
        <v>0</v>
      </c>
      <c r="AB110" s="33"/>
      <c r="AC110" s="33"/>
      <c r="AD110" s="33"/>
      <c r="AE110" s="33"/>
      <c r="AF110" s="33"/>
      <c r="AG110" s="33"/>
      <c r="AH110" s="52">
        <f t="shared" si="450"/>
        <v>1531836</v>
      </c>
      <c r="AI110" s="1">
        <f t="shared" si="451"/>
        <v>0</v>
      </c>
      <c r="AJ110" s="1"/>
      <c r="AK110" s="1"/>
      <c r="AL110" s="1"/>
      <c r="AM110" s="1"/>
      <c r="AN110" s="1"/>
      <c r="AO110" s="1"/>
      <c r="AP110" s="52">
        <f t="shared" si="452"/>
        <v>1531836</v>
      </c>
      <c r="AQ110" s="1">
        <v>1531836</v>
      </c>
      <c r="AR110" s="1">
        <v>1531836</v>
      </c>
      <c r="AS110" s="1"/>
      <c r="AT110" s="1"/>
      <c r="AU110" s="1">
        <f t="shared" si="453"/>
        <v>1531836</v>
      </c>
      <c r="AV110" s="1">
        <f t="shared" si="454"/>
        <v>0</v>
      </c>
      <c r="AW110" s="1"/>
      <c r="AX110" s="1"/>
      <c r="AY110" s="52">
        <f t="shared" si="455"/>
        <v>1531836</v>
      </c>
      <c r="AZ110" s="1">
        <v>1531836</v>
      </c>
      <c r="BA110" s="1">
        <v>1531836</v>
      </c>
      <c r="BB110" s="1"/>
      <c r="BC110" s="1">
        <f t="shared" si="456"/>
        <v>1531836</v>
      </c>
      <c r="BD110" s="1">
        <f t="shared" si="457"/>
        <v>0</v>
      </c>
      <c r="BE110" s="1"/>
      <c r="BF110" s="1"/>
      <c r="BG110" s="52">
        <f t="shared" si="458"/>
        <v>1531836</v>
      </c>
      <c r="BH110" s="1"/>
      <c r="BI110" s="1"/>
    </row>
    <row r="111" spans="1:61" ht="63.75" hidden="1" outlineLevel="4" x14ac:dyDescent="0.25">
      <c r="A111" s="17" t="s">
        <v>189</v>
      </c>
      <c r="B111" s="9" t="s">
        <v>0</v>
      </c>
      <c r="C111" s="9" t="s">
        <v>319</v>
      </c>
      <c r="D111" s="9" t="s">
        <v>10</v>
      </c>
      <c r="E111" s="16" t="s">
        <v>74</v>
      </c>
      <c r="F111" s="16" t="s">
        <v>90</v>
      </c>
      <c r="G111" s="16" t="s">
        <v>85</v>
      </c>
      <c r="H111" s="16" t="s">
        <v>0</v>
      </c>
      <c r="I111" s="9">
        <v>80040</v>
      </c>
      <c r="J111" s="9" t="s">
        <v>10</v>
      </c>
      <c r="K111" s="1">
        <v>9564789.0299999993</v>
      </c>
      <c r="L111" s="1">
        <v>9564789.0299999993</v>
      </c>
      <c r="M111" s="1"/>
      <c r="N111" s="33"/>
      <c r="O111" s="33"/>
      <c r="P111" s="33"/>
      <c r="Q111" s="33"/>
      <c r="R111" s="33"/>
      <c r="S111" s="1">
        <v>9564789.0299999993</v>
      </c>
      <c r="T111" s="1"/>
      <c r="U111" s="33"/>
      <c r="V111" s="33"/>
      <c r="W111" s="33"/>
      <c r="X111" s="33"/>
      <c r="Y111" s="33"/>
      <c r="Z111" s="7">
        <f t="shared" si="330"/>
        <v>9564789.0299999993</v>
      </c>
      <c r="AA111" s="1">
        <f t="shared" si="449"/>
        <v>0</v>
      </c>
      <c r="AB111" s="33"/>
      <c r="AC111" s="33"/>
      <c r="AD111" s="33"/>
      <c r="AE111" s="33"/>
      <c r="AF111" s="33"/>
      <c r="AG111" s="33"/>
      <c r="AH111" s="52">
        <f t="shared" si="450"/>
        <v>9564789.0299999993</v>
      </c>
      <c r="AI111" s="1">
        <f t="shared" si="451"/>
        <v>0</v>
      </c>
      <c r="AJ111" s="1"/>
      <c r="AK111" s="1"/>
      <c r="AL111" s="1"/>
      <c r="AM111" s="1"/>
      <c r="AN111" s="1"/>
      <c r="AO111" s="1"/>
      <c r="AP111" s="52">
        <f t="shared" si="452"/>
        <v>9564789.0299999993</v>
      </c>
      <c r="AQ111" s="1">
        <v>10031459.1</v>
      </c>
      <c r="AR111" s="1">
        <v>10031459.1</v>
      </c>
      <c r="AS111" s="1"/>
      <c r="AT111" s="1"/>
      <c r="AU111" s="1">
        <f t="shared" si="453"/>
        <v>10031459.1</v>
      </c>
      <c r="AV111" s="1">
        <f t="shared" si="454"/>
        <v>0</v>
      </c>
      <c r="AW111" s="1"/>
      <c r="AX111" s="1"/>
      <c r="AY111" s="52">
        <f t="shared" si="455"/>
        <v>10031459.1</v>
      </c>
      <c r="AZ111" s="1">
        <v>10415485.93</v>
      </c>
      <c r="BA111" s="1">
        <v>10415485.93</v>
      </c>
      <c r="BB111" s="1"/>
      <c r="BC111" s="1">
        <f t="shared" si="456"/>
        <v>10415485.93</v>
      </c>
      <c r="BD111" s="1">
        <f t="shared" si="457"/>
        <v>0</v>
      </c>
      <c r="BE111" s="1"/>
      <c r="BF111" s="1"/>
      <c r="BG111" s="52">
        <f t="shared" si="458"/>
        <v>10415485.93</v>
      </c>
      <c r="BH111" s="1"/>
      <c r="BI111" s="1"/>
    </row>
    <row r="112" spans="1:61" ht="38.25" hidden="1" outlineLevel="2" x14ac:dyDescent="0.25">
      <c r="A112" s="17" t="s">
        <v>164</v>
      </c>
      <c r="B112" s="9" t="s">
        <v>0</v>
      </c>
      <c r="C112" s="9" t="s">
        <v>319</v>
      </c>
      <c r="D112" s="9" t="s">
        <v>12</v>
      </c>
      <c r="E112" s="16" t="s">
        <v>74</v>
      </c>
      <c r="F112" s="16" t="s">
        <v>90</v>
      </c>
      <c r="G112" s="16" t="s">
        <v>85</v>
      </c>
      <c r="H112" s="16" t="s">
        <v>0</v>
      </c>
      <c r="I112" s="9">
        <v>80040</v>
      </c>
      <c r="J112" s="9" t="s">
        <v>12</v>
      </c>
      <c r="K112" s="7">
        <f t="shared" ref="K112:BI113" si="459">K113</f>
        <v>4363222.07</v>
      </c>
      <c r="L112" s="7">
        <f t="shared" si="459"/>
        <v>4363222.07</v>
      </c>
      <c r="M112" s="7">
        <f t="shared" si="459"/>
        <v>0</v>
      </c>
      <c r="N112" s="31">
        <f t="shared" si="459"/>
        <v>0</v>
      </c>
      <c r="O112" s="31">
        <f t="shared" si="459"/>
        <v>0</v>
      </c>
      <c r="P112" s="31">
        <f t="shared" si="459"/>
        <v>0</v>
      </c>
      <c r="Q112" s="31">
        <f t="shared" si="459"/>
        <v>0</v>
      </c>
      <c r="R112" s="31">
        <f t="shared" si="459"/>
        <v>0</v>
      </c>
      <c r="S112" s="7">
        <f t="shared" si="459"/>
        <v>4363222.07</v>
      </c>
      <c r="T112" s="7">
        <f t="shared" si="459"/>
        <v>0</v>
      </c>
      <c r="U112" s="31">
        <f t="shared" si="459"/>
        <v>0</v>
      </c>
      <c r="V112" s="31">
        <f t="shared" si="459"/>
        <v>0</v>
      </c>
      <c r="W112" s="31">
        <f t="shared" si="459"/>
        <v>0</v>
      </c>
      <c r="X112" s="31">
        <f t="shared" si="459"/>
        <v>0</v>
      </c>
      <c r="Y112" s="31">
        <f t="shared" si="459"/>
        <v>0</v>
      </c>
      <c r="Z112" s="7">
        <f t="shared" si="330"/>
        <v>4363222.07</v>
      </c>
      <c r="AA112" s="7">
        <f t="shared" si="459"/>
        <v>0</v>
      </c>
      <c r="AB112" s="31">
        <f t="shared" si="459"/>
        <v>0</v>
      </c>
      <c r="AC112" s="31">
        <f t="shared" si="459"/>
        <v>0</v>
      </c>
      <c r="AD112" s="31">
        <f t="shared" si="459"/>
        <v>0</v>
      </c>
      <c r="AE112" s="31">
        <f t="shared" si="459"/>
        <v>0</v>
      </c>
      <c r="AF112" s="31">
        <f t="shared" si="459"/>
        <v>0</v>
      </c>
      <c r="AG112" s="31">
        <f t="shared" si="459"/>
        <v>0</v>
      </c>
      <c r="AH112" s="7">
        <f t="shared" si="459"/>
        <v>4363222.07</v>
      </c>
      <c r="AI112" s="7">
        <f t="shared" si="459"/>
        <v>0</v>
      </c>
      <c r="AJ112" s="7">
        <f t="shared" si="459"/>
        <v>0</v>
      </c>
      <c r="AK112" s="7">
        <f t="shared" si="459"/>
        <v>0</v>
      </c>
      <c r="AL112" s="7">
        <f t="shared" si="459"/>
        <v>0</v>
      </c>
      <c r="AM112" s="7">
        <f t="shared" si="459"/>
        <v>0</v>
      </c>
      <c r="AN112" s="7">
        <f t="shared" si="459"/>
        <v>0</v>
      </c>
      <c r="AO112" s="7">
        <f t="shared" si="459"/>
        <v>0</v>
      </c>
      <c r="AP112" s="7">
        <f t="shared" si="459"/>
        <v>4363222.07</v>
      </c>
      <c r="AQ112" s="7">
        <f t="shared" si="459"/>
        <v>4491622.7699999996</v>
      </c>
      <c r="AR112" s="7">
        <f t="shared" si="459"/>
        <v>4491622.7699999996</v>
      </c>
      <c r="AS112" s="7">
        <f t="shared" si="459"/>
        <v>0</v>
      </c>
      <c r="AT112" s="7">
        <f t="shared" si="459"/>
        <v>0</v>
      </c>
      <c r="AU112" s="7">
        <f t="shared" si="459"/>
        <v>4491622.7699999996</v>
      </c>
      <c r="AV112" s="7">
        <f t="shared" si="459"/>
        <v>0</v>
      </c>
      <c r="AW112" s="7">
        <f t="shared" si="459"/>
        <v>0</v>
      </c>
      <c r="AX112" s="7">
        <f t="shared" si="459"/>
        <v>0</v>
      </c>
      <c r="AY112" s="7">
        <f t="shared" si="459"/>
        <v>4491622.7699999996</v>
      </c>
      <c r="AZ112" s="7">
        <f t="shared" si="459"/>
        <v>4581729.78</v>
      </c>
      <c r="BA112" s="7">
        <f t="shared" si="459"/>
        <v>4581729.78</v>
      </c>
      <c r="BB112" s="7">
        <f t="shared" si="459"/>
        <v>0</v>
      </c>
      <c r="BC112" s="7">
        <f t="shared" si="459"/>
        <v>4581729.78</v>
      </c>
      <c r="BD112" s="7">
        <f t="shared" si="459"/>
        <v>0</v>
      </c>
      <c r="BE112" s="7">
        <f t="shared" si="459"/>
        <v>0</v>
      </c>
      <c r="BF112" s="7">
        <f t="shared" si="459"/>
        <v>0</v>
      </c>
      <c r="BG112" s="7">
        <f t="shared" si="459"/>
        <v>4581729.78</v>
      </c>
      <c r="BH112" s="7">
        <f t="shared" si="459"/>
        <v>0</v>
      </c>
      <c r="BI112" s="7">
        <f t="shared" si="459"/>
        <v>0</v>
      </c>
    </row>
    <row r="113" spans="1:61" ht="38.25" hidden="1" outlineLevel="3" x14ac:dyDescent="0.25">
      <c r="A113" s="17" t="s">
        <v>165</v>
      </c>
      <c r="B113" s="9" t="s">
        <v>0</v>
      </c>
      <c r="C113" s="9" t="s">
        <v>319</v>
      </c>
      <c r="D113" s="9" t="s">
        <v>14</v>
      </c>
      <c r="E113" s="16" t="s">
        <v>74</v>
      </c>
      <c r="F113" s="16" t="s">
        <v>90</v>
      </c>
      <c r="G113" s="16" t="s">
        <v>85</v>
      </c>
      <c r="H113" s="16" t="s">
        <v>0</v>
      </c>
      <c r="I113" s="9">
        <v>80040</v>
      </c>
      <c r="J113" s="9" t="s">
        <v>14</v>
      </c>
      <c r="K113" s="7">
        <f t="shared" si="459"/>
        <v>4363222.07</v>
      </c>
      <c r="L113" s="7">
        <f t="shared" si="459"/>
        <v>4363222.07</v>
      </c>
      <c r="M113" s="7">
        <f t="shared" si="459"/>
        <v>0</v>
      </c>
      <c r="N113" s="31">
        <f t="shared" si="459"/>
        <v>0</v>
      </c>
      <c r="O113" s="31">
        <f t="shared" si="459"/>
        <v>0</v>
      </c>
      <c r="P113" s="31">
        <f t="shared" si="459"/>
        <v>0</v>
      </c>
      <c r="Q113" s="31">
        <f t="shared" si="459"/>
        <v>0</v>
      </c>
      <c r="R113" s="31">
        <f t="shared" si="459"/>
        <v>0</v>
      </c>
      <c r="S113" s="7">
        <f t="shared" si="459"/>
        <v>4363222.07</v>
      </c>
      <c r="T113" s="7">
        <f t="shared" si="459"/>
        <v>0</v>
      </c>
      <c r="U113" s="31">
        <f t="shared" si="459"/>
        <v>0</v>
      </c>
      <c r="V113" s="31">
        <f t="shared" si="459"/>
        <v>0</v>
      </c>
      <c r="W113" s="31">
        <f t="shared" si="459"/>
        <v>0</v>
      </c>
      <c r="X113" s="31">
        <f t="shared" si="459"/>
        <v>0</v>
      </c>
      <c r="Y113" s="31">
        <f t="shared" si="459"/>
        <v>0</v>
      </c>
      <c r="Z113" s="7">
        <f t="shared" si="330"/>
        <v>4363222.07</v>
      </c>
      <c r="AA113" s="7">
        <f t="shared" si="459"/>
        <v>0</v>
      </c>
      <c r="AB113" s="31">
        <f t="shared" si="459"/>
        <v>0</v>
      </c>
      <c r="AC113" s="31">
        <f t="shared" si="459"/>
        <v>0</v>
      </c>
      <c r="AD113" s="31">
        <f t="shared" si="459"/>
        <v>0</v>
      </c>
      <c r="AE113" s="31">
        <f t="shared" si="459"/>
        <v>0</v>
      </c>
      <c r="AF113" s="31">
        <f t="shared" si="459"/>
        <v>0</v>
      </c>
      <c r="AG113" s="31">
        <f t="shared" si="459"/>
        <v>0</v>
      </c>
      <c r="AH113" s="7">
        <f t="shared" si="459"/>
        <v>4363222.07</v>
      </c>
      <c r="AI113" s="7">
        <f t="shared" si="459"/>
        <v>0</v>
      </c>
      <c r="AJ113" s="7">
        <f t="shared" si="459"/>
        <v>0</v>
      </c>
      <c r="AK113" s="7">
        <f t="shared" si="459"/>
        <v>0</v>
      </c>
      <c r="AL113" s="7">
        <f t="shared" si="459"/>
        <v>0</v>
      </c>
      <c r="AM113" s="7">
        <f t="shared" si="459"/>
        <v>0</v>
      </c>
      <c r="AN113" s="7">
        <f t="shared" si="459"/>
        <v>0</v>
      </c>
      <c r="AO113" s="7">
        <f t="shared" si="459"/>
        <v>0</v>
      </c>
      <c r="AP113" s="7">
        <f t="shared" si="459"/>
        <v>4363222.07</v>
      </c>
      <c r="AQ113" s="7">
        <f t="shared" si="459"/>
        <v>4491622.7699999996</v>
      </c>
      <c r="AR113" s="7">
        <f t="shared" si="459"/>
        <v>4491622.7699999996</v>
      </c>
      <c r="AS113" s="7">
        <f t="shared" si="459"/>
        <v>0</v>
      </c>
      <c r="AT113" s="7">
        <f t="shared" si="459"/>
        <v>0</v>
      </c>
      <c r="AU113" s="7">
        <f t="shared" si="459"/>
        <v>4491622.7699999996</v>
      </c>
      <c r="AV113" s="7">
        <f t="shared" si="459"/>
        <v>0</v>
      </c>
      <c r="AW113" s="7">
        <f t="shared" si="459"/>
        <v>0</v>
      </c>
      <c r="AX113" s="7">
        <f t="shared" si="459"/>
        <v>0</v>
      </c>
      <c r="AY113" s="7">
        <f t="shared" si="459"/>
        <v>4491622.7699999996</v>
      </c>
      <c r="AZ113" s="7">
        <f t="shared" si="459"/>
        <v>4581729.78</v>
      </c>
      <c r="BA113" s="7">
        <f t="shared" si="459"/>
        <v>4581729.78</v>
      </c>
      <c r="BB113" s="7">
        <f t="shared" si="459"/>
        <v>0</v>
      </c>
      <c r="BC113" s="7">
        <f t="shared" si="459"/>
        <v>4581729.78</v>
      </c>
      <c r="BD113" s="7">
        <f t="shared" si="459"/>
        <v>0</v>
      </c>
      <c r="BE113" s="7">
        <f t="shared" si="459"/>
        <v>0</v>
      </c>
      <c r="BF113" s="7">
        <f t="shared" si="459"/>
        <v>0</v>
      </c>
      <c r="BG113" s="7">
        <f t="shared" si="459"/>
        <v>4581729.78</v>
      </c>
      <c r="BH113" s="7">
        <f t="shared" si="459"/>
        <v>0</v>
      </c>
      <c r="BI113" s="7">
        <f t="shared" si="459"/>
        <v>0</v>
      </c>
    </row>
    <row r="114" spans="1:61" ht="25.5" hidden="1" outlineLevel="4" x14ac:dyDescent="0.25">
      <c r="A114" s="17" t="s">
        <v>166</v>
      </c>
      <c r="B114" s="9" t="s">
        <v>0</v>
      </c>
      <c r="C114" s="9" t="s">
        <v>319</v>
      </c>
      <c r="D114" s="9" t="s">
        <v>16</v>
      </c>
      <c r="E114" s="16" t="s">
        <v>74</v>
      </c>
      <c r="F114" s="16" t="s">
        <v>90</v>
      </c>
      <c r="G114" s="16" t="s">
        <v>85</v>
      </c>
      <c r="H114" s="16" t="s">
        <v>0</v>
      </c>
      <c r="I114" s="9">
        <v>80040</v>
      </c>
      <c r="J114" s="9" t="s">
        <v>16</v>
      </c>
      <c r="K114" s="1">
        <v>4363222.07</v>
      </c>
      <c r="L114" s="1">
        <v>4363222.07</v>
      </c>
      <c r="M114" s="1">
        <f>SUM(N114:R114)</f>
        <v>0</v>
      </c>
      <c r="N114" s="35">
        <v>0</v>
      </c>
      <c r="O114" s="33"/>
      <c r="P114" s="33"/>
      <c r="Q114" s="33"/>
      <c r="R114" s="33"/>
      <c r="S114" s="1">
        <f>L114+M114</f>
        <v>4363222.07</v>
      </c>
      <c r="T114" s="1"/>
      <c r="U114" s="33"/>
      <c r="V114" s="33"/>
      <c r="W114" s="33"/>
      <c r="X114" s="33"/>
      <c r="Y114" s="33"/>
      <c r="Z114" s="7">
        <f t="shared" si="330"/>
        <v>4363222.07</v>
      </c>
      <c r="AA114" s="1">
        <f t="shared" ref="AA114" si="460">SUM(AB114:AG114)</f>
        <v>0</v>
      </c>
      <c r="AB114" s="33"/>
      <c r="AC114" s="33"/>
      <c r="AD114" s="33"/>
      <c r="AE114" s="33"/>
      <c r="AF114" s="33"/>
      <c r="AG114" s="33"/>
      <c r="AH114" s="52">
        <f t="shared" ref="AH114" si="461">Z114+AA114</f>
        <v>4363222.07</v>
      </c>
      <c r="AI114" s="1">
        <f t="shared" ref="AI114" si="462">SUM(AJ114:AO114)</f>
        <v>0</v>
      </c>
      <c r="AJ114" s="1"/>
      <c r="AK114" s="1"/>
      <c r="AL114" s="1"/>
      <c r="AM114" s="1"/>
      <c r="AN114" s="1"/>
      <c r="AO114" s="1"/>
      <c r="AP114" s="52">
        <f t="shared" ref="AP114" si="463">AH114+AI114</f>
        <v>4363222.07</v>
      </c>
      <c r="AQ114" s="1">
        <v>4491622.7699999996</v>
      </c>
      <c r="AR114" s="1">
        <v>4491622.7699999996</v>
      </c>
      <c r="AS114" s="1"/>
      <c r="AT114" s="1"/>
      <c r="AU114" s="1">
        <f t="shared" ref="AU114" si="464">AR114+AS114</f>
        <v>4491622.7699999996</v>
      </c>
      <c r="AV114" s="1">
        <f>AW114+AX114</f>
        <v>0</v>
      </c>
      <c r="AW114" s="1"/>
      <c r="AX114" s="1"/>
      <c r="AY114" s="52">
        <f>AU114+AV114</f>
        <v>4491622.7699999996</v>
      </c>
      <c r="AZ114" s="1">
        <v>4581729.78</v>
      </c>
      <c r="BA114" s="1">
        <v>4581729.78</v>
      </c>
      <c r="BB114" s="1"/>
      <c r="BC114" s="1">
        <f t="shared" ref="BC114" si="465">BA114+BB114</f>
        <v>4581729.78</v>
      </c>
      <c r="BD114" s="1">
        <f t="shared" ref="BD114" si="466">BE114+BF114</f>
        <v>0</v>
      </c>
      <c r="BE114" s="1"/>
      <c r="BF114" s="1"/>
      <c r="BG114" s="52">
        <f t="shared" ref="BG114" si="467">BC114+BD114</f>
        <v>4581729.78</v>
      </c>
      <c r="BH114" s="1"/>
      <c r="BI114" s="1"/>
    </row>
    <row r="115" spans="1:61" hidden="1" outlineLevel="2" x14ac:dyDescent="0.25">
      <c r="A115" s="17" t="s">
        <v>194</v>
      </c>
      <c r="B115" s="9" t="s">
        <v>0</v>
      </c>
      <c r="C115" s="9" t="s">
        <v>319</v>
      </c>
      <c r="D115" s="9" t="s">
        <v>19</v>
      </c>
      <c r="E115" s="16" t="s">
        <v>74</v>
      </c>
      <c r="F115" s="16" t="s">
        <v>90</v>
      </c>
      <c r="G115" s="16" t="s">
        <v>85</v>
      </c>
      <c r="H115" s="16" t="s">
        <v>0</v>
      </c>
      <c r="I115" s="9">
        <v>80040</v>
      </c>
      <c r="J115" s="9" t="s">
        <v>19</v>
      </c>
      <c r="K115" s="7">
        <f t="shared" ref="K115:BI115" si="468">K116</f>
        <v>500000</v>
      </c>
      <c r="L115" s="7">
        <f t="shared" si="468"/>
        <v>500000</v>
      </c>
      <c r="M115" s="7">
        <f t="shared" si="468"/>
        <v>0</v>
      </c>
      <c r="N115" s="31">
        <f t="shared" si="468"/>
        <v>0</v>
      </c>
      <c r="O115" s="31">
        <f t="shared" si="468"/>
        <v>0</v>
      </c>
      <c r="P115" s="31">
        <f t="shared" si="468"/>
        <v>0</v>
      </c>
      <c r="Q115" s="31">
        <f t="shared" si="468"/>
        <v>0</v>
      </c>
      <c r="R115" s="31">
        <f t="shared" si="468"/>
        <v>0</v>
      </c>
      <c r="S115" s="7">
        <f t="shared" si="468"/>
        <v>500000</v>
      </c>
      <c r="T115" s="7">
        <f t="shared" si="468"/>
        <v>0</v>
      </c>
      <c r="U115" s="31">
        <f t="shared" si="468"/>
        <v>0</v>
      </c>
      <c r="V115" s="31">
        <f t="shared" si="468"/>
        <v>0</v>
      </c>
      <c r="W115" s="31">
        <f t="shared" si="468"/>
        <v>0</v>
      </c>
      <c r="X115" s="31">
        <f t="shared" si="468"/>
        <v>0</v>
      </c>
      <c r="Y115" s="31">
        <f t="shared" si="468"/>
        <v>0</v>
      </c>
      <c r="Z115" s="7">
        <f t="shared" si="330"/>
        <v>500000</v>
      </c>
      <c r="AA115" s="7">
        <f t="shared" si="468"/>
        <v>0</v>
      </c>
      <c r="AB115" s="31">
        <f t="shared" si="468"/>
        <v>0</v>
      </c>
      <c r="AC115" s="31">
        <f t="shared" si="468"/>
        <v>0</v>
      </c>
      <c r="AD115" s="31">
        <f t="shared" si="468"/>
        <v>0</v>
      </c>
      <c r="AE115" s="31">
        <f t="shared" si="468"/>
        <v>0</v>
      </c>
      <c r="AF115" s="31">
        <f t="shared" si="468"/>
        <v>0</v>
      </c>
      <c r="AG115" s="31">
        <f t="shared" si="468"/>
        <v>0</v>
      </c>
      <c r="AH115" s="7">
        <f t="shared" si="468"/>
        <v>500000</v>
      </c>
      <c r="AI115" s="7">
        <f t="shared" si="468"/>
        <v>0</v>
      </c>
      <c r="AJ115" s="7">
        <f t="shared" si="468"/>
        <v>0</v>
      </c>
      <c r="AK115" s="7">
        <f t="shared" si="468"/>
        <v>0</v>
      </c>
      <c r="AL115" s="7">
        <f t="shared" si="468"/>
        <v>0</v>
      </c>
      <c r="AM115" s="7">
        <f t="shared" si="468"/>
        <v>0</v>
      </c>
      <c r="AN115" s="7">
        <f t="shared" si="468"/>
        <v>0</v>
      </c>
      <c r="AO115" s="7">
        <f t="shared" si="468"/>
        <v>0</v>
      </c>
      <c r="AP115" s="7">
        <f t="shared" si="468"/>
        <v>500000</v>
      </c>
      <c r="AQ115" s="7">
        <f t="shared" si="468"/>
        <v>500000</v>
      </c>
      <c r="AR115" s="7">
        <f t="shared" si="468"/>
        <v>500000</v>
      </c>
      <c r="AS115" s="7">
        <f t="shared" si="468"/>
        <v>0</v>
      </c>
      <c r="AT115" s="7">
        <f t="shared" si="468"/>
        <v>0</v>
      </c>
      <c r="AU115" s="7">
        <f t="shared" si="468"/>
        <v>500000</v>
      </c>
      <c r="AV115" s="7">
        <f t="shared" si="468"/>
        <v>0</v>
      </c>
      <c r="AW115" s="7">
        <f t="shared" si="468"/>
        <v>0</v>
      </c>
      <c r="AX115" s="7">
        <f t="shared" si="468"/>
        <v>0</v>
      </c>
      <c r="AY115" s="7">
        <f t="shared" si="468"/>
        <v>500000</v>
      </c>
      <c r="AZ115" s="7">
        <f t="shared" si="468"/>
        <v>500000</v>
      </c>
      <c r="BA115" s="7">
        <f t="shared" si="468"/>
        <v>500000</v>
      </c>
      <c r="BB115" s="7">
        <f t="shared" si="468"/>
        <v>0</v>
      </c>
      <c r="BC115" s="7">
        <f t="shared" si="468"/>
        <v>500000</v>
      </c>
      <c r="BD115" s="7">
        <f t="shared" si="468"/>
        <v>0</v>
      </c>
      <c r="BE115" s="7">
        <f t="shared" si="468"/>
        <v>0</v>
      </c>
      <c r="BF115" s="7">
        <f t="shared" si="468"/>
        <v>0</v>
      </c>
      <c r="BG115" s="7">
        <f t="shared" si="468"/>
        <v>500000</v>
      </c>
      <c r="BH115" s="7">
        <f t="shared" si="468"/>
        <v>0</v>
      </c>
      <c r="BI115" s="7">
        <f t="shared" si="468"/>
        <v>0</v>
      </c>
    </row>
    <row r="116" spans="1:61" ht="25.5" hidden="1" outlineLevel="3" x14ac:dyDescent="0.25">
      <c r="A116" s="17" t="s">
        <v>195</v>
      </c>
      <c r="B116" s="9" t="s">
        <v>0</v>
      </c>
      <c r="C116" s="9" t="s">
        <v>319</v>
      </c>
      <c r="D116" s="9" t="s">
        <v>20</v>
      </c>
      <c r="E116" s="16" t="s">
        <v>74</v>
      </c>
      <c r="F116" s="16" t="s">
        <v>90</v>
      </c>
      <c r="G116" s="16" t="s">
        <v>85</v>
      </c>
      <c r="H116" s="16" t="s">
        <v>0</v>
      </c>
      <c r="I116" s="9">
        <v>80040</v>
      </c>
      <c r="J116" s="9" t="s">
        <v>20</v>
      </c>
      <c r="K116" s="7">
        <f t="shared" ref="K116:AZ116" si="469">K118+K117</f>
        <v>500000</v>
      </c>
      <c r="L116" s="7">
        <f t="shared" ref="L116:R116" si="470">L118+L117</f>
        <v>500000</v>
      </c>
      <c r="M116" s="7">
        <f t="shared" si="470"/>
        <v>0</v>
      </c>
      <c r="N116" s="31">
        <f t="shared" si="470"/>
        <v>0</v>
      </c>
      <c r="O116" s="31">
        <f t="shared" ref="O116:P116" si="471">O118+O117</f>
        <v>0</v>
      </c>
      <c r="P116" s="31">
        <f t="shared" si="471"/>
        <v>0</v>
      </c>
      <c r="Q116" s="31">
        <f t="shared" ref="Q116" si="472">Q118+Q117</f>
        <v>0</v>
      </c>
      <c r="R116" s="31">
        <f t="shared" si="470"/>
        <v>0</v>
      </c>
      <c r="S116" s="7">
        <f t="shared" ref="S116:Y116" si="473">S118+S117</f>
        <v>500000</v>
      </c>
      <c r="T116" s="7">
        <f t="shared" ref="T116:W116" si="474">T118+T117</f>
        <v>0</v>
      </c>
      <c r="U116" s="31">
        <f t="shared" si="474"/>
        <v>0</v>
      </c>
      <c r="V116" s="31">
        <f t="shared" si="474"/>
        <v>0</v>
      </c>
      <c r="W116" s="31">
        <f t="shared" si="474"/>
        <v>0</v>
      </c>
      <c r="X116" s="31">
        <f t="shared" si="473"/>
        <v>0</v>
      </c>
      <c r="Y116" s="31">
        <f t="shared" si="473"/>
        <v>0</v>
      </c>
      <c r="Z116" s="7">
        <f t="shared" si="330"/>
        <v>500000</v>
      </c>
      <c r="AA116" s="7">
        <f t="shared" ref="AA116:AD116" si="475">AA118+AA117</f>
        <v>0</v>
      </c>
      <c r="AB116" s="31">
        <f t="shared" si="475"/>
        <v>0</v>
      </c>
      <c r="AC116" s="31">
        <f t="shared" si="475"/>
        <v>0</v>
      </c>
      <c r="AD116" s="31">
        <f t="shared" si="475"/>
        <v>0</v>
      </c>
      <c r="AE116" s="31">
        <f t="shared" ref="AE116:AG116" si="476">AE118+AE117</f>
        <v>0</v>
      </c>
      <c r="AF116" s="31">
        <f t="shared" ref="AF116:AP116" si="477">AF118+AF117</f>
        <v>0</v>
      </c>
      <c r="AG116" s="31">
        <f t="shared" si="476"/>
        <v>0</v>
      </c>
      <c r="AH116" s="7">
        <f t="shared" si="477"/>
        <v>500000</v>
      </c>
      <c r="AI116" s="7">
        <f t="shared" si="477"/>
        <v>0</v>
      </c>
      <c r="AJ116" s="7">
        <f t="shared" si="477"/>
        <v>0</v>
      </c>
      <c r="AK116" s="7">
        <f t="shared" si="477"/>
        <v>0</v>
      </c>
      <c r="AL116" s="7">
        <f t="shared" ref="AL116" si="478">AL118+AL117</f>
        <v>0</v>
      </c>
      <c r="AM116" s="7">
        <f t="shared" ref="AM116:AO116" si="479">AM118+AM117</f>
        <v>0</v>
      </c>
      <c r="AN116" s="7">
        <f t="shared" si="479"/>
        <v>0</v>
      </c>
      <c r="AO116" s="7">
        <f t="shared" si="479"/>
        <v>0</v>
      </c>
      <c r="AP116" s="7">
        <f t="shared" si="477"/>
        <v>500000</v>
      </c>
      <c r="AQ116" s="7">
        <f t="shared" si="469"/>
        <v>500000</v>
      </c>
      <c r="AR116" s="7">
        <f t="shared" ref="AR116:AT116" si="480">AR118+AR117</f>
        <v>500000</v>
      </c>
      <c r="AS116" s="7">
        <f t="shared" si="480"/>
        <v>0</v>
      </c>
      <c r="AT116" s="7">
        <f t="shared" si="480"/>
        <v>0</v>
      </c>
      <c r="AU116" s="7">
        <f t="shared" si="469"/>
        <v>500000</v>
      </c>
      <c r="AV116" s="7">
        <f t="shared" ref="AV116:AX116" si="481">AV118+AV117</f>
        <v>0</v>
      </c>
      <c r="AW116" s="7">
        <f t="shared" si="481"/>
        <v>0</v>
      </c>
      <c r="AX116" s="7">
        <f t="shared" si="481"/>
        <v>0</v>
      </c>
      <c r="AY116" s="7">
        <f t="shared" si="469"/>
        <v>500000</v>
      </c>
      <c r="AZ116" s="7">
        <f t="shared" si="469"/>
        <v>500000</v>
      </c>
      <c r="BA116" s="7">
        <f t="shared" ref="BA116:BB116" si="482">BA118+BA117</f>
        <v>500000</v>
      </c>
      <c r="BB116" s="7">
        <f t="shared" si="482"/>
        <v>0</v>
      </c>
      <c r="BC116" s="7">
        <f t="shared" ref="BC116:BI116" si="483">BC118+BC117</f>
        <v>500000</v>
      </c>
      <c r="BD116" s="7">
        <f t="shared" si="483"/>
        <v>0</v>
      </c>
      <c r="BE116" s="7">
        <f t="shared" si="483"/>
        <v>0</v>
      </c>
      <c r="BF116" s="7">
        <f t="shared" ref="BF116:BH116" si="484">BF118+BF117</f>
        <v>0</v>
      </c>
      <c r="BG116" s="7">
        <f t="shared" si="484"/>
        <v>500000</v>
      </c>
      <c r="BH116" s="7">
        <f t="shared" si="484"/>
        <v>0</v>
      </c>
      <c r="BI116" s="7">
        <f t="shared" si="483"/>
        <v>0</v>
      </c>
    </row>
    <row r="117" spans="1:61" ht="25.5" hidden="1" outlineLevel="3" x14ac:dyDescent="0.25">
      <c r="A117" s="17" t="s">
        <v>196</v>
      </c>
      <c r="B117" s="9" t="s">
        <v>0</v>
      </c>
      <c r="C117" s="9" t="s">
        <v>320</v>
      </c>
      <c r="D117" s="9" t="s">
        <v>21</v>
      </c>
      <c r="E117" s="16" t="s">
        <v>74</v>
      </c>
      <c r="F117" s="16" t="s">
        <v>90</v>
      </c>
      <c r="G117" s="16" t="s">
        <v>85</v>
      </c>
      <c r="H117" s="16" t="s">
        <v>0</v>
      </c>
      <c r="I117" s="9">
        <v>80040</v>
      </c>
      <c r="J117" s="9" t="s">
        <v>21</v>
      </c>
      <c r="K117" s="1">
        <v>300000</v>
      </c>
      <c r="L117" s="1">
        <v>300000</v>
      </c>
      <c r="M117" s="1"/>
      <c r="N117" s="33"/>
      <c r="O117" s="33"/>
      <c r="P117" s="33"/>
      <c r="Q117" s="33"/>
      <c r="R117" s="33"/>
      <c r="S117" s="1">
        <v>300000</v>
      </c>
      <c r="T117" s="1"/>
      <c r="U117" s="33"/>
      <c r="V117" s="33"/>
      <c r="W117" s="33"/>
      <c r="X117" s="33"/>
      <c r="Y117" s="33"/>
      <c r="Z117" s="7">
        <f t="shared" si="330"/>
        <v>300000</v>
      </c>
      <c r="AA117" s="1">
        <f t="shared" ref="AA117:AA118" si="485">SUM(AB117:AG117)</f>
        <v>0</v>
      </c>
      <c r="AB117" s="33"/>
      <c r="AC117" s="33"/>
      <c r="AD117" s="33"/>
      <c r="AE117" s="33"/>
      <c r="AF117" s="33"/>
      <c r="AG117" s="33"/>
      <c r="AH117" s="52">
        <f t="shared" ref="AH117:AH118" si="486">Z117+AA117</f>
        <v>300000</v>
      </c>
      <c r="AI117" s="1">
        <f t="shared" ref="AI117:AI118" si="487">SUM(AJ117:AO117)</f>
        <v>0</v>
      </c>
      <c r="AJ117" s="1"/>
      <c r="AK117" s="1"/>
      <c r="AL117" s="1"/>
      <c r="AM117" s="1"/>
      <c r="AN117" s="1"/>
      <c r="AO117" s="1"/>
      <c r="AP117" s="52">
        <f t="shared" ref="AP117:AP118" si="488">AH117+AI117</f>
        <v>300000</v>
      </c>
      <c r="AQ117" s="1">
        <v>300000</v>
      </c>
      <c r="AR117" s="1">
        <v>300000</v>
      </c>
      <c r="AS117" s="1"/>
      <c r="AT117" s="1"/>
      <c r="AU117" s="1">
        <f t="shared" ref="AU117:AU118" si="489">AR117+AS117</f>
        <v>300000</v>
      </c>
      <c r="AV117" s="1">
        <f t="shared" ref="AV117:AV118" si="490">AW117+AX117</f>
        <v>0</v>
      </c>
      <c r="AW117" s="1"/>
      <c r="AX117" s="1"/>
      <c r="AY117" s="52">
        <f t="shared" ref="AY117:AY118" si="491">AU117+AV117</f>
        <v>300000</v>
      </c>
      <c r="AZ117" s="1">
        <v>300000</v>
      </c>
      <c r="BA117" s="1">
        <v>300000</v>
      </c>
      <c r="BB117" s="1"/>
      <c r="BC117" s="1">
        <f t="shared" ref="BC117:BC118" si="492">BA117+BB117</f>
        <v>300000</v>
      </c>
      <c r="BD117" s="1">
        <f t="shared" ref="BD117:BD118" si="493">BE117+BF117</f>
        <v>0</v>
      </c>
      <c r="BE117" s="1"/>
      <c r="BF117" s="1"/>
      <c r="BG117" s="52">
        <f t="shared" ref="BG117:BG118" si="494">BC117+BD117</f>
        <v>300000</v>
      </c>
      <c r="BH117" s="1"/>
      <c r="BI117" s="1"/>
    </row>
    <row r="118" spans="1:61" hidden="1" outlineLevel="4" x14ac:dyDescent="0.25">
      <c r="A118" s="17" t="s">
        <v>197</v>
      </c>
      <c r="B118" s="9" t="s">
        <v>0</v>
      </c>
      <c r="C118" s="9" t="s">
        <v>319</v>
      </c>
      <c r="D118" s="9" t="s">
        <v>22</v>
      </c>
      <c r="E118" s="16" t="s">
        <v>74</v>
      </c>
      <c r="F118" s="16" t="s">
        <v>90</v>
      </c>
      <c r="G118" s="16" t="s">
        <v>85</v>
      </c>
      <c r="H118" s="16" t="s">
        <v>0</v>
      </c>
      <c r="I118" s="9">
        <v>80040</v>
      </c>
      <c r="J118" s="9" t="s">
        <v>22</v>
      </c>
      <c r="K118" s="1">
        <v>200000</v>
      </c>
      <c r="L118" s="1">
        <v>200000</v>
      </c>
      <c r="M118" s="1"/>
      <c r="N118" s="33"/>
      <c r="O118" s="33"/>
      <c r="P118" s="33"/>
      <c r="Q118" s="33"/>
      <c r="R118" s="33"/>
      <c r="S118" s="1">
        <v>200000</v>
      </c>
      <c r="T118" s="1"/>
      <c r="U118" s="33"/>
      <c r="V118" s="33"/>
      <c r="W118" s="33"/>
      <c r="X118" s="33"/>
      <c r="Y118" s="33"/>
      <c r="Z118" s="7">
        <f t="shared" si="330"/>
        <v>200000</v>
      </c>
      <c r="AA118" s="1">
        <f t="shared" si="485"/>
        <v>0</v>
      </c>
      <c r="AB118" s="33"/>
      <c r="AC118" s="33"/>
      <c r="AD118" s="33"/>
      <c r="AE118" s="33"/>
      <c r="AF118" s="33"/>
      <c r="AG118" s="33"/>
      <c r="AH118" s="52">
        <f t="shared" si="486"/>
        <v>200000</v>
      </c>
      <c r="AI118" s="1">
        <f t="shared" si="487"/>
        <v>0</v>
      </c>
      <c r="AJ118" s="1"/>
      <c r="AK118" s="1"/>
      <c r="AL118" s="1"/>
      <c r="AM118" s="1"/>
      <c r="AN118" s="1"/>
      <c r="AO118" s="1"/>
      <c r="AP118" s="52">
        <f t="shared" si="488"/>
        <v>200000</v>
      </c>
      <c r="AQ118" s="1">
        <v>200000</v>
      </c>
      <c r="AR118" s="1">
        <v>200000</v>
      </c>
      <c r="AS118" s="1"/>
      <c r="AT118" s="1"/>
      <c r="AU118" s="1">
        <f t="shared" si="489"/>
        <v>200000</v>
      </c>
      <c r="AV118" s="1">
        <f t="shared" si="490"/>
        <v>0</v>
      </c>
      <c r="AW118" s="1"/>
      <c r="AX118" s="1"/>
      <c r="AY118" s="52">
        <f t="shared" si="491"/>
        <v>200000</v>
      </c>
      <c r="AZ118" s="1">
        <v>200000</v>
      </c>
      <c r="BA118" s="1">
        <v>200000</v>
      </c>
      <c r="BB118" s="1"/>
      <c r="BC118" s="1">
        <f t="shared" si="492"/>
        <v>200000</v>
      </c>
      <c r="BD118" s="1">
        <f t="shared" si="493"/>
        <v>0</v>
      </c>
      <c r="BE118" s="1"/>
      <c r="BF118" s="1"/>
      <c r="BG118" s="52">
        <f t="shared" si="494"/>
        <v>200000</v>
      </c>
      <c r="BH118" s="1"/>
      <c r="BI118" s="1"/>
    </row>
    <row r="119" spans="1:61" hidden="1" outlineLevel="4" x14ac:dyDescent="0.25">
      <c r="A119" s="17" t="s">
        <v>194</v>
      </c>
      <c r="B119" s="9" t="s">
        <v>0</v>
      </c>
      <c r="C119" s="9" t="s">
        <v>320</v>
      </c>
      <c r="D119" s="9" t="s">
        <v>19</v>
      </c>
      <c r="E119" s="16" t="s">
        <v>74</v>
      </c>
      <c r="F119" s="16" t="s">
        <v>90</v>
      </c>
      <c r="G119" s="16" t="s">
        <v>85</v>
      </c>
      <c r="H119" s="16" t="s">
        <v>0</v>
      </c>
      <c r="I119" s="9">
        <v>80040</v>
      </c>
      <c r="J119" s="9" t="s">
        <v>19</v>
      </c>
      <c r="K119" s="7">
        <f t="shared" ref="K119:BI119" si="495">K120</f>
        <v>0</v>
      </c>
      <c r="L119" s="7">
        <f t="shared" si="495"/>
        <v>0</v>
      </c>
      <c r="M119" s="7">
        <f t="shared" si="495"/>
        <v>0</v>
      </c>
      <c r="N119" s="31">
        <f t="shared" si="495"/>
        <v>0</v>
      </c>
      <c r="O119" s="31">
        <f t="shared" si="495"/>
        <v>0</v>
      </c>
      <c r="P119" s="31">
        <f t="shared" si="495"/>
        <v>0</v>
      </c>
      <c r="Q119" s="31">
        <f t="shared" si="495"/>
        <v>0</v>
      </c>
      <c r="R119" s="31">
        <f t="shared" si="495"/>
        <v>0</v>
      </c>
      <c r="S119" s="7">
        <f t="shared" si="495"/>
        <v>0</v>
      </c>
      <c r="T119" s="7">
        <f t="shared" si="495"/>
        <v>0</v>
      </c>
      <c r="U119" s="31">
        <f t="shared" si="495"/>
        <v>0</v>
      </c>
      <c r="V119" s="31">
        <f t="shared" si="495"/>
        <v>0</v>
      </c>
      <c r="W119" s="31">
        <f t="shared" si="495"/>
        <v>0</v>
      </c>
      <c r="X119" s="31">
        <f t="shared" si="495"/>
        <v>0</v>
      </c>
      <c r="Y119" s="31">
        <f t="shared" si="495"/>
        <v>0</v>
      </c>
      <c r="Z119" s="7">
        <f t="shared" si="330"/>
        <v>0</v>
      </c>
      <c r="AA119" s="7">
        <f t="shared" si="495"/>
        <v>0</v>
      </c>
      <c r="AB119" s="31">
        <f t="shared" si="495"/>
        <v>0</v>
      </c>
      <c r="AC119" s="31">
        <f t="shared" si="495"/>
        <v>0</v>
      </c>
      <c r="AD119" s="31">
        <f t="shared" si="495"/>
        <v>0</v>
      </c>
      <c r="AE119" s="31">
        <f t="shared" si="495"/>
        <v>0</v>
      </c>
      <c r="AF119" s="31">
        <f t="shared" si="495"/>
        <v>0</v>
      </c>
      <c r="AG119" s="31">
        <f t="shared" si="495"/>
        <v>0</v>
      </c>
      <c r="AH119" s="7">
        <f t="shared" si="495"/>
        <v>0</v>
      </c>
      <c r="AI119" s="7">
        <f t="shared" si="495"/>
        <v>0</v>
      </c>
      <c r="AJ119" s="7">
        <f t="shared" si="495"/>
        <v>0</v>
      </c>
      <c r="AK119" s="7">
        <f t="shared" si="495"/>
        <v>0</v>
      </c>
      <c r="AL119" s="7">
        <f t="shared" si="495"/>
        <v>0</v>
      </c>
      <c r="AM119" s="7">
        <f t="shared" si="495"/>
        <v>0</v>
      </c>
      <c r="AN119" s="7">
        <f t="shared" si="495"/>
        <v>0</v>
      </c>
      <c r="AO119" s="7">
        <f t="shared" si="495"/>
        <v>0</v>
      </c>
      <c r="AP119" s="7">
        <f t="shared" si="495"/>
        <v>0</v>
      </c>
      <c r="AQ119" s="7">
        <f t="shared" si="495"/>
        <v>0</v>
      </c>
      <c r="AR119" s="7">
        <f t="shared" si="495"/>
        <v>0</v>
      </c>
      <c r="AS119" s="7">
        <f t="shared" si="495"/>
        <v>0</v>
      </c>
      <c r="AT119" s="7">
        <f t="shared" si="495"/>
        <v>0</v>
      </c>
      <c r="AU119" s="7">
        <f t="shared" si="495"/>
        <v>0</v>
      </c>
      <c r="AV119" s="7">
        <f t="shared" si="495"/>
        <v>0</v>
      </c>
      <c r="AW119" s="7">
        <f t="shared" si="495"/>
        <v>0</v>
      </c>
      <c r="AX119" s="7">
        <f t="shared" si="495"/>
        <v>0</v>
      </c>
      <c r="AY119" s="7">
        <f t="shared" si="495"/>
        <v>0</v>
      </c>
      <c r="AZ119" s="7">
        <f t="shared" si="495"/>
        <v>0</v>
      </c>
      <c r="BA119" s="7">
        <f t="shared" si="495"/>
        <v>0</v>
      </c>
      <c r="BB119" s="7">
        <f t="shared" si="495"/>
        <v>0</v>
      </c>
      <c r="BC119" s="7">
        <f t="shared" si="495"/>
        <v>0</v>
      </c>
      <c r="BD119" s="7">
        <f t="shared" si="495"/>
        <v>0</v>
      </c>
      <c r="BE119" s="7">
        <f t="shared" si="495"/>
        <v>0</v>
      </c>
      <c r="BF119" s="7">
        <f t="shared" si="495"/>
        <v>0</v>
      </c>
      <c r="BG119" s="7">
        <f t="shared" si="495"/>
        <v>0</v>
      </c>
      <c r="BH119" s="7">
        <f t="shared" si="495"/>
        <v>0</v>
      </c>
      <c r="BI119" s="7">
        <f t="shared" si="495"/>
        <v>0</v>
      </c>
    </row>
    <row r="120" spans="1:61" ht="3" hidden="1" customHeight="1" outlineLevel="4" x14ac:dyDescent="0.25">
      <c r="A120" s="17" t="s">
        <v>195</v>
      </c>
      <c r="B120" s="9" t="s">
        <v>0</v>
      </c>
      <c r="C120" s="9" t="s">
        <v>320</v>
      </c>
      <c r="D120" s="9" t="s">
        <v>20</v>
      </c>
      <c r="E120" s="16" t="s">
        <v>74</v>
      </c>
      <c r="F120" s="16" t="s">
        <v>90</v>
      </c>
      <c r="G120" s="16" t="s">
        <v>85</v>
      </c>
      <c r="H120" s="16" t="s">
        <v>0</v>
      </c>
      <c r="I120" s="9">
        <v>80040</v>
      </c>
      <c r="J120" s="9" t="s">
        <v>20</v>
      </c>
      <c r="K120" s="7">
        <f t="shared" ref="K120:AZ120" si="496">K121+K122+K123</f>
        <v>0</v>
      </c>
      <c r="L120" s="7">
        <f t="shared" ref="L120:R120" si="497">L121+L122+L123</f>
        <v>0</v>
      </c>
      <c r="M120" s="7">
        <f t="shared" si="497"/>
        <v>0</v>
      </c>
      <c r="N120" s="31">
        <f t="shared" si="497"/>
        <v>0</v>
      </c>
      <c r="O120" s="31">
        <f t="shared" ref="O120:P120" si="498">O121+O122+O123</f>
        <v>0</v>
      </c>
      <c r="P120" s="31">
        <f t="shared" si="498"/>
        <v>0</v>
      </c>
      <c r="Q120" s="31">
        <f t="shared" ref="Q120" si="499">Q121+Q122+Q123</f>
        <v>0</v>
      </c>
      <c r="R120" s="31">
        <f t="shared" si="497"/>
        <v>0</v>
      </c>
      <c r="S120" s="7">
        <f t="shared" ref="S120:Y120" si="500">S121+S122+S123</f>
        <v>0</v>
      </c>
      <c r="T120" s="7">
        <f t="shared" ref="T120:W120" si="501">T121+T122+T123</f>
        <v>0</v>
      </c>
      <c r="U120" s="31">
        <f t="shared" si="501"/>
        <v>0</v>
      </c>
      <c r="V120" s="31">
        <f t="shared" si="501"/>
        <v>0</v>
      </c>
      <c r="W120" s="31">
        <f t="shared" si="501"/>
        <v>0</v>
      </c>
      <c r="X120" s="31">
        <f t="shared" si="500"/>
        <v>0</v>
      </c>
      <c r="Y120" s="31">
        <f t="shared" si="500"/>
        <v>0</v>
      </c>
      <c r="Z120" s="7">
        <f t="shared" si="330"/>
        <v>0</v>
      </c>
      <c r="AA120" s="7">
        <f t="shared" ref="AA120:AD120" si="502">AA121+AA122+AA123</f>
        <v>0</v>
      </c>
      <c r="AB120" s="31">
        <f t="shared" si="502"/>
        <v>0</v>
      </c>
      <c r="AC120" s="31">
        <f t="shared" si="502"/>
        <v>0</v>
      </c>
      <c r="AD120" s="31">
        <f t="shared" si="502"/>
        <v>0</v>
      </c>
      <c r="AE120" s="31">
        <f t="shared" ref="AE120:AG120" si="503">AE121+AE122+AE123</f>
        <v>0</v>
      </c>
      <c r="AF120" s="31">
        <f t="shared" ref="AF120:AP120" si="504">AF121+AF122+AF123</f>
        <v>0</v>
      </c>
      <c r="AG120" s="31">
        <f t="shared" si="503"/>
        <v>0</v>
      </c>
      <c r="AH120" s="7">
        <f t="shared" si="504"/>
        <v>0</v>
      </c>
      <c r="AI120" s="7">
        <f t="shared" si="504"/>
        <v>0</v>
      </c>
      <c r="AJ120" s="7">
        <f t="shared" si="504"/>
        <v>0</v>
      </c>
      <c r="AK120" s="7">
        <f t="shared" si="504"/>
        <v>0</v>
      </c>
      <c r="AL120" s="7">
        <f t="shared" ref="AL120" si="505">AL121+AL122+AL123</f>
        <v>0</v>
      </c>
      <c r="AM120" s="7">
        <f t="shared" ref="AM120:AO120" si="506">AM121+AM122+AM123</f>
        <v>0</v>
      </c>
      <c r="AN120" s="7">
        <f t="shared" si="506"/>
        <v>0</v>
      </c>
      <c r="AO120" s="7">
        <f t="shared" si="506"/>
        <v>0</v>
      </c>
      <c r="AP120" s="7">
        <f t="shared" si="504"/>
        <v>0</v>
      </c>
      <c r="AQ120" s="7">
        <f t="shared" si="496"/>
        <v>0</v>
      </c>
      <c r="AR120" s="7">
        <f t="shared" ref="AR120:AT120" si="507">AR121+AR122+AR123</f>
        <v>0</v>
      </c>
      <c r="AS120" s="7">
        <f t="shared" si="507"/>
        <v>0</v>
      </c>
      <c r="AT120" s="7">
        <f t="shared" si="507"/>
        <v>0</v>
      </c>
      <c r="AU120" s="7">
        <f t="shared" si="496"/>
        <v>0</v>
      </c>
      <c r="AV120" s="7">
        <f t="shared" ref="AV120:AX120" si="508">AV121+AV122+AV123</f>
        <v>0</v>
      </c>
      <c r="AW120" s="7">
        <f t="shared" si="508"/>
        <v>0</v>
      </c>
      <c r="AX120" s="7">
        <f t="shared" si="508"/>
        <v>0</v>
      </c>
      <c r="AY120" s="7">
        <f t="shared" si="496"/>
        <v>0</v>
      </c>
      <c r="AZ120" s="7">
        <f t="shared" si="496"/>
        <v>0</v>
      </c>
      <c r="BA120" s="7">
        <f t="shared" ref="BA120:BB120" si="509">BA121+BA122+BA123</f>
        <v>0</v>
      </c>
      <c r="BB120" s="7">
        <f t="shared" si="509"/>
        <v>0</v>
      </c>
      <c r="BC120" s="7">
        <f t="shared" ref="BC120:BI120" si="510">BC121+BC122+BC123</f>
        <v>0</v>
      </c>
      <c r="BD120" s="7">
        <f t="shared" si="510"/>
        <v>0</v>
      </c>
      <c r="BE120" s="7">
        <f t="shared" si="510"/>
        <v>0</v>
      </c>
      <c r="BF120" s="7">
        <f t="shared" ref="BF120:BH120" si="511">BF121+BF122+BF123</f>
        <v>0</v>
      </c>
      <c r="BG120" s="7">
        <f t="shared" si="511"/>
        <v>0</v>
      </c>
      <c r="BH120" s="7">
        <f t="shared" si="511"/>
        <v>0</v>
      </c>
      <c r="BI120" s="7">
        <f t="shared" si="510"/>
        <v>0</v>
      </c>
    </row>
    <row r="121" spans="1:61" ht="25.5" hidden="1" outlineLevel="4" x14ac:dyDescent="0.25">
      <c r="A121" s="17" t="s">
        <v>196</v>
      </c>
      <c r="B121" s="9" t="s">
        <v>0</v>
      </c>
      <c r="C121" s="9" t="s">
        <v>320</v>
      </c>
      <c r="D121" s="9" t="s">
        <v>21</v>
      </c>
      <c r="E121" s="16" t="s">
        <v>74</v>
      </c>
      <c r="F121" s="16" t="s">
        <v>90</v>
      </c>
      <c r="G121" s="16" t="s">
        <v>85</v>
      </c>
      <c r="H121" s="16" t="s">
        <v>0</v>
      </c>
      <c r="I121" s="9">
        <v>80040</v>
      </c>
      <c r="J121" s="9" t="s">
        <v>21</v>
      </c>
      <c r="K121" s="7">
        <v>0</v>
      </c>
      <c r="L121" s="7">
        <v>0</v>
      </c>
      <c r="M121" s="7">
        <v>0</v>
      </c>
      <c r="N121" s="31">
        <v>0</v>
      </c>
      <c r="O121" s="31">
        <v>0</v>
      </c>
      <c r="P121" s="31">
        <v>0</v>
      </c>
      <c r="Q121" s="31">
        <v>0</v>
      </c>
      <c r="R121" s="31">
        <v>0</v>
      </c>
      <c r="S121" s="7">
        <v>0</v>
      </c>
      <c r="T121" s="7">
        <v>0</v>
      </c>
      <c r="U121" s="31">
        <v>0</v>
      </c>
      <c r="V121" s="31">
        <v>0</v>
      </c>
      <c r="W121" s="31">
        <v>0</v>
      </c>
      <c r="X121" s="31">
        <v>0</v>
      </c>
      <c r="Y121" s="31">
        <v>0</v>
      </c>
      <c r="Z121" s="7">
        <f t="shared" si="330"/>
        <v>0</v>
      </c>
      <c r="AA121" s="1">
        <f t="shared" ref="AA121:AA123" si="512">SUM(AB121:AG121)</f>
        <v>0</v>
      </c>
      <c r="AB121" s="33"/>
      <c r="AC121" s="33"/>
      <c r="AD121" s="33"/>
      <c r="AE121" s="33"/>
      <c r="AF121" s="33"/>
      <c r="AG121" s="33"/>
      <c r="AH121" s="52">
        <f t="shared" ref="AH121:AH123" si="513">Z121+AA121</f>
        <v>0</v>
      </c>
      <c r="AI121" s="7">
        <v>0</v>
      </c>
      <c r="AJ121" s="7">
        <v>0</v>
      </c>
      <c r="AK121" s="7">
        <v>0</v>
      </c>
      <c r="AL121" s="7">
        <v>0</v>
      </c>
      <c r="AM121" s="7">
        <v>0</v>
      </c>
      <c r="AN121" s="7">
        <v>0</v>
      </c>
      <c r="AO121" s="7">
        <v>0</v>
      </c>
      <c r="AP121" s="7">
        <v>0</v>
      </c>
      <c r="AQ121" s="7">
        <v>0</v>
      </c>
      <c r="AR121" s="7">
        <v>0</v>
      </c>
      <c r="AS121" s="7">
        <v>0</v>
      </c>
      <c r="AT121" s="7">
        <v>0</v>
      </c>
      <c r="AU121" s="7">
        <v>0</v>
      </c>
      <c r="AV121" s="7">
        <v>0</v>
      </c>
      <c r="AW121" s="7">
        <v>0</v>
      </c>
      <c r="AX121" s="7">
        <v>0</v>
      </c>
      <c r="AY121" s="7">
        <v>0</v>
      </c>
      <c r="AZ121" s="7">
        <v>0</v>
      </c>
      <c r="BA121" s="7">
        <v>0</v>
      </c>
      <c r="BB121" s="7">
        <v>0</v>
      </c>
      <c r="BC121" s="7">
        <v>0</v>
      </c>
      <c r="BD121" s="7">
        <v>0</v>
      </c>
      <c r="BE121" s="7">
        <v>0</v>
      </c>
      <c r="BF121" s="7">
        <v>0</v>
      </c>
      <c r="BG121" s="7">
        <v>0</v>
      </c>
      <c r="BH121" s="7">
        <v>0</v>
      </c>
      <c r="BI121" s="7">
        <v>0</v>
      </c>
    </row>
    <row r="122" spans="1:61" hidden="1" outlineLevel="4" x14ac:dyDescent="0.25">
      <c r="A122" s="17" t="s">
        <v>229</v>
      </c>
      <c r="B122" s="9" t="s">
        <v>0</v>
      </c>
      <c r="C122" s="9" t="s">
        <v>320</v>
      </c>
      <c r="D122" s="9" t="s">
        <v>38</v>
      </c>
      <c r="E122" s="16" t="s">
        <v>74</v>
      </c>
      <c r="F122" s="16" t="s">
        <v>90</v>
      </c>
      <c r="G122" s="16" t="s">
        <v>85</v>
      </c>
      <c r="H122" s="16" t="s">
        <v>0</v>
      </c>
      <c r="I122" s="9">
        <v>80040</v>
      </c>
      <c r="J122" s="9" t="s">
        <v>38</v>
      </c>
      <c r="K122" s="7">
        <v>0</v>
      </c>
      <c r="L122" s="7">
        <v>0</v>
      </c>
      <c r="M122" s="7">
        <v>0</v>
      </c>
      <c r="N122" s="31">
        <v>0</v>
      </c>
      <c r="O122" s="31">
        <v>0</v>
      </c>
      <c r="P122" s="31">
        <v>0</v>
      </c>
      <c r="Q122" s="31">
        <v>0</v>
      </c>
      <c r="R122" s="31">
        <v>0</v>
      </c>
      <c r="S122" s="7">
        <v>0</v>
      </c>
      <c r="T122" s="7">
        <v>0</v>
      </c>
      <c r="U122" s="31">
        <v>0</v>
      </c>
      <c r="V122" s="31">
        <v>0</v>
      </c>
      <c r="W122" s="31">
        <v>0</v>
      </c>
      <c r="X122" s="31">
        <v>0</v>
      </c>
      <c r="Y122" s="31">
        <v>0</v>
      </c>
      <c r="Z122" s="7">
        <f t="shared" si="330"/>
        <v>0</v>
      </c>
      <c r="AA122" s="1">
        <f t="shared" si="512"/>
        <v>0</v>
      </c>
      <c r="AB122" s="33"/>
      <c r="AC122" s="33"/>
      <c r="AD122" s="33"/>
      <c r="AE122" s="33"/>
      <c r="AF122" s="33"/>
      <c r="AG122" s="33"/>
      <c r="AH122" s="52">
        <f t="shared" si="513"/>
        <v>0</v>
      </c>
      <c r="AI122" s="7">
        <v>0</v>
      </c>
      <c r="AJ122" s="7">
        <v>0</v>
      </c>
      <c r="AK122" s="7">
        <v>0</v>
      </c>
      <c r="AL122" s="7">
        <v>0</v>
      </c>
      <c r="AM122" s="7">
        <v>0</v>
      </c>
      <c r="AN122" s="7">
        <v>0</v>
      </c>
      <c r="AO122" s="7">
        <v>0</v>
      </c>
      <c r="AP122" s="7">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row>
    <row r="123" spans="1:61" hidden="1" outlineLevel="4" x14ac:dyDescent="0.25">
      <c r="A123" s="17" t="s">
        <v>197</v>
      </c>
      <c r="B123" s="9" t="s">
        <v>0</v>
      </c>
      <c r="C123" s="9" t="s">
        <v>320</v>
      </c>
      <c r="D123" s="9" t="s">
        <v>22</v>
      </c>
      <c r="E123" s="16" t="s">
        <v>74</v>
      </c>
      <c r="F123" s="16" t="s">
        <v>90</v>
      </c>
      <c r="G123" s="16" t="s">
        <v>85</v>
      </c>
      <c r="H123" s="16" t="s">
        <v>0</v>
      </c>
      <c r="I123" s="9">
        <v>80040</v>
      </c>
      <c r="J123" s="9" t="s">
        <v>22</v>
      </c>
      <c r="K123" s="7">
        <v>0</v>
      </c>
      <c r="L123" s="7">
        <v>0</v>
      </c>
      <c r="M123" s="7">
        <v>0</v>
      </c>
      <c r="N123" s="31">
        <v>0</v>
      </c>
      <c r="O123" s="31">
        <v>0</v>
      </c>
      <c r="P123" s="31">
        <v>0</v>
      </c>
      <c r="Q123" s="31">
        <v>0</v>
      </c>
      <c r="R123" s="31">
        <v>0</v>
      </c>
      <c r="S123" s="7">
        <v>0</v>
      </c>
      <c r="T123" s="7">
        <v>0</v>
      </c>
      <c r="U123" s="31">
        <v>0</v>
      </c>
      <c r="V123" s="31">
        <v>0</v>
      </c>
      <c r="W123" s="31">
        <v>0</v>
      </c>
      <c r="X123" s="31">
        <v>0</v>
      </c>
      <c r="Y123" s="31">
        <v>0</v>
      </c>
      <c r="Z123" s="7">
        <f t="shared" si="330"/>
        <v>0</v>
      </c>
      <c r="AA123" s="1">
        <f t="shared" si="512"/>
        <v>0</v>
      </c>
      <c r="AB123" s="33"/>
      <c r="AC123" s="33"/>
      <c r="AD123" s="33"/>
      <c r="AE123" s="33"/>
      <c r="AF123" s="33"/>
      <c r="AG123" s="33"/>
      <c r="AH123" s="52">
        <f t="shared" si="513"/>
        <v>0</v>
      </c>
      <c r="AI123" s="7">
        <v>0</v>
      </c>
      <c r="AJ123" s="7">
        <v>0</v>
      </c>
      <c r="AK123" s="7">
        <v>0</v>
      </c>
      <c r="AL123" s="7">
        <v>0</v>
      </c>
      <c r="AM123" s="7">
        <v>0</v>
      </c>
      <c r="AN123" s="7">
        <v>0</v>
      </c>
      <c r="AO123" s="7">
        <v>0</v>
      </c>
      <c r="AP123" s="7">
        <v>0</v>
      </c>
      <c r="AQ123" s="7">
        <v>0</v>
      </c>
      <c r="AR123" s="7">
        <v>0</v>
      </c>
      <c r="AS123" s="7">
        <v>0</v>
      </c>
      <c r="AT123" s="7">
        <v>0</v>
      </c>
      <c r="AU123" s="7">
        <v>0</v>
      </c>
      <c r="AV123" s="7">
        <v>0</v>
      </c>
      <c r="AW123" s="7">
        <v>0</v>
      </c>
      <c r="AX123" s="7">
        <v>0</v>
      </c>
      <c r="AY123" s="7">
        <v>0</v>
      </c>
      <c r="AZ123" s="7">
        <v>0</v>
      </c>
      <c r="BA123" s="7">
        <v>0</v>
      </c>
      <c r="BB123" s="7">
        <v>0</v>
      </c>
      <c r="BC123" s="7">
        <v>0</v>
      </c>
      <c r="BD123" s="7">
        <v>0</v>
      </c>
      <c r="BE123" s="7">
        <v>0</v>
      </c>
      <c r="BF123" s="7">
        <v>0</v>
      </c>
      <c r="BG123" s="7">
        <v>0</v>
      </c>
      <c r="BH123" s="7">
        <v>0</v>
      </c>
      <c r="BI123" s="7">
        <v>0</v>
      </c>
    </row>
    <row r="124" spans="1:61" ht="25.5" outlineLevel="1" collapsed="1" x14ac:dyDescent="0.25">
      <c r="A124" s="17" t="s">
        <v>201</v>
      </c>
      <c r="B124" s="9" t="s">
        <v>0</v>
      </c>
      <c r="C124" s="9" t="s">
        <v>321</v>
      </c>
      <c r="D124" s="9" t="s">
        <v>139</v>
      </c>
      <c r="E124" s="8" t="s">
        <v>74</v>
      </c>
      <c r="F124" s="8" t="s">
        <v>90</v>
      </c>
      <c r="G124" s="8" t="s">
        <v>85</v>
      </c>
      <c r="H124" s="8" t="s">
        <v>0</v>
      </c>
      <c r="I124" s="9">
        <v>80060</v>
      </c>
      <c r="J124" s="8"/>
      <c r="K124" s="7">
        <f t="shared" ref="K124:BI125" si="514">K125</f>
        <v>300000</v>
      </c>
      <c r="L124" s="7">
        <f t="shared" si="514"/>
        <v>300000</v>
      </c>
      <c r="M124" s="7">
        <f t="shared" si="514"/>
        <v>0</v>
      </c>
      <c r="N124" s="31">
        <f t="shared" si="514"/>
        <v>0</v>
      </c>
      <c r="O124" s="31">
        <f t="shared" si="514"/>
        <v>0</v>
      </c>
      <c r="P124" s="31">
        <f t="shared" si="514"/>
        <v>0</v>
      </c>
      <c r="Q124" s="31">
        <f t="shared" si="514"/>
        <v>0</v>
      </c>
      <c r="R124" s="31">
        <f t="shared" si="514"/>
        <v>0</v>
      </c>
      <c r="S124" s="7">
        <f t="shared" si="514"/>
        <v>300000</v>
      </c>
      <c r="T124" s="7">
        <f t="shared" si="514"/>
        <v>0</v>
      </c>
      <c r="U124" s="31">
        <f t="shared" si="514"/>
        <v>0</v>
      </c>
      <c r="V124" s="31">
        <f t="shared" si="514"/>
        <v>0</v>
      </c>
      <c r="W124" s="31">
        <f t="shared" si="514"/>
        <v>0</v>
      </c>
      <c r="X124" s="31">
        <f t="shared" si="514"/>
        <v>0</v>
      </c>
      <c r="Y124" s="31">
        <f t="shared" si="514"/>
        <v>0</v>
      </c>
      <c r="Z124" s="7">
        <f t="shared" si="330"/>
        <v>300000</v>
      </c>
      <c r="AA124" s="7">
        <f t="shared" si="514"/>
        <v>0</v>
      </c>
      <c r="AB124" s="31">
        <f t="shared" si="514"/>
        <v>0</v>
      </c>
      <c r="AC124" s="31">
        <f t="shared" si="514"/>
        <v>0</v>
      </c>
      <c r="AD124" s="31">
        <f t="shared" si="514"/>
        <v>0</v>
      </c>
      <c r="AE124" s="31">
        <f t="shared" si="514"/>
        <v>0</v>
      </c>
      <c r="AF124" s="31">
        <f t="shared" si="514"/>
        <v>0</v>
      </c>
      <c r="AG124" s="31">
        <f t="shared" si="514"/>
        <v>0</v>
      </c>
      <c r="AH124" s="7">
        <f t="shared" si="514"/>
        <v>300000</v>
      </c>
      <c r="AI124" s="7">
        <f t="shared" si="514"/>
        <v>-300000</v>
      </c>
      <c r="AJ124" s="7">
        <f t="shared" si="514"/>
        <v>-300000</v>
      </c>
      <c r="AK124" s="7">
        <f t="shared" si="514"/>
        <v>0</v>
      </c>
      <c r="AL124" s="7">
        <f t="shared" si="514"/>
        <v>0</v>
      </c>
      <c r="AM124" s="7">
        <f t="shared" si="514"/>
        <v>0</v>
      </c>
      <c r="AN124" s="7">
        <f t="shared" si="514"/>
        <v>0</v>
      </c>
      <c r="AO124" s="7">
        <f t="shared" si="514"/>
        <v>0</v>
      </c>
      <c r="AP124" s="7">
        <f t="shared" si="514"/>
        <v>0</v>
      </c>
      <c r="AQ124" s="7">
        <f t="shared" si="514"/>
        <v>300000</v>
      </c>
      <c r="AR124" s="7">
        <f t="shared" si="514"/>
        <v>300000</v>
      </c>
      <c r="AS124" s="7">
        <f t="shared" si="514"/>
        <v>0</v>
      </c>
      <c r="AT124" s="7">
        <f t="shared" si="514"/>
        <v>0</v>
      </c>
      <c r="AU124" s="7">
        <f t="shared" si="514"/>
        <v>300000</v>
      </c>
      <c r="AV124" s="7">
        <f t="shared" si="514"/>
        <v>0</v>
      </c>
      <c r="AW124" s="7">
        <f t="shared" si="514"/>
        <v>0</v>
      </c>
      <c r="AX124" s="7">
        <f t="shared" si="514"/>
        <v>0</v>
      </c>
      <c r="AY124" s="7">
        <f t="shared" si="514"/>
        <v>300000</v>
      </c>
      <c r="AZ124" s="7">
        <f t="shared" si="514"/>
        <v>300000</v>
      </c>
      <c r="BA124" s="7">
        <f t="shared" si="514"/>
        <v>300000</v>
      </c>
      <c r="BB124" s="7">
        <f t="shared" si="514"/>
        <v>0</v>
      </c>
      <c r="BC124" s="7">
        <f t="shared" si="514"/>
        <v>300000</v>
      </c>
      <c r="BD124" s="7">
        <f t="shared" si="514"/>
        <v>0</v>
      </c>
      <c r="BE124" s="7">
        <f t="shared" si="514"/>
        <v>0</v>
      </c>
      <c r="BF124" s="7">
        <f t="shared" si="514"/>
        <v>0</v>
      </c>
      <c r="BG124" s="7">
        <f t="shared" si="514"/>
        <v>300000</v>
      </c>
      <c r="BH124" s="7">
        <f t="shared" si="514"/>
        <v>0</v>
      </c>
      <c r="BI124" s="7">
        <f t="shared" si="514"/>
        <v>0</v>
      </c>
    </row>
    <row r="125" spans="1:61" outlineLevel="2" x14ac:dyDescent="0.25">
      <c r="A125" s="17" t="s">
        <v>194</v>
      </c>
      <c r="B125" s="9" t="s">
        <v>0</v>
      </c>
      <c r="C125" s="9" t="s">
        <v>321</v>
      </c>
      <c r="D125" s="9" t="s">
        <v>19</v>
      </c>
      <c r="E125" s="16" t="s">
        <v>74</v>
      </c>
      <c r="F125" s="16" t="s">
        <v>90</v>
      </c>
      <c r="G125" s="16" t="s">
        <v>85</v>
      </c>
      <c r="H125" s="16" t="s">
        <v>0</v>
      </c>
      <c r="I125" s="9">
        <v>80060</v>
      </c>
      <c r="J125" s="9" t="s">
        <v>19</v>
      </c>
      <c r="K125" s="7">
        <f t="shared" si="514"/>
        <v>300000</v>
      </c>
      <c r="L125" s="7">
        <f t="shared" si="514"/>
        <v>300000</v>
      </c>
      <c r="M125" s="7">
        <f t="shared" si="514"/>
        <v>0</v>
      </c>
      <c r="N125" s="31">
        <f t="shared" si="514"/>
        <v>0</v>
      </c>
      <c r="O125" s="31">
        <f t="shared" si="514"/>
        <v>0</v>
      </c>
      <c r="P125" s="31">
        <f t="shared" si="514"/>
        <v>0</v>
      </c>
      <c r="Q125" s="31">
        <f t="shared" si="514"/>
        <v>0</v>
      </c>
      <c r="R125" s="31">
        <f t="shared" si="514"/>
        <v>0</v>
      </c>
      <c r="S125" s="7">
        <f t="shared" si="514"/>
        <v>300000</v>
      </c>
      <c r="T125" s="7">
        <f t="shared" si="514"/>
        <v>0</v>
      </c>
      <c r="U125" s="31">
        <f t="shared" si="514"/>
        <v>0</v>
      </c>
      <c r="V125" s="31">
        <f t="shared" si="514"/>
        <v>0</v>
      </c>
      <c r="W125" s="31">
        <f t="shared" si="514"/>
        <v>0</v>
      </c>
      <c r="X125" s="31">
        <f t="shared" si="514"/>
        <v>0</v>
      </c>
      <c r="Y125" s="31">
        <f t="shared" si="514"/>
        <v>0</v>
      </c>
      <c r="Z125" s="7">
        <f t="shared" si="330"/>
        <v>300000</v>
      </c>
      <c r="AA125" s="7">
        <f t="shared" si="514"/>
        <v>0</v>
      </c>
      <c r="AB125" s="31">
        <f t="shared" si="514"/>
        <v>0</v>
      </c>
      <c r="AC125" s="31">
        <f t="shared" si="514"/>
        <v>0</v>
      </c>
      <c r="AD125" s="31">
        <f t="shared" si="514"/>
        <v>0</v>
      </c>
      <c r="AE125" s="31">
        <f t="shared" si="514"/>
        <v>0</v>
      </c>
      <c r="AF125" s="31">
        <f t="shared" si="514"/>
        <v>0</v>
      </c>
      <c r="AG125" s="31">
        <f t="shared" si="514"/>
        <v>0</v>
      </c>
      <c r="AH125" s="7">
        <f t="shared" si="514"/>
        <v>300000</v>
      </c>
      <c r="AI125" s="7">
        <f t="shared" si="514"/>
        <v>-300000</v>
      </c>
      <c r="AJ125" s="7">
        <f t="shared" si="514"/>
        <v>-300000</v>
      </c>
      <c r="AK125" s="7">
        <f t="shared" si="514"/>
        <v>0</v>
      </c>
      <c r="AL125" s="7">
        <f t="shared" si="514"/>
        <v>0</v>
      </c>
      <c r="AM125" s="7">
        <f t="shared" si="514"/>
        <v>0</v>
      </c>
      <c r="AN125" s="7">
        <f t="shared" si="514"/>
        <v>0</v>
      </c>
      <c r="AO125" s="7">
        <f t="shared" si="514"/>
        <v>0</v>
      </c>
      <c r="AP125" s="7">
        <f t="shared" si="514"/>
        <v>0</v>
      </c>
      <c r="AQ125" s="7">
        <f t="shared" si="514"/>
        <v>300000</v>
      </c>
      <c r="AR125" s="7">
        <f t="shared" si="514"/>
        <v>300000</v>
      </c>
      <c r="AS125" s="7">
        <f t="shared" si="514"/>
        <v>0</v>
      </c>
      <c r="AT125" s="7">
        <f t="shared" si="514"/>
        <v>0</v>
      </c>
      <c r="AU125" s="7">
        <f t="shared" si="514"/>
        <v>300000</v>
      </c>
      <c r="AV125" s="7">
        <f t="shared" si="514"/>
        <v>0</v>
      </c>
      <c r="AW125" s="7">
        <f t="shared" si="514"/>
        <v>0</v>
      </c>
      <c r="AX125" s="7">
        <f t="shared" si="514"/>
        <v>0</v>
      </c>
      <c r="AY125" s="7">
        <f t="shared" si="514"/>
        <v>300000</v>
      </c>
      <c r="AZ125" s="7">
        <f t="shared" si="514"/>
        <v>300000</v>
      </c>
      <c r="BA125" s="7">
        <f t="shared" si="514"/>
        <v>300000</v>
      </c>
      <c r="BB125" s="7">
        <f t="shared" si="514"/>
        <v>0</v>
      </c>
      <c r="BC125" s="7">
        <f t="shared" si="514"/>
        <v>300000</v>
      </c>
      <c r="BD125" s="7">
        <f t="shared" si="514"/>
        <v>0</v>
      </c>
      <c r="BE125" s="7">
        <f t="shared" si="514"/>
        <v>0</v>
      </c>
      <c r="BF125" s="7">
        <f t="shared" si="514"/>
        <v>0</v>
      </c>
      <c r="BG125" s="7">
        <f t="shared" si="514"/>
        <v>300000</v>
      </c>
      <c r="BH125" s="7">
        <f t="shared" si="514"/>
        <v>0</v>
      </c>
      <c r="BI125" s="7">
        <f t="shared" si="514"/>
        <v>0</v>
      </c>
    </row>
    <row r="126" spans="1:61" outlineLevel="3" x14ac:dyDescent="0.25">
      <c r="A126" s="17" t="s">
        <v>202</v>
      </c>
      <c r="B126" s="9" t="s">
        <v>0</v>
      </c>
      <c r="C126" s="9" t="s">
        <v>321</v>
      </c>
      <c r="D126" s="9" t="s">
        <v>24</v>
      </c>
      <c r="E126" s="16" t="s">
        <v>74</v>
      </c>
      <c r="F126" s="16" t="s">
        <v>90</v>
      </c>
      <c r="G126" s="16" t="s">
        <v>85</v>
      </c>
      <c r="H126" s="16" t="s">
        <v>0</v>
      </c>
      <c r="I126" s="9">
        <v>80060</v>
      </c>
      <c r="J126" s="9" t="s">
        <v>24</v>
      </c>
      <c r="K126" s="1">
        <v>300000</v>
      </c>
      <c r="L126" s="1">
        <v>300000</v>
      </c>
      <c r="M126" s="1"/>
      <c r="N126" s="33"/>
      <c r="O126" s="33"/>
      <c r="P126" s="33"/>
      <c r="Q126" s="33"/>
      <c r="R126" s="33"/>
      <c r="S126" s="1">
        <v>300000</v>
      </c>
      <c r="T126" s="1"/>
      <c r="U126" s="33"/>
      <c r="V126" s="33"/>
      <c r="W126" s="33"/>
      <c r="X126" s="33"/>
      <c r="Y126" s="33"/>
      <c r="Z126" s="7">
        <f t="shared" si="330"/>
        <v>300000</v>
      </c>
      <c r="AA126" s="1">
        <f t="shared" ref="AA126" si="515">SUM(AB126:AG126)</f>
        <v>0</v>
      </c>
      <c r="AB126" s="33"/>
      <c r="AC126" s="33"/>
      <c r="AD126" s="33"/>
      <c r="AE126" s="33"/>
      <c r="AF126" s="33"/>
      <c r="AG126" s="33"/>
      <c r="AH126" s="52">
        <f t="shared" ref="AH126" si="516">Z126+AA126</f>
        <v>300000</v>
      </c>
      <c r="AI126" s="1">
        <f t="shared" ref="AI126" si="517">SUM(AJ126:AO126)</f>
        <v>-300000</v>
      </c>
      <c r="AJ126" s="1">
        <v>-300000</v>
      </c>
      <c r="AK126" s="1"/>
      <c r="AL126" s="1"/>
      <c r="AM126" s="1"/>
      <c r="AN126" s="1"/>
      <c r="AO126" s="1"/>
      <c r="AP126" s="52">
        <f t="shared" ref="AP126" si="518">AH126+AI126</f>
        <v>0</v>
      </c>
      <c r="AQ126" s="1">
        <v>300000</v>
      </c>
      <c r="AR126" s="1">
        <v>300000</v>
      </c>
      <c r="AS126" s="1"/>
      <c r="AT126" s="1"/>
      <c r="AU126" s="1">
        <f t="shared" ref="AU126" si="519">AR126+AS126</f>
        <v>300000</v>
      </c>
      <c r="AV126" s="1">
        <f>AW126+AX126</f>
        <v>0</v>
      </c>
      <c r="AW126" s="1"/>
      <c r="AX126" s="1"/>
      <c r="AY126" s="52">
        <f>AU126+AV126</f>
        <v>300000</v>
      </c>
      <c r="AZ126" s="1">
        <v>300000</v>
      </c>
      <c r="BA126" s="1">
        <v>300000</v>
      </c>
      <c r="BB126" s="1"/>
      <c r="BC126" s="1">
        <f t="shared" ref="BC126" si="520">BA126+BB126</f>
        <v>300000</v>
      </c>
      <c r="BD126" s="1">
        <f t="shared" ref="BD126" si="521">BE126+BF126</f>
        <v>0</v>
      </c>
      <c r="BE126" s="1"/>
      <c r="BF126" s="1"/>
      <c r="BG126" s="52">
        <f t="shared" ref="BG126" si="522">BC126+BD126</f>
        <v>300000</v>
      </c>
      <c r="BH126" s="1"/>
      <c r="BI126" s="1"/>
    </row>
    <row r="127" spans="1:61" ht="38.25" hidden="1" outlineLevel="1" x14ac:dyDescent="0.25">
      <c r="A127" s="17" t="s">
        <v>206</v>
      </c>
      <c r="B127" s="9" t="s">
        <v>0</v>
      </c>
      <c r="C127" s="9" t="s">
        <v>322</v>
      </c>
      <c r="D127" s="9" t="s">
        <v>139</v>
      </c>
      <c r="E127" s="8" t="s">
        <v>74</v>
      </c>
      <c r="F127" s="8" t="s">
        <v>90</v>
      </c>
      <c r="G127" s="8" t="s">
        <v>85</v>
      </c>
      <c r="H127" s="8" t="s">
        <v>0</v>
      </c>
      <c r="I127" s="9">
        <v>80070</v>
      </c>
      <c r="J127" s="8"/>
      <c r="K127" s="7">
        <f t="shared" ref="K127:BI129" si="523">K128</f>
        <v>729000</v>
      </c>
      <c r="L127" s="7">
        <f t="shared" si="523"/>
        <v>729000</v>
      </c>
      <c r="M127" s="7">
        <f t="shared" si="523"/>
        <v>0</v>
      </c>
      <c r="N127" s="31">
        <f t="shared" si="523"/>
        <v>0</v>
      </c>
      <c r="O127" s="31">
        <f t="shared" si="523"/>
        <v>0</v>
      </c>
      <c r="P127" s="31">
        <f t="shared" si="523"/>
        <v>0</v>
      </c>
      <c r="Q127" s="31">
        <f t="shared" si="523"/>
        <v>0</v>
      </c>
      <c r="R127" s="31">
        <f t="shared" si="523"/>
        <v>0</v>
      </c>
      <c r="S127" s="7">
        <f t="shared" si="523"/>
        <v>729000</v>
      </c>
      <c r="T127" s="7">
        <f t="shared" si="523"/>
        <v>0</v>
      </c>
      <c r="U127" s="31">
        <f t="shared" si="523"/>
        <v>0</v>
      </c>
      <c r="V127" s="31">
        <f t="shared" si="523"/>
        <v>0</v>
      </c>
      <c r="W127" s="31">
        <f t="shared" si="523"/>
        <v>0</v>
      </c>
      <c r="X127" s="31">
        <f t="shared" si="523"/>
        <v>0</v>
      </c>
      <c r="Y127" s="31">
        <f t="shared" si="523"/>
        <v>0</v>
      </c>
      <c r="Z127" s="7">
        <f t="shared" si="330"/>
        <v>729000</v>
      </c>
      <c r="AA127" s="7">
        <f t="shared" si="523"/>
        <v>0</v>
      </c>
      <c r="AB127" s="31">
        <f t="shared" si="523"/>
        <v>0</v>
      </c>
      <c r="AC127" s="31">
        <f t="shared" si="523"/>
        <v>0</v>
      </c>
      <c r="AD127" s="31">
        <f t="shared" si="523"/>
        <v>0</v>
      </c>
      <c r="AE127" s="31">
        <f t="shared" si="523"/>
        <v>0</v>
      </c>
      <c r="AF127" s="31">
        <f t="shared" si="523"/>
        <v>0</v>
      </c>
      <c r="AG127" s="31">
        <f t="shared" si="523"/>
        <v>0</v>
      </c>
      <c r="AH127" s="7">
        <f t="shared" si="523"/>
        <v>729000</v>
      </c>
      <c r="AI127" s="7">
        <f t="shared" si="523"/>
        <v>0</v>
      </c>
      <c r="AJ127" s="7">
        <f t="shared" si="523"/>
        <v>0</v>
      </c>
      <c r="AK127" s="7">
        <f t="shared" si="523"/>
        <v>0</v>
      </c>
      <c r="AL127" s="7">
        <f t="shared" si="523"/>
        <v>0</v>
      </c>
      <c r="AM127" s="7">
        <f t="shared" si="523"/>
        <v>0</v>
      </c>
      <c r="AN127" s="7">
        <f t="shared" si="523"/>
        <v>0</v>
      </c>
      <c r="AO127" s="7">
        <f t="shared" si="523"/>
        <v>0</v>
      </c>
      <c r="AP127" s="7">
        <f t="shared" si="523"/>
        <v>729000</v>
      </c>
      <c r="AQ127" s="7">
        <f t="shared" si="523"/>
        <v>729000</v>
      </c>
      <c r="AR127" s="7">
        <f t="shared" si="523"/>
        <v>729000</v>
      </c>
      <c r="AS127" s="7">
        <f t="shared" si="523"/>
        <v>0</v>
      </c>
      <c r="AT127" s="7">
        <f t="shared" si="523"/>
        <v>0</v>
      </c>
      <c r="AU127" s="7">
        <f t="shared" si="523"/>
        <v>729000</v>
      </c>
      <c r="AV127" s="7">
        <f t="shared" si="523"/>
        <v>0</v>
      </c>
      <c r="AW127" s="7">
        <f t="shared" si="523"/>
        <v>0</v>
      </c>
      <c r="AX127" s="7">
        <f t="shared" si="523"/>
        <v>0</v>
      </c>
      <c r="AY127" s="7">
        <f t="shared" si="523"/>
        <v>729000</v>
      </c>
      <c r="AZ127" s="7">
        <f t="shared" si="523"/>
        <v>729000</v>
      </c>
      <c r="BA127" s="7">
        <f t="shared" si="523"/>
        <v>729000</v>
      </c>
      <c r="BB127" s="7">
        <f t="shared" si="523"/>
        <v>0</v>
      </c>
      <c r="BC127" s="7">
        <f t="shared" si="523"/>
        <v>729000</v>
      </c>
      <c r="BD127" s="7">
        <f t="shared" si="523"/>
        <v>0</v>
      </c>
      <c r="BE127" s="7">
        <f t="shared" si="523"/>
        <v>0</v>
      </c>
      <c r="BF127" s="7">
        <f t="shared" si="523"/>
        <v>0</v>
      </c>
      <c r="BG127" s="7">
        <f t="shared" si="523"/>
        <v>729000</v>
      </c>
      <c r="BH127" s="7">
        <f t="shared" si="523"/>
        <v>0</v>
      </c>
      <c r="BI127" s="7">
        <f t="shared" si="523"/>
        <v>0</v>
      </c>
    </row>
    <row r="128" spans="1:61" ht="38.25" hidden="1" outlineLevel="2" x14ac:dyDescent="0.25">
      <c r="A128" s="17" t="s">
        <v>164</v>
      </c>
      <c r="B128" s="9" t="s">
        <v>0</v>
      </c>
      <c r="C128" s="9" t="s">
        <v>322</v>
      </c>
      <c r="D128" s="9" t="s">
        <v>12</v>
      </c>
      <c r="E128" s="16" t="s">
        <v>74</v>
      </c>
      <c r="F128" s="16" t="s">
        <v>90</v>
      </c>
      <c r="G128" s="16" t="s">
        <v>85</v>
      </c>
      <c r="H128" s="16" t="s">
        <v>0</v>
      </c>
      <c r="I128" s="9">
        <v>80070</v>
      </c>
      <c r="J128" s="9" t="s">
        <v>12</v>
      </c>
      <c r="K128" s="7">
        <f t="shared" si="523"/>
        <v>729000</v>
      </c>
      <c r="L128" s="7">
        <f t="shared" si="523"/>
        <v>729000</v>
      </c>
      <c r="M128" s="7">
        <f t="shared" si="523"/>
        <v>0</v>
      </c>
      <c r="N128" s="31">
        <f t="shared" si="523"/>
        <v>0</v>
      </c>
      <c r="O128" s="31">
        <f t="shared" si="523"/>
        <v>0</v>
      </c>
      <c r="P128" s="31">
        <f t="shared" si="523"/>
        <v>0</v>
      </c>
      <c r="Q128" s="31">
        <f t="shared" si="523"/>
        <v>0</v>
      </c>
      <c r="R128" s="31">
        <f t="shared" si="523"/>
        <v>0</v>
      </c>
      <c r="S128" s="7">
        <f t="shared" si="523"/>
        <v>729000</v>
      </c>
      <c r="T128" s="7">
        <f t="shared" si="523"/>
        <v>0</v>
      </c>
      <c r="U128" s="31">
        <f t="shared" si="523"/>
        <v>0</v>
      </c>
      <c r="V128" s="31">
        <f t="shared" si="523"/>
        <v>0</v>
      </c>
      <c r="W128" s="31">
        <f t="shared" si="523"/>
        <v>0</v>
      </c>
      <c r="X128" s="31">
        <f t="shared" si="523"/>
        <v>0</v>
      </c>
      <c r="Y128" s="31">
        <f t="shared" si="523"/>
        <v>0</v>
      </c>
      <c r="Z128" s="7">
        <f t="shared" si="330"/>
        <v>729000</v>
      </c>
      <c r="AA128" s="7">
        <f t="shared" si="523"/>
        <v>0</v>
      </c>
      <c r="AB128" s="31">
        <f t="shared" si="523"/>
        <v>0</v>
      </c>
      <c r="AC128" s="31">
        <f t="shared" si="523"/>
        <v>0</v>
      </c>
      <c r="AD128" s="31">
        <f t="shared" si="523"/>
        <v>0</v>
      </c>
      <c r="AE128" s="31">
        <f t="shared" si="523"/>
        <v>0</v>
      </c>
      <c r="AF128" s="31">
        <f t="shared" si="523"/>
        <v>0</v>
      </c>
      <c r="AG128" s="31">
        <f t="shared" si="523"/>
        <v>0</v>
      </c>
      <c r="AH128" s="7">
        <f t="shared" si="523"/>
        <v>729000</v>
      </c>
      <c r="AI128" s="7">
        <f t="shared" si="523"/>
        <v>0</v>
      </c>
      <c r="AJ128" s="7">
        <f t="shared" si="523"/>
        <v>0</v>
      </c>
      <c r="AK128" s="7">
        <f t="shared" si="523"/>
        <v>0</v>
      </c>
      <c r="AL128" s="7">
        <f t="shared" si="523"/>
        <v>0</v>
      </c>
      <c r="AM128" s="7">
        <f t="shared" si="523"/>
        <v>0</v>
      </c>
      <c r="AN128" s="7">
        <f t="shared" si="523"/>
        <v>0</v>
      </c>
      <c r="AO128" s="7">
        <f t="shared" si="523"/>
        <v>0</v>
      </c>
      <c r="AP128" s="7">
        <f t="shared" si="523"/>
        <v>729000</v>
      </c>
      <c r="AQ128" s="7">
        <f t="shared" si="523"/>
        <v>729000</v>
      </c>
      <c r="AR128" s="7">
        <f t="shared" si="523"/>
        <v>729000</v>
      </c>
      <c r="AS128" s="7">
        <f t="shared" si="523"/>
        <v>0</v>
      </c>
      <c r="AT128" s="7">
        <f t="shared" si="523"/>
        <v>0</v>
      </c>
      <c r="AU128" s="7">
        <f t="shared" si="523"/>
        <v>729000</v>
      </c>
      <c r="AV128" s="7">
        <f t="shared" si="523"/>
        <v>0</v>
      </c>
      <c r="AW128" s="7">
        <f t="shared" si="523"/>
        <v>0</v>
      </c>
      <c r="AX128" s="7">
        <f t="shared" si="523"/>
        <v>0</v>
      </c>
      <c r="AY128" s="7">
        <f t="shared" si="523"/>
        <v>729000</v>
      </c>
      <c r="AZ128" s="7">
        <f t="shared" si="523"/>
        <v>729000</v>
      </c>
      <c r="BA128" s="7">
        <f t="shared" si="523"/>
        <v>729000</v>
      </c>
      <c r="BB128" s="7">
        <f t="shared" si="523"/>
        <v>0</v>
      </c>
      <c r="BC128" s="7">
        <f t="shared" si="523"/>
        <v>729000</v>
      </c>
      <c r="BD128" s="7">
        <f t="shared" si="523"/>
        <v>0</v>
      </c>
      <c r="BE128" s="7">
        <f t="shared" si="523"/>
        <v>0</v>
      </c>
      <c r="BF128" s="7">
        <f t="shared" si="523"/>
        <v>0</v>
      </c>
      <c r="BG128" s="7">
        <f t="shared" si="523"/>
        <v>729000</v>
      </c>
      <c r="BH128" s="7">
        <f t="shared" si="523"/>
        <v>0</v>
      </c>
      <c r="BI128" s="7">
        <f t="shared" si="523"/>
        <v>0</v>
      </c>
    </row>
    <row r="129" spans="1:61" ht="38.25" hidden="1" outlineLevel="3" x14ac:dyDescent="0.25">
      <c r="A129" s="17" t="s">
        <v>165</v>
      </c>
      <c r="B129" s="9" t="s">
        <v>0</v>
      </c>
      <c r="C129" s="9" t="s">
        <v>322</v>
      </c>
      <c r="D129" s="9" t="s">
        <v>14</v>
      </c>
      <c r="E129" s="16" t="s">
        <v>74</v>
      </c>
      <c r="F129" s="16" t="s">
        <v>90</v>
      </c>
      <c r="G129" s="16" t="s">
        <v>85</v>
      </c>
      <c r="H129" s="16" t="s">
        <v>0</v>
      </c>
      <c r="I129" s="9">
        <v>80070</v>
      </c>
      <c r="J129" s="9" t="s">
        <v>14</v>
      </c>
      <c r="K129" s="7">
        <f t="shared" si="523"/>
        <v>729000</v>
      </c>
      <c r="L129" s="7">
        <f t="shared" si="523"/>
        <v>729000</v>
      </c>
      <c r="M129" s="7">
        <f t="shared" si="523"/>
        <v>0</v>
      </c>
      <c r="N129" s="31">
        <f t="shared" si="523"/>
        <v>0</v>
      </c>
      <c r="O129" s="31">
        <f t="shared" si="523"/>
        <v>0</v>
      </c>
      <c r="P129" s="31">
        <f t="shared" si="523"/>
        <v>0</v>
      </c>
      <c r="Q129" s="31">
        <f t="shared" si="523"/>
        <v>0</v>
      </c>
      <c r="R129" s="31">
        <f t="shared" si="523"/>
        <v>0</v>
      </c>
      <c r="S129" s="7">
        <f t="shared" si="523"/>
        <v>729000</v>
      </c>
      <c r="T129" s="7">
        <f t="shared" si="523"/>
        <v>0</v>
      </c>
      <c r="U129" s="31">
        <f t="shared" si="523"/>
        <v>0</v>
      </c>
      <c r="V129" s="31">
        <f t="shared" si="523"/>
        <v>0</v>
      </c>
      <c r="W129" s="31">
        <f t="shared" si="523"/>
        <v>0</v>
      </c>
      <c r="X129" s="31">
        <f t="shared" si="523"/>
        <v>0</v>
      </c>
      <c r="Y129" s="31">
        <f t="shared" si="523"/>
        <v>0</v>
      </c>
      <c r="Z129" s="7">
        <f t="shared" si="330"/>
        <v>729000</v>
      </c>
      <c r="AA129" s="7">
        <f t="shared" si="523"/>
        <v>0</v>
      </c>
      <c r="AB129" s="31">
        <f t="shared" si="523"/>
        <v>0</v>
      </c>
      <c r="AC129" s="31">
        <f t="shared" si="523"/>
        <v>0</v>
      </c>
      <c r="AD129" s="31">
        <f t="shared" si="523"/>
        <v>0</v>
      </c>
      <c r="AE129" s="31">
        <f t="shared" si="523"/>
        <v>0</v>
      </c>
      <c r="AF129" s="31">
        <f t="shared" si="523"/>
        <v>0</v>
      </c>
      <c r="AG129" s="31">
        <f t="shared" si="523"/>
        <v>0</v>
      </c>
      <c r="AH129" s="7">
        <f t="shared" si="523"/>
        <v>729000</v>
      </c>
      <c r="AI129" s="7">
        <f t="shared" si="523"/>
        <v>0</v>
      </c>
      <c r="AJ129" s="7">
        <f t="shared" si="523"/>
        <v>0</v>
      </c>
      <c r="AK129" s="7">
        <f t="shared" si="523"/>
        <v>0</v>
      </c>
      <c r="AL129" s="7">
        <f t="shared" si="523"/>
        <v>0</v>
      </c>
      <c r="AM129" s="7">
        <f t="shared" si="523"/>
        <v>0</v>
      </c>
      <c r="AN129" s="7">
        <f t="shared" si="523"/>
        <v>0</v>
      </c>
      <c r="AO129" s="7">
        <f t="shared" si="523"/>
        <v>0</v>
      </c>
      <c r="AP129" s="7">
        <f t="shared" si="523"/>
        <v>729000</v>
      </c>
      <c r="AQ129" s="7">
        <f t="shared" si="523"/>
        <v>729000</v>
      </c>
      <c r="AR129" s="7">
        <f t="shared" si="523"/>
        <v>729000</v>
      </c>
      <c r="AS129" s="7">
        <f t="shared" si="523"/>
        <v>0</v>
      </c>
      <c r="AT129" s="7">
        <f t="shared" si="523"/>
        <v>0</v>
      </c>
      <c r="AU129" s="7">
        <f t="shared" si="523"/>
        <v>729000</v>
      </c>
      <c r="AV129" s="7">
        <f t="shared" si="523"/>
        <v>0</v>
      </c>
      <c r="AW129" s="7">
        <f t="shared" si="523"/>
        <v>0</v>
      </c>
      <c r="AX129" s="7">
        <f t="shared" si="523"/>
        <v>0</v>
      </c>
      <c r="AY129" s="7">
        <f t="shared" si="523"/>
        <v>729000</v>
      </c>
      <c r="AZ129" s="7">
        <f t="shared" si="523"/>
        <v>729000</v>
      </c>
      <c r="BA129" s="7">
        <f t="shared" si="523"/>
        <v>729000</v>
      </c>
      <c r="BB129" s="7">
        <f t="shared" si="523"/>
        <v>0</v>
      </c>
      <c r="BC129" s="7">
        <f t="shared" si="523"/>
        <v>729000</v>
      </c>
      <c r="BD129" s="7">
        <f t="shared" si="523"/>
        <v>0</v>
      </c>
      <c r="BE129" s="7">
        <f t="shared" si="523"/>
        <v>0</v>
      </c>
      <c r="BF129" s="7">
        <f t="shared" si="523"/>
        <v>0</v>
      </c>
      <c r="BG129" s="7">
        <f t="shared" si="523"/>
        <v>729000</v>
      </c>
      <c r="BH129" s="7">
        <f t="shared" si="523"/>
        <v>0</v>
      </c>
      <c r="BI129" s="7">
        <f t="shared" si="523"/>
        <v>0</v>
      </c>
    </row>
    <row r="130" spans="1:61" ht="25.5" hidden="1" outlineLevel="4" x14ac:dyDescent="0.25">
      <c r="A130" s="17" t="s">
        <v>166</v>
      </c>
      <c r="B130" s="9" t="s">
        <v>0</v>
      </c>
      <c r="C130" s="9" t="s">
        <v>322</v>
      </c>
      <c r="D130" s="9" t="s">
        <v>16</v>
      </c>
      <c r="E130" s="16" t="s">
        <v>74</v>
      </c>
      <c r="F130" s="16" t="s">
        <v>90</v>
      </c>
      <c r="G130" s="16" t="s">
        <v>85</v>
      </c>
      <c r="H130" s="16" t="s">
        <v>0</v>
      </c>
      <c r="I130" s="9">
        <v>80070</v>
      </c>
      <c r="J130" s="9" t="s">
        <v>16</v>
      </c>
      <c r="K130" s="1">
        <v>729000</v>
      </c>
      <c r="L130" s="1">
        <v>729000</v>
      </c>
      <c r="M130" s="1"/>
      <c r="N130" s="33"/>
      <c r="O130" s="33"/>
      <c r="P130" s="33"/>
      <c r="Q130" s="33"/>
      <c r="R130" s="33"/>
      <c r="S130" s="1">
        <v>729000</v>
      </c>
      <c r="T130" s="1"/>
      <c r="U130" s="33"/>
      <c r="V130" s="33"/>
      <c r="W130" s="33"/>
      <c r="X130" s="33"/>
      <c r="Y130" s="33"/>
      <c r="Z130" s="7">
        <f t="shared" si="330"/>
        <v>729000</v>
      </c>
      <c r="AA130" s="1">
        <f t="shared" ref="AA130" si="524">SUM(AB130:AG130)</f>
        <v>0</v>
      </c>
      <c r="AB130" s="33"/>
      <c r="AC130" s="33"/>
      <c r="AD130" s="33"/>
      <c r="AE130" s="33"/>
      <c r="AF130" s="33"/>
      <c r="AG130" s="33"/>
      <c r="AH130" s="52">
        <f t="shared" ref="AH130" si="525">Z130+AA130</f>
        <v>729000</v>
      </c>
      <c r="AI130" s="1">
        <f t="shared" ref="AI130" si="526">SUM(AJ130:AO130)</f>
        <v>0</v>
      </c>
      <c r="AJ130" s="1"/>
      <c r="AK130" s="1"/>
      <c r="AL130" s="1"/>
      <c r="AM130" s="1"/>
      <c r="AN130" s="1"/>
      <c r="AO130" s="1"/>
      <c r="AP130" s="52">
        <f t="shared" ref="AP130" si="527">AH130+AI130</f>
        <v>729000</v>
      </c>
      <c r="AQ130" s="1">
        <v>729000</v>
      </c>
      <c r="AR130" s="1">
        <v>729000</v>
      </c>
      <c r="AS130" s="1"/>
      <c r="AT130" s="1"/>
      <c r="AU130" s="1">
        <f t="shared" ref="AU130" si="528">AR130+AS130</f>
        <v>729000</v>
      </c>
      <c r="AV130" s="1">
        <f>AW130+AX130</f>
        <v>0</v>
      </c>
      <c r="AW130" s="1"/>
      <c r="AX130" s="1"/>
      <c r="AY130" s="52">
        <f>AU130+AV130</f>
        <v>729000</v>
      </c>
      <c r="AZ130" s="1">
        <v>729000</v>
      </c>
      <c r="BA130" s="1">
        <v>729000</v>
      </c>
      <c r="BB130" s="1"/>
      <c r="BC130" s="1">
        <f t="shared" ref="BC130" si="529">BA130+BB130</f>
        <v>729000</v>
      </c>
      <c r="BD130" s="1">
        <f t="shared" ref="BD130" si="530">BE130+BF130</f>
        <v>0</v>
      </c>
      <c r="BE130" s="1"/>
      <c r="BF130" s="1"/>
      <c r="BG130" s="52">
        <f t="shared" ref="BG130" si="531">BC130+BD130</f>
        <v>729000</v>
      </c>
      <c r="BH130" s="1"/>
      <c r="BI130" s="1"/>
    </row>
    <row r="131" spans="1:61" ht="51" hidden="1" outlineLevel="1" x14ac:dyDescent="0.25">
      <c r="A131" s="17" t="s">
        <v>207</v>
      </c>
      <c r="B131" s="9" t="s">
        <v>0</v>
      </c>
      <c r="C131" s="9" t="s">
        <v>323</v>
      </c>
      <c r="D131" s="9" t="s">
        <v>139</v>
      </c>
      <c r="E131" s="8" t="s">
        <v>74</v>
      </c>
      <c r="F131" s="8" t="s">
        <v>90</v>
      </c>
      <c r="G131" s="8" t="s">
        <v>85</v>
      </c>
      <c r="H131" s="8" t="s">
        <v>0</v>
      </c>
      <c r="I131" s="9">
        <v>80100</v>
      </c>
      <c r="J131" s="8"/>
      <c r="K131" s="7">
        <f t="shared" ref="K131:BI133" si="532">K132</f>
        <v>335425</v>
      </c>
      <c r="L131" s="7">
        <f t="shared" si="532"/>
        <v>335425</v>
      </c>
      <c r="M131" s="7">
        <f t="shared" si="532"/>
        <v>0</v>
      </c>
      <c r="N131" s="31">
        <f t="shared" si="532"/>
        <v>0</v>
      </c>
      <c r="O131" s="31">
        <f t="shared" si="532"/>
        <v>0</v>
      </c>
      <c r="P131" s="31">
        <f t="shared" si="532"/>
        <v>0</v>
      </c>
      <c r="Q131" s="31">
        <f t="shared" si="532"/>
        <v>0</v>
      </c>
      <c r="R131" s="31">
        <f t="shared" si="532"/>
        <v>0</v>
      </c>
      <c r="S131" s="7">
        <f t="shared" si="532"/>
        <v>335425</v>
      </c>
      <c r="T131" s="7">
        <f t="shared" si="532"/>
        <v>0</v>
      </c>
      <c r="U131" s="31">
        <f t="shared" si="532"/>
        <v>0</v>
      </c>
      <c r="V131" s="31">
        <f t="shared" si="532"/>
        <v>0</v>
      </c>
      <c r="W131" s="31">
        <f t="shared" si="532"/>
        <v>0</v>
      </c>
      <c r="X131" s="31">
        <f t="shared" si="532"/>
        <v>0</v>
      </c>
      <c r="Y131" s="31">
        <f t="shared" si="532"/>
        <v>0</v>
      </c>
      <c r="Z131" s="7">
        <f t="shared" si="330"/>
        <v>335425</v>
      </c>
      <c r="AA131" s="7">
        <f t="shared" si="532"/>
        <v>0</v>
      </c>
      <c r="AB131" s="31">
        <f t="shared" si="532"/>
        <v>0</v>
      </c>
      <c r="AC131" s="31">
        <f t="shared" si="532"/>
        <v>0</v>
      </c>
      <c r="AD131" s="31">
        <f t="shared" si="532"/>
        <v>0</v>
      </c>
      <c r="AE131" s="31">
        <f t="shared" si="532"/>
        <v>0</v>
      </c>
      <c r="AF131" s="31">
        <f t="shared" si="532"/>
        <v>0</v>
      </c>
      <c r="AG131" s="31">
        <f t="shared" si="532"/>
        <v>0</v>
      </c>
      <c r="AH131" s="7">
        <f t="shared" si="532"/>
        <v>335425</v>
      </c>
      <c r="AI131" s="7">
        <f t="shared" si="532"/>
        <v>0</v>
      </c>
      <c r="AJ131" s="7">
        <f t="shared" si="532"/>
        <v>0</v>
      </c>
      <c r="AK131" s="7">
        <f t="shared" si="532"/>
        <v>0</v>
      </c>
      <c r="AL131" s="7">
        <f t="shared" si="532"/>
        <v>0</v>
      </c>
      <c r="AM131" s="7">
        <f t="shared" si="532"/>
        <v>0</v>
      </c>
      <c r="AN131" s="7">
        <f t="shared" si="532"/>
        <v>0</v>
      </c>
      <c r="AO131" s="7">
        <f t="shared" si="532"/>
        <v>0</v>
      </c>
      <c r="AP131" s="7">
        <f t="shared" si="532"/>
        <v>335425</v>
      </c>
      <c r="AQ131" s="7">
        <f t="shared" si="532"/>
        <v>335425</v>
      </c>
      <c r="AR131" s="7">
        <f t="shared" si="532"/>
        <v>335425</v>
      </c>
      <c r="AS131" s="7">
        <f t="shared" si="532"/>
        <v>0</v>
      </c>
      <c r="AT131" s="7">
        <f t="shared" si="532"/>
        <v>0</v>
      </c>
      <c r="AU131" s="7">
        <f t="shared" si="532"/>
        <v>335425</v>
      </c>
      <c r="AV131" s="7">
        <f t="shared" si="532"/>
        <v>0</v>
      </c>
      <c r="AW131" s="7">
        <f t="shared" si="532"/>
        <v>0</v>
      </c>
      <c r="AX131" s="7">
        <f t="shared" si="532"/>
        <v>0</v>
      </c>
      <c r="AY131" s="7">
        <f t="shared" si="532"/>
        <v>335425</v>
      </c>
      <c r="AZ131" s="7">
        <f t="shared" si="532"/>
        <v>335425</v>
      </c>
      <c r="BA131" s="7">
        <f t="shared" si="532"/>
        <v>335425</v>
      </c>
      <c r="BB131" s="7">
        <f t="shared" si="532"/>
        <v>0</v>
      </c>
      <c r="BC131" s="7">
        <f t="shared" si="532"/>
        <v>335425</v>
      </c>
      <c r="BD131" s="7">
        <f t="shared" si="532"/>
        <v>0</v>
      </c>
      <c r="BE131" s="7">
        <f t="shared" si="532"/>
        <v>0</v>
      </c>
      <c r="BF131" s="7">
        <f t="shared" si="532"/>
        <v>0</v>
      </c>
      <c r="BG131" s="7">
        <f t="shared" si="532"/>
        <v>335425</v>
      </c>
      <c r="BH131" s="7">
        <f t="shared" si="532"/>
        <v>0</v>
      </c>
      <c r="BI131" s="7">
        <f t="shared" si="532"/>
        <v>0</v>
      </c>
    </row>
    <row r="132" spans="1:61" ht="38.25" hidden="1" outlineLevel="2" x14ac:dyDescent="0.25">
      <c r="A132" s="17" t="s">
        <v>164</v>
      </c>
      <c r="B132" s="9" t="s">
        <v>0</v>
      </c>
      <c r="C132" s="9" t="s">
        <v>323</v>
      </c>
      <c r="D132" s="9" t="s">
        <v>12</v>
      </c>
      <c r="E132" s="16" t="s">
        <v>74</v>
      </c>
      <c r="F132" s="16" t="s">
        <v>90</v>
      </c>
      <c r="G132" s="16" t="s">
        <v>85</v>
      </c>
      <c r="H132" s="16" t="s">
        <v>0</v>
      </c>
      <c r="I132" s="9">
        <v>80100</v>
      </c>
      <c r="J132" s="9" t="s">
        <v>12</v>
      </c>
      <c r="K132" s="7">
        <f t="shared" si="532"/>
        <v>335425</v>
      </c>
      <c r="L132" s="7">
        <f t="shared" si="532"/>
        <v>335425</v>
      </c>
      <c r="M132" s="7">
        <f t="shared" si="532"/>
        <v>0</v>
      </c>
      <c r="N132" s="31">
        <f t="shared" si="532"/>
        <v>0</v>
      </c>
      <c r="O132" s="31">
        <f t="shared" si="532"/>
        <v>0</v>
      </c>
      <c r="P132" s="31">
        <f t="shared" si="532"/>
        <v>0</v>
      </c>
      <c r="Q132" s="31">
        <f t="shared" si="532"/>
        <v>0</v>
      </c>
      <c r="R132" s="31">
        <f t="shared" si="532"/>
        <v>0</v>
      </c>
      <c r="S132" s="7">
        <f t="shared" si="532"/>
        <v>335425</v>
      </c>
      <c r="T132" s="7">
        <f t="shared" si="532"/>
        <v>0</v>
      </c>
      <c r="U132" s="31">
        <f t="shared" si="532"/>
        <v>0</v>
      </c>
      <c r="V132" s="31">
        <f t="shared" si="532"/>
        <v>0</v>
      </c>
      <c r="W132" s="31">
        <f t="shared" si="532"/>
        <v>0</v>
      </c>
      <c r="X132" s="31">
        <f t="shared" si="532"/>
        <v>0</v>
      </c>
      <c r="Y132" s="31">
        <f t="shared" si="532"/>
        <v>0</v>
      </c>
      <c r="Z132" s="7">
        <f t="shared" si="330"/>
        <v>335425</v>
      </c>
      <c r="AA132" s="7">
        <f t="shared" si="532"/>
        <v>0</v>
      </c>
      <c r="AB132" s="31">
        <f t="shared" si="532"/>
        <v>0</v>
      </c>
      <c r="AC132" s="31">
        <f t="shared" si="532"/>
        <v>0</v>
      </c>
      <c r="AD132" s="31">
        <f t="shared" si="532"/>
        <v>0</v>
      </c>
      <c r="AE132" s="31">
        <f t="shared" si="532"/>
        <v>0</v>
      </c>
      <c r="AF132" s="31">
        <f t="shared" si="532"/>
        <v>0</v>
      </c>
      <c r="AG132" s="31">
        <f t="shared" si="532"/>
        <v>0</v>
      </c>
      <c r="AH132" s="7">
        <f t="shared" si="532"/>
        <v>335425</v>
      </c>
      <c r="AI132" s="7">
        <f t="shared" si="532"/>
        <v>0</v>
      </c>
      <c r="AJ132" s="7">
        <f t="shared" si="532"/>
        <v>0</v>
      </c>
      <c r="AK132" s="7">
        <f t="shared" si="532"/>
        <v>0</v>
      </c>
      <c r="AL132" s="7">
        <f t="shared" si="532"/>
        <v>0</v>
      </c>
      <c r="AM132" s="7">
        <f t="shared" si="532"/>
        <v>0</v>
      </c>
      <c r="AN132" s="7">
        <f t="shared" si="532"/>
        <v>0</v>
      </c>
      <c r="AO132" s="7">
        <f t="shared" si="532"/>
        <v>0</v>
      </c>
      <c r="AP132" s="7">
        <f t="shared" si="532"/>
        <v>335425</v>
      </c>
      <c r="AQ132" s="7">
        <f t="shared" si="532"/>
        <v>335425</v>
      </c>
      <c r="AR132" s="7">
        <f t="shared" si="532"/>
        <v>335425</v>
      </c>
      <c r="AS132" s="7">
        <f t="shared" si="532"/>
        <v>0</v>
      </c>
      <c r="AT132" s="7">
        <f t="shared" si="532"/>
        <v>0</v>
      </c>
      <c r="AU132" s="7">
        <f t="shared" si="532"/>
        <v>335425</v>
      </c>
      <c r="AV132" s="7">
        <f t="shared" si="532"/>
        <v>0</v>
      </c>
      <c r="AW132" s="7">
        <f t="shared" si="532"/>
        <v>0</v>
      </c>
      <c r="AX132" s="7">
        <f t="shared" si="532"/>
        <v>0</v>
      </c>
      <c r="AY132" s="7">
        <f t="shared" si="532"/>
        <v>335425</v>
      </c>
      <c r="AZ132" s="7">
        <f t="shared" si="532"/>
        <v>335425</v>
      </c>
      <c r="BA132" s="7">
        <f t="shared" si="532"/>
        <v>335425</v>
      </c>
      <c r="BB132" s="7">
        <f t="shared" si="532"/>
        <v>0</v>
      </c>
      <c r="BC132" s="7">
        <f t="shared" si="532"/>
        <v>335425</v>
      </c>
      <c r="BD132" s="7">
        <f t="shared" si="532"/>
        <v>0</v>
      </c>
      <c r="BE132" s="7">
        <f t="shared" si="532"/>
        <v>0</v>
      </c>
      <c r="BF132" s="7">
        <f t="shared" si="532"/>
        <v>0</v>
      </c>
      <c r="BG132" s="7">
        <f t="shared" si="532"/>
        <v>335425</v>
      </c>
      <c r="BH132" s="7">
        <f t="shared" si="532"/>
        <v>0</v>
      </c>
      <c r="BI132" s="7">
        <f t="shared" si="532"/>
        <v>0</v>
      </c>
    </row>
    <row r="133" spans="1:61" ht="38.25" hidden="1" outlineLevel="3" x14ac:dyDescent="0.25">
      <c r="A133" s="17" t="s">
        <v>165</v>
      </c>
      <c r="B133" s="9" t="s">
        <v>0</v>
      </c>
      <c r="C133" s="9" t="s">
        <v>323</v>
      </c>
      <c r="D133" s="9" t="s">
        <v>14</v>
      </c>
      <c r="E133" s="16" t="s">
        <v>74</v>
      </c>
      <c r="F133" s="16" t="s">
        <v>90</v>
      </c>
      <c r="G133" s="16" t="s">
        <v>85</v>
      </c>
      <c r="H133" s="16" t="s">
        <v>0</v>
      </c>
      <c r="I133" s="9">
        <v>80100</v>
      </c>
      <c r="J133" s="9" t="s">
        <v>14</v>
      </c>
      <c r="K133" s="7">
        <f t="shared" si="532"/>
        <v>335425</v>
      </c>
      <c r="L133" s="7">
        <f t="shared" si="532"/>
        <v>335425</v>
      </c>
      <c r="M133" s="7">
        <f t="shared" si="532"/>
        <v>0</v>
      </c>
      <c r="N133" s="31">
        <f t="shared" si="532"/>
        <v>0</v>
      </c>
      <c r="O133" s="31">
        <f t="shared" si="532"/>
        <v>0</v>
      </c>
      <c r="P133" s="31">
        <f t="shared" si="532"/>
        <v>0</v>
      </c>
      <c r="Q133" s="31">
        <f t="shared" si="532"/>
        <v>0</v>
      </c>
      <c r="R133" s="31">
        <f t="shared" si="532"/>
        <v>0</v>
      </c>
      <c r="S133" s="7">
        <f t="shared" si="532"/>
        <v>335425</v>
      </c>
      <c r="T133" s="7">
        <f t="shared" si="532"/>
        <v>0</v>
      </c>
      <c r="U133" s="31">
        <f t="shared" si="532"/>
        <v>0</v>
      </c>
      <c r="V133" s="31">
        <f t="shared" si="532"/>
        <v>0</v>
      </c>
      <c r="W133" s="31">
        <f t="shared" si="532"/>
        <v>0</v>
      </c>
      <c r="X133" s="31">
        <f t="shared" si="532"/>
        <v>0</v>
      </c>
      <c r="Y133" s="31">
        <f t="shared" si="532"/>
        <v>0</v>
      </c>
      <c r="Z133" s="7">
        <f t="shared" si="330"/>
        <v>335425</v>
      </c>
      <c r="AA133" s="7">
        <f t="shared" si="532"/>
        <v>0</v>
      </c>
      <c r="AB133" s="31">
        <f t="shared" si="532"/>
        <v>0</v>
      </c>
      <c r="AC133" s="31">
        <f t="shared" si="532"/>
        <v>0</v>
      </c>
      <c r="AD133" s="31">
        <f t="shared" si="532"/>
        <v>0</v>
      </c>
      <c r="AE133" s="31">
        <f t="shared" si="532"/>
        <v>0</v>
      </c>
      <c r="AF133" s="31">
        <f t="shared" si="532"/>
        <v>0</v>
      </c>
      <c r="AG133" s="31">
        <f t="shared" si="532"/>
        <v>0</v>
      </c>
      <c r="AH133" s="7">
        <f t="shared" si="532"/>
        <v>335425</v>
      </c>
      <c r="AI133" s="7">
        <f t="shared" si="532"/>
        <v>0</v>
      </c>
      <c r="AJ133" s="7">
        <f t="shared" si="532"/>
        <v>0</v>
      </c>
      <c r="AK133" s="7">
        <f t="shared" si="532"/>
        <v>0</v>
      </c>
      <c r="AL133" s="7">
        <f t="shared" si="532"/>
        <v>0</v>
      </c>
      <c r="AM133" s="7">
        <f t="shared" si="532"/>
        <v>0</v>
      </c>
      <c r="AN133" s="7">
        <f t="shared" si="532"/>
        <v>0</v>
      </c>
      <c r="AO133" s="7">
        <f t="shared" si="532"/>
        <v>0</v>
      </c>
      <c r="AP133" s="7">
        <f t="shared" si="532"/>
        <v>335425</v>
      </c>
      <c r="AQ133" s="7">
        <f t="shared" si="532"/>
        <v>335425</v>
      </c>
      <c r="AR133" s="7">
        <f t="shared" si="532"/>
        <v>335425</v>
      </c>
      <c r="AS133" s="7">
        <f t="shared" si="532"/>
        <v>0</v>
      </c>
      <c r="AT133" s="7">
        <f t="shared" si="532"/>
        <v>0</v>
      </c>
      <c r="AU133" s="7">
        <f t="shared" si="532"/>
        <v>335425</v>
      </c>
      <c r="AV133" s="7">
        <f t="shared" si="532"/>
        <v>0</v>
      </c>
      <c r="AW133" s="7">
        <f t="shared" si="532"/>
        <v>0</v>
      </c>
      <c r="AX133" s="7">
        <f t="shared" si="532"/>
        <v>0</v>
      </c>
      <c r="AY133" s="7">
        <f t="shared" si="532"/>
        <v>335425</v>
      </c>
      <c r="AZ133" s="7">
        <f t="shared" si="532"/>
        <v>335425</v>
      </c>
      <c r="BA133" s="7">
        <f t="shared" si="532"/>
        <v>335425</v>
      </c>
      <c r="BB133" s="7">
        <f t="shared" si="532"/>
        <v>0</v>
      </c>
      <c r="BC133" s="7">
        <f t="shared" si="532"/>
        <v>335425</v>
      </c>
      <c r="BD133" s="7">
        <f t="shared" si="532"/>
        <v>0</v>
      </c>
      <c r="BE133" s="7">
        <f t="shared" si="532"/>
        <v>0</v>
      </c>
      <c r="BF133" s="7">
        <f t="shared" si="532"/>
        <v>0</v>
      </c>
      <c r="BG133" s="7">
        <f t="shared" si="532"/>
        <v>335425</v>
      </c>
      <c r="BH133" s="7">
        <f t="shared" si="532"/>
        <v>0</v>
      </c>
      <c r="BI133" s="7">
        <f t="shared" si="532"/>
        <v>0</v>
      </c>
    </row>
    <row r="134" spans="1:61" ht="25.5" hidden="1" outlineLevel="4" x14ac:dyDescent="0.25">
      <c r="A134" s="17" t="s">
        <v>166</v>
      </c>
      <c r="B134" s="9" t="s">
        <v>0</v>
      </c>
      <c r="C134" s="9" t="s">
        <v>323</v>
      </c>
      <c r="D134" s="9" t="s">
        <v>16</v>
      </c>
      <c r="E134" s="16" t="s">
        <v>74</v>
      </c>
      <c r="F134" s="16" t="s">
        <v>90</v>
      </c>
      <c r="G134" s="16" t="s">
        <v>85</v>
      </c>
      <c r="H134" s="16" t="s">
        <v>0</v>
      </c>
      <c r="I134" s="9">
        <v>80100</v>
      </c>
      <c r="J134" s="9" t="s">
        <v>16</v>
      </c>
      <c r="K134" s="1">
        <v>335425</v>
      </c>
      <c r="L134" s="1">
        <v>335425</v>
      </c>
      <c r="M134" s="1"/>
      <c r="N134" s="33"/>
      <c r="O134" s="33"/>
      <c r="P134" s="33"/>
      <c r="Q134" s="33"/>
      <c r="R134" s="33"/>
      <c r="S134" s="1">
        <v>335425</v>
      </c>
      <c r="T134" s="1"/>
      <c r="U134" s="33"/>
      <c r="V134" s="33"/>
      <c r="W134" s="33"/>
      <c r="X134" s="33"/>
      <c r="Y134" s="33"/>
      <c r="Z134" s="7">
        <f t="shared" si="330"/>
        <v>335425</v>
      </c>
      <c r="AA134" s="1">
        <f t="shared" ref="AA134" si="533">SUM(AB134:AG134)</f>
        <v>0</v>
      </c>
      <c r="AB134" s="33"/>
      <c r="AC134" s="33"/>
      <c r="AD134" s="33"/>
      <c r="AE134" s="33"/>
      <c r="AF134" s="33"/>
      <c r="AG134" s="33"/>
      <c r="AH134" s="52">
        <f t="shared" ref="AH134" si="534">Z134+AA134</f>
        <v>335425</v>
      </c>
      <c r="AI134" s="1">
        <f t="shared" ref="AI134" si="535">SUM(AJ134:AO134)</f>
        <v>0</v>
      </c>
      <c r="AJ134" s="1"/>
      <c r="AK134" s="1"/>
      <c r="AL134" s="1"/>
      <c r="AM134" s="1"/>
      <c r="AN134" s="1"/>
      <c r="AO134" s="1"/>
      <c r="AP134" s="52">
        <f t="shared" ref="AP134" si="536">AH134+AI134</f>
        <v>335425</v>
      </c>
      <c r="AQ134" s="1">
        <v>335425</v>
      </c>
      <c r="AR134" s="1">
        <v>335425</v>
      </c>
      <c r="AS134" s="1"/>
      <c r="AT134" s="1"/>
      <c r="AU134" s="1">
        <f t="shared" ref="AU134" si="537">AR134+AS134</f>
        <v>335425</v>
      </c>
      <c r="AV134" s="1">
        <f>AW134+AX134</f>
        <v>0</v>
      </c>
      <c r="AW134" s="1"/>
      <c r="AX134" s="1"/>
      <c r="AY134" s="52">
        <f>AU134+AV134</f>
        <v>335425</v>
      </c>
      <c r="AZ134" s="1">
        <v>335425</v>
      </c>
      <c r="BA134" s="1">
        <v>335425</v>
      </c>
      <c r="BB134" s="1"/>
      <c r="BC134" s="1">
        <f t="shared" ref="BC134" si="538">BA134+BB134</f>
        <v>335425</v>
      </c>
      <c r="BD134" s="1">
        <f t="shared" ref="BD134" si="539">BE134+BF134</f>
        <v>0</v>
      </c>
      <c r="BE134" s="1"/>
      <c r="BF134" s="1"/>
      <c r="BG134" s="52">
        <f t="shared" ref="BG134" si="540">BC134+BD134</f>
        <v>335425</v>
      </c>
      <c r="BH134" s="1"/>
      <c r="BI134" s="1"/>
    </row>
    <row r="135" spans="1:61" ht="25.5" hidden="1" outlineLevel="1" x14ac:dyDescent="0.25">
      <c r="A135" s="17" t="s">
        <v>324</v>
      </c>
      <c r="B135" s="9" t="s">
        <v>0</v>
      </c>
      <c r="C135" s="9" t="s">
        <v>325</v>
      </c>
      <c r="D135" s="9" t="s">
        <v>139</v>
      </c>
      <c r="E135" s="8" t="s">
        <v>74</v>
      </c>
      <c r="F135" s="8" t="s">
        <v>90</v>
      </c>
      <c r="G135" s="8" t="s">
        <v>85</v>
      </c>
      <c r="H135" s="8" t="s">
        <v>0</v>
      </c>
      <c r="I135" s="9">
        <v>80320</v>
      </c>
      <c r="J135" s="8"/>
      <c r="K135" s="7">
        <f t="shared" ref="K135:AZ138" si="541">K139+K143</f>
        <v>36739902.280000001</v>
      </c>
      <c r="L135" s="7">
        <f t="shared" ref="L135:R137" si="542">L139+L143</f>
        <v>36739902.280000001</v>
      </c>
      <c r="M135" s="7">
        <f t="shared" si="542"/>
        <v>0</v>
      </c>
      <c r="N135" s="31">
        <f t="shared" si="542"/>
        <v>0</v>
      </c>
      <c r="O135" s="31">
        <f t="shared" ref="O135:P135" si="543">O139+O143</f>
        <v>0</v>
      </c>
      <c r="P135" s="31">
        <f t="shared" si="543"/>
        <v>0</v>
      </c>
      <c r="Q135" s="31">
        <f t="shared" ref="Q135" si="544">Q139+Q143</f>
        <v>0</v>
      </c>
      <c r="R135" s="31">
        <f t="shared" si="542"/>
        <v>0</v>
      </c>
      <c r="S135" s="7">
        <f t="shared" ref="S135:Y135" si="545">S139+S143</f>
        <v>36739902.280000001</v>
      </c>
      <c r="T135" s="7">
        <f t="shared" ref="T135:W135" si="546">T139+T143</f>
        <v>0</v>
      </c>
      <c r="U135" s="31">
        <f t="shared" si="546"/>
        <v>0</v>
      </c>
      <c r="V135" s="31">
        <f t="shared" si="546"/>
        <v>0</v>
      </c>
      <c r="W135" s="31">
        <f t="shared" si="546"/>
        <v>0</v>
      </c>
      <c r="X135" s="31">
        <f t="shared" si="545"/>
        <v>0</v>
      </c>
      <c r="Y135" s="31">
        <f t="shared" si="545"/>
        <v>0</v>
      </c>
      <c r="Z135" s="7">
        <f t="shared" si="330"/>
        <v>36739902.280000001</v>
      </c>
      <c r="AA135" s="7">
        <f t="shared" ref="AA135:AD135" si="547">AA139+AA143</f>
        <v>0</v>
      </c>
      <c r="AB135" s="31">
        <f t="shared" si="547"/>
        <v>0</v>
      </c>
      <c r="AC135" s="31">
        <f t="shared" si="547"/>
        <v>0</v>
      </c>
      <c r="AD135" s="31">
        <f t="shared" si="547"/>
        <v>0</v>
      </c>
      <c r="AE135" s="31">
        <f t="shared" ref="AE135:AG135" si="548">AE139+AE143</f>
        <v>0</v>
      </c>
      <c r="AF135" s="31">
        <f t="shared" ref="AF135:AP135" si="549">AF139+AF143</f>
        <v>0</v>
      </c>
      <c r="AG135" s="31">
        <f t="shared" si="548"/>
        <v>0</v>
      </c>
      <c r="AH135" s="7">
        <f t="shared" si="549"/>
        <v>36739902.280000001</v>
      </c>
      <c r="AI135" s="7">
        <f t="shared" si="549"/>
        <v>0</v>
      </c>
      <c r="AJ135" s="7">
        <f t="shared" si="549"/>
        <v>0</v>
      </c>
      <c r="AK135" s="7">
        <f t="shared" si="549"/>
        <v>0</v>
      </c>
      <c r="AL135" s="7">
        <f t="shared" ref="AL135" si="550">AL139+AL143</f>
        <v>0</v>
      </c>
      <c r="AM135" s="7">
        <f t="shared" ref="AM135:AO135" si="551">AM139+AM143</f>
        <v>0</v>
      </c>
      <c r="AN135" s="7">
        <f t="shared" si="551"/>
        <v>0</v>
      </c>
      <c r="AO135" s="7">
        <f t="shared" si="551"/>
        <v>0</v>
      </c>
      <c r="AP135" s="7">
        <f t="shared" si="549"/>
        <v>36739902.280000001</v>
      </c>
      <c r="AQ135" s="7">
        <f t="shared" si="541"/>
        <v>36259205.829999998</v>
      </c>
      <c r="AR135" s="7">
        <f t="shared" ref="AR135:AT135" si="552">AR139+AR143</f>
        <v>36259205.829999998</v>
      </c>
      <c r="AS135" s="7">
        <f t="shared" si="552"/>
        <v>0</v>
      </c>
      <c r="AT135" s="7">
        <f t="shared" si="552"/>
        <v>0</v>
      </c>
      <c r="AU135" s="7">
        <f t="shared" si="541"/>
        <v>36259205.829999998</v>
      </c>
      <c r="AV135" s="7">
        <f t="shared" ref="AV135:AX135" si="553">AV139+AV143</f>
        <v>0</v>
      </c>
      <c r="AW135" s="7">
        <f t="shared" si="553"/>
        <v>0</v>
      </c>
      <c r="AX135" s="7">
        <f t="shared" si="553"/>
        <v>0</v>
      </c>
      <c r="AY135" s="7">
        <f t="shared" si="541"/>
        <v>36259205.829999998</v>
      </c>
      <c r="AZ135" s="7">
        <f t="shared" si="541"/>
        <v>36263371.600000001</v>
      </c>
      <c r="BA135" s="7">
        <f t="shared" ref="BA135:BB135" si="554">BA139+BA143</f>
        <v>36263371.600000001</v>
      </c>
      <c r="BB135" s="7">
        <f t="shared" si="554"/>
        <v>0</v>
      </c>
      <c r="BC135" s="7">
        <f t="shared" ref="BC135:BI135" si="555">BC139+BC143</f>
        <v>36263371.600000001</v>
      </c>
      <c r="BD135" s="7">
        <f t="shared" si="555"/>
        <v>0</v>
      </c>
      <c r="BE135" s="7">
        <f t="shared" si="555"/>
        <v>0</v>
      </c>
      <c r="BF135" s="7">
        <f t="shared" ref="BF135:BH135" si="556">BF139+BF143</f>
        <v>0</v>
      </c>
      <c r="BG135" s="7">
        <f t="shared" si="556"/>
        <v>36263371.600000001</v>
      </c>
      <c r="BH135" s="7">
        <f t="shared" si="556"/>
        <v>0</v>
      </c>
      <c r="BI135" s="7">
        <f t="shared" si="555"/>
        <v>0</v>
      </c>
    </row>
    <row r="136" spans="1:61" ht="38.25" hidden="1" outlineLevel="2" x14ac:dyDescent="0.25">
      <c r="A136" s="17" t="s">
        <v>208</v>
      </c>
      <c r="B136" s="9" t="s">
        <v>0</v>
      </c>
      <c r="C136" s="9" t="s">
        <v>325</v>
      </c>
      <c r="D136" s="9" t="s">
        <v>25</v>
      </c>
      <c r="E136" s="16" t="s">
        <v>74</v>
      </c>
      <c r="F136" s="16" t="s">
        <v>90</v>
      </c>
      <c r="G136" s="16" t="s">
        <v>85</v>
      </c>
      <c r="H136" s="16" t="s">
        <v>0</v>
      </c>
      <c r="I136" s="9">
        <v>80320</v>
      </c>
      <c r="J136" s="9" t="s">
        <v>25</v>
      </c>
      <c r="K136" s="7">
        <f t="shared" si="541"/>
        <v>36739902.280000001</v>
      </c>
      <c r="L136" s="7">
        <f t="shared" ref="L136:R136" si="557">L140+L144</f>
        <v>36739902.280000001</v>
      </c>
      <c r="M136" s="7">
        <f t="shared" si="542"/>
        <v>0</v>
      </c>
      <c r="N136" s="31">
        <f t="shared" ref="N136" si="558">N140+N144</f>
        <v>0</v>
      </c>
      <c r="O136" s="31">
        <f t="shared" si="542"/>
        <v>0</v>
      </c>
      <c r="P136" s="31">
        <f t="shared" ref="P136" si="559">P140+P144</f>
        <v>0</v>
      </c>
      <c r="Q136" s="31">
        <f t="shared" ref="Q136" si="560">Q140+Q144</f>
        <v>0</v>
      </c>
      <c r="R136" s="31">
        <f t="shared" si="557"/>
        <v>0</v>
      </c>
      <c r="S136" s="7">
        <f t="shared" ref="S136:Y136" si="561">S140+S144</f>
        <v>36739902.280000001</v>
      </c>
      <c r="T136" s="7">
        <f t="shared" ref="T136:W136" si="562">T140+T144</f>
        <v>0</v>
      </c>
      <c r="U136" s="31">
        <f t="shared" si="562"/>
        <v>0</v>
      </c>
      <c r="V136" s="31">
        <f t="shared" si="562"/>
        <v>0</v>
      </c>
      <c r="W136" s="31">
        <f t="shared" si="562"/>
        <v>0</v>
      </c>
      <c r="X136" s="31">
        <f t="shared" si="561"/>
        <v>0</v>
      </c>
      <c r="Y136" s="31">
        <f t="shared" si="561"/>
        <v>0</v>
      </c>
      <c r="Z136" s="7">
        <f t="shared" si="330"/>
        <v>36739902.280000001</v>
      </c>
      <c r="AA136" s="7">
        <f t="shared" ref="AA136:AD136" si="563">AA140+AA144</f>
        <v>0</v>
      </c>
      <c r="AB136" s="31">
        <f t="shared" si="563"/>
        <v>0</v>
      </c>
      <c r="AC136" s="31">
        <f t="shared" si="563"/>
        <v>0</v>
      </c>
      <c r="AD136" s="31">
        <f t="shared" si="563"/>
        <v>0</v>
      </c>
      <c r="AE136" s="31">
        <f t="shared" ref="AE136:AG136" si="564">AE140+AE144</f>
        <v>0</v>
      </c>
      <c r="AF136" s="31">
        <f t="shared" ref="AF136:AP136" si="565">AF140+AF144</f>
        <v>0</v>
      </c>
      <c r="AG136" s="31">
        <f t="shared" si="564"/>
        <v>0</v>
      </c>
      <c r="AH136" s="7">
        <f t="shared" si="565"/>
        <v>36739902.280000001</v>
      </c>
      <c r="AI136" s="7">
        <f t="shared" si="565"/>
        <v>0</v>
      </c>
      <c r="AJ136" s="7">
        <f t="shared" si="565"/>
        <v>0</v>
      </c>
      <c r="AK136" s="7">
        <f t="shared" si="565"/>
        <v>0</v>
      </c>
      <c r="AL136" s="7">
        <f t="shared" ref="AL136" si="566">AL140+AL144</f>
        <v>0</v>
      </c>
      <c r="AM136" s="7">
        <f t="shared" ref="AM136:AO136" si="567">AM140+AM144</f>
        <v>0</v>
      </c>
      <c r="AN136" s="7">
        <f t="shared" si="567"/>
        <v>0</v>
      </c>
      <c r="AO136" s="7">
        <f t="shared" si="567"/>
        <v>0</v>
      </c>
      <c r="AP136" s="7">
        <f t="shared" si="565"/>
        <v>36739902.280000001</v>
      </c>
      <c r="AQ136" s="7">
        <f t="shared" si="541"/>
        <v>36259205.829999998</v>
      </c>
      <c r="AR136" s="7">
        <f t="shared" ref="AR136:AT136" si="568">AR140+AR144</f>
        <v>36259205.829999998</v>
      </c>
      <c r="AS136" s="7">
        <f t="shared" si="568"/>
        <v>0</v>
      </c>
      <c r="AT136" s="7">
        <f t="shared" si="568"/>
        <v>0</v>
      </c>
      <c r="AU136" s="7">
        <f t="shared" si="541"/>
        <v>36259205.829999998</v>
      </c>
      <c r="AV136" s="7">
        <f t="shared" ref="AV136:AX136" si="569">AV140+AV144</f>
        <v>0</v>
      </c>
      <c r="AW136" s="7">
        <f t="shared" si="569"/>
        <v>0</v>
      </c>
      <c r="AX136" s="7">
        <f t="shared" si="569"/>
        <v>0</v>
      </c>
      <c r="AY136" s="7">
        <f t="shared" si="541"/>
        <v>36259205.829999998</v>
      </c>
      <c r="AZ136" s="7">
        <f t="shared" si="541"/>
        <v>36263371.600000001</v>
      </c>
      <c r="BA136" s="7">
        <f t="shared" ref="BA136:BB136" si="570">BA140+BA144</f>
        <v>36263371.600000001</v>
      </c>
      <c r="BB136" s="7">
        <f t="shared" si="570"/>
        <v>0</v>
      </c>
      <c r="BC136" s="7">
        <f t="shared" ref="BC136:BI136" si="571">BC140+BC144</f>
        <v>36263371.600000001</v>
      </c>
      <c r="BD136" s="7">
        <f t="shared" si="571"/>
        <v>0</v>
      </c>
      <c r="BE136" s="7">
        <f t="shared" si="571"/>
        <v>0</v>
      </c>
      <c r="BF136" s="7">
        <f t="shared" ref="BF136:BH136" si="572">BF140+BF144</f>
        <v>0</v>
      </c>
      <c r="BG136" s="7">
        <f t="shared" si="572"/>
        <v>36263371.600000001</v>
      </c>
      <c r="BH136" s="7">
        <f t="shared" si="572"/>
        <v>0</v>
      </c>
      <c r="BI136" s="7">
        <f t="shared" si="571"/>
        <v>0</v>
      </c>
    </row>
    <row r="137" spans="1:61" ht="25.5" hidden="1" outlineLevel="3" x14ac:dyDescent="0.25">
      <c r="A137" s="17" t="s">
        <v>209</v>
      </c>
      <c r="B137" s="9" t="s">
        <v>0</v>
      </c>
      <c r="C137" s="9" t="s">
        <v>325</v>
      </c>
      <c r="D137" s="9" t="s">
        <v>26</v>
      </c>
      <c r="E137" s="16" t="s">
        <v>74</v>
      </c>
      <c r="F137" s="16" t="s">
        <v>90</v>
      </c>
      <c r="G137" s="16" t="s">
        <v>85</v>
      </c>
      <c r="H137" s="16" t="s">
        <v>0</v>
      </c>
      <c r="I137" s="9">
        <v>80320</v>
      </c>
      <c r="J137" s="9" t="s">
        <v>26</v>
      </c>
      <c r="K137" s="7">
        <f t="shared" si="541"/>
        <v>36739902.280000001</v>
      </c>
      <c r="L137" s="7">
        <f t="shared" ref="L137:R137" si="573">L141+L145</f>
        <v>36739902.280000001</v>
      </c>
      <c r="M137" s="7">
        <f t="shared" si="542"/>
        <v>0</v>
      </c>
      <c r="N137" s="31">
        <f t="shared" ref="N137" si="574">N141+N145</f>
        <v>0</v>
      </c>
      <c r="O137" s="31">
        <f t="shared" si="542"/>
        <v>0</v>
      </c>
      <c r="P137" s="31">
        <f t="shared" ref="P137" si="575">P141+P145</f>
        <v>0</v>
      </c>
      <c r="Q137" s="31">
        <f t="shared" ref="Q137" si="576">Q141+Q145</f>
        <v>0</v>
      </c>
      <c r="R137" s="31">
        <f t="shared" si="573"/>
        <v>0</v>
      </c>
      <c r="S137" s="7">
        <f t="shared" ref="S137:Y137" si="577">S141+S145</f>
        <v>36739902.280000001</v>
      </c>
      <c r="T137" s="7">
        <f t="shared" ref="T137:W137" si="578">T141+T145</f>
        <v>0</v>
      </c>
      <c r="U137" s="31">
        <f t="shared" si="578"/>
        <v>0</v>
      </c>
      <c r="V137" s="31">
        <f t="shared" si="578"/>
        <v>0</v>
      </c>
      <c r="W137" s="31">
        <f t="shared" si="578"/>
        <v>0</v>
      </c>
      <c r="X137" s="31">
        <f t="shared" si="577"/>
        <v>0</v>
      </c>
      <c r="Y137" s="31">
        <f t="shared" si="577"/>
        <v>0</v>
      </c>
      <c r="Z137" s="7">
        <f t="shared" si="330"/>
        <v>36739902.280000001</v>
      </c>
      <c r="AA137" s="7">
        <f t="shared" ref="AA137:AD137" si="579">AA141+AA145</f>
        <v>0</v>
      </c>
      <c r="AB137" s="31">
        <f t="shared" si="579"/>
        <v>0</v>
      </c>
      <c r="AC137" s="31">
        <f t="shared" si="579"/>
        <v>0</v>
      </c>
      <c r="AD137" s="31">
        <f t="shared" si="579"/>
        <v>0</v>
      </c>
      <c r="AE137" s="31">
        <f t="shared" ref="AE137:AG137" si="580">AE141+AE145</f>
        <v>0</v>
      </c>
      <c r="AF137" s="31">
        <f t="shared" ref="AF137:AP137" si="581">AF141+AF145</f>
        <v>0</v>
      </c>
      <c r="AG137" s="31">
        <f t="shared" si="580"/>
        <v>0</v>
      </c>
      <c r="AH137" s="7">
        <f t="shared" si="581"/>
        <v>36739902.280000001</v>
      </c>
      <c r="AI137" s="7">
        <f t="shared" si="581"/>
        <v>0</v>
      </c>
      <c r="AJ137" s="7">
        <f t="shared" si="581"/>
        <v>0</v>
      </c>
      <c r="AK137" s="7">
        <f t="shared" si="581"/>
        <v>0</v>
      </c>
      <c r="AL137" s="7">
        <f t="shared" ref="AL137" si="582">AL141+AL145</f>
        <v>0</v>
      </c>
      <c r="AM137" s="7">
        <f t="shared" ref="AM137:AO137" si="583">AM141+AM145</f>
        <v>0</v>
      </c>
      <c r="AN137" s="7">
        <f t="shared" si="583"/>
        <v>0</v>
      </c>
      <c r="AO137" s="7">
        <f t="shared" si="583"/>
        <v>0</v>
      </c>
      <c r="AP137" s="7">
        <f t="shared" si="581"/>
        <v>36739902.280000001</v>
      </c>
      <c r="AQ137" s="7">
        <f t="shared" si="541"/>
        <v>36259205.829999998</v>
      </c>
      <c r="AR137" s="7">
        <f t="shared" ref="AR137:AT137" si="584">AR141+AR145</f>
        <v>36259205.829999998</v>
      </c>
      <c r="AS137" s="7">
        <f t="shared" si="584"/>
        <v>0</v>
      </c>
      <c r="AT137" s="7">
        <f t="shared" si="584"/>
        <v>0</v>
      </c>
      <c r="AU137" s="7">
        <f t="shared" si="541"/>
        <v>36259205.829999998</v>
      </c>
      <c r="AV137" s="7">
        <f t="shared" ref="AV137:AX137" si="585">AV141+AV145</f>
        <v>0</v>
      </c>
      <c r="AW137" s="7">
        <f t="shared" si="585"/>
        <v>0</v>
      </c>
      <c r="AX137" s="7">
        <f t="shared" si="585"/>
        <v>0</v>
      </c>
      <c r="AY137" s="7">
        <f t="shared" si="541"/>
        <v>36259205.829999998</v>
      </c>
      <c r="AZ137" s="7">
        <f t="shared" si="541"/>
        <v>36263371.600000001</v>
      </c>
      <c r="BA137" s="7">
        <f t="shared" ref="BA137:BB137" si="586">BA141+BA145</f>
        <v>36263371.600000001</v>
      </c>
      <c r="BB137" s="7">
        <f t="shared" si="586"/>
        <v>0</v>
      </c>
      <c r="BC137" s="7">
        <f t="shared" ref="BC137:BI137" si="587">BC141+BC145</f>
        <v>36263371.600000001</v>
      </c>
      <c r="BD137" s="7">
        <f t="shared" si="587"/>
        <v>0</v>
      </c>
      <c r="BE137" s="7">
        <f t="shared" si="587"/>
        <v>0</v>
      </c>
      <c r="BF137" s="7">
        <f t="shared" ref="BF137:BH137" si="588">BF141+BF145</f>
        <v>0</v>
      </c>
      <c r="BG137" s="7">
        <f t="shared" si="588"/>
        <v>36263371.600000001</v>
      </c>
      <c r="BH137" s="7">
        <f t="shared" si="588"/>
        <v>0</v>
      </c>
      <c r="BI137" s="7">
        <f t="shared" si="587"/>
        <v>0</v>
      </c>
    </row>
    <row r="138" spans="1:61" ht="76.5" hidden="1" outlineLevel="4" x14ac:dyDescent="0.25">
      <c r="A138" s="17" t="s">
        <v>210</v>
      </c>
      <c r="B138" s="9" t="s">
        <v>0</v>
      </c>
      <c r="C138" s="9" t="s">
        <v>325</v>
      </c>
      <c r="D138" s="9" t="s">
        <v>27</v>
      </c>
      <c r="E138" s="16" t="s">
        <v>74</v>
      </c>
      <c r="F138" s="16" t="s">
        <v>90</v>
      </c>
      <c r="G138" s="16" t="s">
        <v>85</v>
      </c>
      <c r="H138" s="16" t="s">
        <v>0</v>
      </c>
      <c r="I138" s="9">
        <v>80320</v>
      </c>
      <c r="J138" s="9" t="s">
        <v>27</v>
      </c>
      <c r="K138" s="7">
        <f t="shared" si="541"/>
        <v>36739902.280000001</v>
      </c>
      <c r="L138" s="7">
        <f t="shared" ref="L138:S138" si="589">L142+L146</f>
        <v>36739902.280000001</v>
      </c>
      <c r="M138" s="7"/>
      <c r="N138" s="31"/>
      <c r="O138" s="31"/>
      <c r="P138" s="31"/>
      <c r="Q138" s="31"/>
      <c r="R138" s="31"/>
      <c r="S138" s="7">
        <f t="shared" si="589"/>
        <v>36739902.280000001</v>
      </c>
      <c r="T138" s="7"/>
      <c r="U138" s="31"/>
      <c r="V138" s="31"/>
      <c r="W138" s="31"/>
      <c r="X138" s="31"/>
      <c r="Y138" s="31"/>
      <c r="Z138" s="7">
        <f t="shared" si="330"/>
        <v>36739902.280000001</v>
      </c>
      <c r="AA138" s="1">
        <f t="shared" ref="AA138" si="590">SUM(AB138:AG138)</f>
        <v>0</v>
      </c>
      <c r="AB138" s="33"/>
      <c r="AC138" s="33"/>
      <c r="AD138" s="33"/>
      <c r="AE138" s="33"/>
      <c r="AF138" s="33"/>
      <c r="AG138" s="33"/>
      <c r="AH138" s="52">
        <f t="shared" ref="AH138" si="591">Z138+AA138</f>
        <v>36739902.280000001</v>
      </c>
      <c r="AI138" s="1">
        <f t="shared" ref="AI138" si="592">SUM(AJ138:AO138)</f>
        <v>0</v>
      </c>
      <c r="AJ138" s="1"/>
      <c r="AK138" s="1"/>
      <c r="AL138" s="1"/>
      <c r="AM138" s="1"/>
      <c r="AN138" s="1"/>
      <c r="AO138" s="1"/>
      <c r="AP138" s="52">
        <f t="shared" ref="AP138" si="593">AH138+AI138</f>
        <v>36739902.280000001</v>
      </c>
      <c r="AQ138" s="7">
        <f t="shared" si="541"/>
        <v>36259205.829999998</v>
      </c>
      <c r="AR138" s="7">
        <f t="shared" ref="AR138" si="594">AR142+AR146</f>
        <v>36259205.829999998</v>
      </c>
      <c r="AS138" s="7"/>
      <c r="AT138" s="7"/>
      <c r="AU138" s="1">
        <f t="shared" ref="AU138" si="595">AR138+AS138</f>
        <v>36259205.829999998</v>
      </c>
      <c r="AV138" s="1">
        <f>AW138+AX138</f>
        <v>0</v>
      </c>
      <c r="AW138" s="1"/>
      <c r="AX138" s="1"/>
      <c r="AY138" s="52">
        <f>AU138+AV138</f>
        <v>36259205.829999998</v>
      </c>
      <c r="AZ138" s="7">
        <f t="shared" si="541"/>
        <v>36263371.600000001</v>
      </c>
      <c r="BA138" s="7">
        <f t="shared" ref="BA138" si="596">BA142+BA146</f>
        <v>36263371.600000001</v>
      </c>
      <c r="BB138" s="7"/>
      <c r="BC138" s="1">
        <f t="shared" ref="BC138" si="597">BA138+BB138</f>
        <v>36263371.600000001</v>
      </c>
      <c r="BD138" s="1">
        <f t="shared" ref="BD138" si="598">BE138+BF138</f>
        <v>0</v>
      </c>
      <c r="BE138" s="1"/>
      <c r="BF138" s="1"/>
      <c r="BG138" s="52">
        <f t="shared" ref="BG138" si="599">BC138+BD138</f>
        <v>36263371.600000001</v>
      </c>
      <c r="BH138" s="7"/>
      <c r="BI138" s="7"/>
    </row>
    <row r="139" spans="1:61" ht="38.25" hidden="1" outlineLevel="4" x14ac:dyDescent="0.25">
      <c r="A139" s="17" t="s">
        <v>149</v>
      </c>
      <c r="B139" s="9"/>
      <c r="C139" s="9"/>
      <c r="D139" s="9"/>
      <c r="E139" s="16" t="s">
        <v>74</v>
      </c>
      <c r="F139" s="16" t="s">
        <v>90</v>
      </c>
      <c r="G139" s="16" t="s">
        <v>85</v>
      </c>
      <c r="H139" s="16" t="s">
        <v>0</v>
      </c>
      <c r="I139" s="8" t="s">
        <v>104</v>
      </c>
      <c r="J139" s="9"/>
      <c r="K139" s="7">
        <f t="shared" ref="K139:BI141" si="600">K140</f>
        <v>36695916.280000001</v>
      </c>
      <c r="L139" s="7">
        <f t="shared" si="600"/>
        <v>36695916.280000001</v>
      </c>
      <c r="M139" s="7">
        <f t="shared" si="600"/>
        <v>0</v>
      </c>
      <c r="N139" s="31">
        <f t="shared" si="600"/>
        <v>0</v>
      </c>
      <c r="O139" s="31">
        <f t="shared" si="600"/>
        <v>0</v>
      </c>
      <c r="P139" s="31">
        <f t="shared" si="600"/>
        <v>0</v>
      </c>
      <c r="Q139" s="31">
        <f t="shared" si="600"/>
        <v>0</v>
      </c>
      <c r="R139" s="31">
        <f t="shared" si="600"/>
        <v>0</v>
      </c>
      <c r="S139" s="7">
        <f t="shared" si="600"/>
        <v>36695916.280000001</v>
      </c>
      <c r="T139" s="7">
        <f t="shared" si="600"/>
        <v>0</v>
      </c>
      <c r="U139" s="31">
        <f t="shared" si="600"/>
        <v>0</v>
      </c>
      <c r="V139" s="31">
        <f t="shared" si="600"/>
        <v>0</v>
      </c>
      <c r="W139" s="31">
        <f t="shared" si="600"/>
        <v>0</v>
      </c>
      <c r="X139" s="31">
        <f t="shared" si="600"/>
        <v>0</v>
      </c>
      <c r="Y139" s="31">
        <f t="shared" si="600"/>
        <v>0</v>
      </c>
      <c r="Z139" s="7">
        <f t="shared" si="330"/>
        <v>36695916.280000001</v>
      </c>
      <c r="AA139" s="7">
        <f t="shared" si="600"/>
        <v>0</v>
      </c>
      <c r="AB139" s="31">
        <f t="shared" si="600"/>
        <v>0</v>
      </c>
      <c r="AC139" s="31">
        <f t="shared" si="600"/>
        <v>0</v>
      </c>
      <c r="AD139" s="31">
        <f t="shared" si="600"/>
        <v>0</v>
      </c>
      <c r="AE139" s="31">
        <f t="shared" si="600"/>
        <v>0</v>
      </c>
      <c r="AF139" s="31">
        <f t="shared" si="600"/>
        <v>0</v>
      </c>
      <c r="AG139" s="31">
        <f t="shared" si="600"/>
        <v>0</v>
      </c>
      <c r="AH139" s="7">
        <f t="shared" si="600"/>
        <v>36695916.280000001</v>
      </c>
      <c r="AI139" s="7">
        <f t="shared" si="600"/>
        <v>0</v>
      </c>
      <c r="AJ139" s="7">
        <f t="shared" si="600"/>
        <v>0</v>
      </c>
      <c r="AK139" s="7">
        <f t="shared" si="600"/>
        <v>0</v>
      </c>
      <c r="AL139" s="7">
        <f t="shared" si="600"/>
        <v>0</v>
      </c>
      <c r="AM139" s="7">
        <f t="shared" si="600"/>
        <v>0</v>
      </c>
      <c r="AN139" s="7">
        <f t="shared" si="600"/>
        <v>0</v>
      </c>
      <c r="AO139" s="7">
        <f t="shared" si="600"/>
        <v>0</v>
      </c>
      <c r="AP139" s="7">
        <f t="shared" si="600"/>
        <v>36695916.280000001</v>
      </c>
      <c r="AQ139" s="7">
        <f t="shared" si="600"/>
        <v>36215219.829999998</v>
      </c>
      <c r="AR139" s="7">
        <f t="shared" si="600"/>
        <v>36215219.829999998</v>
      </c>
      <c r="AS139" s="7">
        <f t="shared" si="600"/>
        <v>0</v>
      </c>
      <c r="AT139" s="7">
        <f t="shared" si="600"/>
        <v>0</v>
      </c>
      <c r="AU139" s="7">
        <f t="shared" si="600"/>
        <v>36215219.829999998</v>
      </c>
      <c r="AV139" s="7">
        <f t="shared" si="600"/>
        <v>0</v>
      </c>
      <c r="AW139" s="7">
        <f t="shared" si="600"/>
        <v>0</v>
      </c>
      <c r="AX139" s="7">
        <f t="shared" si="600"/>
        <v>0</v>
      </c>
      <c r="AY139" s="7">
        <f t="shared" si="600"/>
        <v>36215219.829999998</v>
      </c>
      <c r="AZ139" s="7">
        <f t="shared" si="600"/>
        <v>36219385.600000001</v>
      </c>
      <c r="BA139" s="7">
        <f t="shared" si="600"/>
        <v>36219385.600000001</v>
      </c>
      <c r="BB139" s="7">
        <f t="shared" si="600"/>
        <v>0</v>
      </c>
      <c r="BC139" s="7">
        <f t="shared" si="600"/>
        <v>36219385.600000001</v>
      </c>
      <c r="BD139" s="7">
        <f t="shared" si="600"/>
        <v>0</v>
      </c>
      <c r="BE139" s="7">
        <f t="shared" si="600"/>
        <v>0</v>
      </c>
      <c r="BF139" s="7">
        <f t="shared" si="600"/>
        <v>0</v>
      </c>
      <c r="BG139" s="7">
        <f t="shared" si="600"/>
        <v>36219385.600000001</v>
      </c>
      <c r="BH139" s="7">
        <f t="shared" si="600"/>
        <v>0</v>
      </c>
      <c r="BI139" s="7">
        <f t="shared" si="600"/>
        <v>0</v>
      </c>
    </row>
    <row r="140" spans="1:61" ht="38.25" hidden="1" outlineLevel="4" x14ac:dyDescent="0.25">
      <c r="A140" s="17" t="s">
        <v>152</v>
      </c>
      <c r="B140" s="9"/>
      <c r="C140" s="9"/>
      <c r="D140" s="9"/>
      <c r="E140" s="16" t="s">
        <v>74</v>
      </c>
      <c r="F140" s="16" t="s">
        <v>90</v>
      </c>
      <c r="G140" s="16" t="s">
        <v>85</v>
      </c>
      <c r="H140" s="16" t="s">
        <v>0</v>
      </c>
      <c r="I140" s="8" t="s">
        <v>104</v>
      </c>
      <c r="J140" s="9">
        <v>600</v>
      </c>
      <c r="K140" s="7">
        <f t="shared" si="600"/>
        <v>36695916.280000001</v>
      </c>
      <c r="L140" s="7">
        <f t="shared" si="600"/>
        <v>36695916.280000001</v>
      </c>
      <c r="M140" s="7">
        <f t="shared" si="600"/>
        <v>0</v>
      </c>
      <c r="N140" s="31">
        <f t="shared" si="600"/>
        <v>0</v>
      </c>
      <c r="O140" s="31">
        <f t="shared" si="600"/>
        <v>0</v>
      </c>
      <c r="P140" s="31">
        <f t="shared" si="600"/>
        <v>0</v>
      </c>
      <c r="Q140" s="31">
        <f t="shared" si="600"/>
        <v>0</v>
      </c>
      <c r="R140" s="31">
        <f t="shared" si="600"/>
        <v>0</v>
      </c>
      <c r="S140" s="7">
        <f t="shared" si="600"/>
        <v>36695916.280000001</v>
      </c>
      <c r="T140" s="7">
        <f t="shared" si="600"/>
        <v>0</v>
      </c>
      <c r="U140" s="31">
        <f t="shared" si="600"/>
        <v>0</v>
      </c>
      <c r="V140" s="31">
        <f t="shared" si="600"/>
        <v>0</v>
      </c>
      <c r="W140" s="31">
        <f t="shared" si="600"/>
        <v>0</v>
      </c>
      <c r="X140" s="31">
        <f t="shared" si="600"/>
        <v>0</v>
      </c>
      <c r="Y140" s="31">
        <f t="shared" si="600"/>
        <v>0</v>
      </c>
      <c r="Z140" s="7">
        <f t="shared" si="330"/>
        <v>36695916.280000001</v>
      </c>
      <c r="AA140" s="7">
        <f t="shared" si="600"/>
        <v>0</v>
      </c>
      <c r="AB140" s="31">
        <f t="shared" si="600"/>
        <v>0</v>
      </c>
      <c r="AC140" s="31">
        <f t="shared" si="600"/>
        <v>0</v>
      </c>
      <c r="AD140" s="31">
        <f t="shared" si="600"/>
        <v>0</v>
      </c>
      <c r="AE140" s="31">
        <f t="shared" si="600"/>
        <v>0</v>
      </c>
      <c r="AF140" s="31">
        <f t="shared" si="600"/>
        <v>0</v>
      </c>
      <c r="AG140" s="31">
        <f t="shared" si="600"/>
        <v>0</v>
      </c>
      <c r="AH140" s="7">
        <f t="shared" si="600"/>
        <v>36695916.280000001</v>
      </c>
      <c r="AI140" s="7">
        <f t="shared" si="600"/>
        <v>0</v>
      </c>
      <c r="AJ140" s="7">
        <f t="shared" si="600"/>
        <v>0</v>
      </c>
      <c r="AK140" s="7">
        <f t="shared" si="600"/>
        <v>0</v>
      </c>
      <c r="AL140" s="7">
        <f t="shared" si="600"/>
        <v>0</v>
      </c>
      <c r="AM140" s="7">
        <f t="shared" si="600"/>
        <v>0</v>
      </c>
      <c r="AN140" s="7">
        <f t="shared" si="600"/>
        <v>0</v>
      </c>
      <c r="AO140" s="7">
        <f t="shared" si="600"/>
        <v>0</v>
      </c>
      <c r="AP140" s="7">
        <f t="shared" si="600"/>
        <v>36695916.280000001</v>
      </c>
      <c r="AQ140" s="7">
        <f t="shared" si="600"/>
        <v>36215219.829999998</v>
      </c>
      <c r="AR140" s="7">
        <f t="shared" si="600"/>
        <v>36215219.829999998</v>
      </c>
      <c r="AS140" s="7">
        <f t="shared" si="600"/>
        <v>0</v>
      </c>
      <c r="AT140" s="7">
        <f t="shared" si="600"/>
        <v>0</v>
      </c>
      <c r="AU140" s="7">
        <f t="shared" si="600"/>
        <v>36215219.829999998</v>
      </c>
      <c r="AV140" s="7">
        <f t="shared" si="600"/>
        <v>0</v>
      </c>
      <c r="AW140" s="7">
        <f t="shared" si="600"/>
        <v>0</v>
      </c>
      <c r="AX140" s="7">
        <f t="shared" si="600"/>
        <v>0</v>
      </c>
      <c r="AY140" s="7">
        <f t="shared" si="600"/>
        <v>36215219.829999998</v>
      </c>
      <c r="AZ140" s="7">
        <f t="shared" si="600"/>
        <v>36219385.600000001</v>
      </c>
      <c r="BA140" s="7">
        <f t="shared" si="600"/>
        <v>36219385.600000001</v>
      </c>
      <c r="BB140" s="7">
        <f t="shared" si="600"/>
        <v>0</v>
      </c>
      <c r="BC140" s="7">
        <f t="shared" si="600"/>
        <v>36219385.600000001</v>
      </c>
      <c r="BD140" s="7">
        <f t="shared" si="600"/>
        <v>0</v>
      </c>
      <c r="BE140" s="7">
        <f t="shared" si="600"/>
        <v>0</v>
      </c>
      <c r="BF140" s="7">
        <f t="shared" si="600"/>
        <v>0</v>
      </c>
      <c r="BG140" s="7">
        <f t="shared" si="600"/>
        <v>36219385.600000001</v>
      </c>
      <c r="BH140" s="7">
        <f t="shared" si="600"/>
        <v>0</v>
      </c>
      <c r="BI140" s="7">
        <f t="shared" si="600"/>
        <v>0</v>
      </c>
    </row>
    <row r="141" spans="1:61" ht="25.5" hidden="1" outlineLevel="4" x14ac:dyDescent="0.25">
      <c r="A141" s="17" t="s">
        <v>153</v>
      </c>
      <c r="B141" s="9"/>
      <c r="C141" s="9"/>
      <c r="D141" s="9"/>
      <c r="E141" s="16" t="s">
        <v>74</v>
      </c>
      <c r="F141" s="16" t="s">
        <v>90</v>
      </c>
      <c r="G141" s="16" t="s">
        <v>85</v>
      </c>
      <c r="H141" s="16" t="s">
        <v>0</v>
      </c>
      <c r="I141" s="8" t="s">
        <v>104</v>
      </c>
      <c r="J141" s="9">
        <v>610</v>
      </c>
      <c r="K141" s="7">
        <f t="shared" si="600"/>
        <v>36695916.280000001</v>
      </c>
      <c r="L141" s="7">
        <f t="shared" si="600"/>
        <v>36695916.280000001</v>
      </c>
      <c r="M141" s="7">
        <f t="shared" si="600"/>
        <v>0</v>
      </c>
      <c r="N141" s="31">
        <f t="shared" si="600"/>
        <v>0</v>
      </c>
      <c r="O141" s="31">
        <f t="shared" si="600"/>
        <v>0</v>
      </c>
      <c r="P141" s="31">
        <f t="shared" si="600"/>
        <v>0</v>
      </c>
      <c r="Q141" s="31">
        <f t="shared" si="600"/>
        <v>0</v>
      </c>
      <c r="R141" s="31">
        <f t="shared" si="600"/>
        <v>0</v>
      </c>
      <c r="S141" s="7">
        <f t="shared" si="600"/>
        <v>36695916.280000001</v>
      </c>
      <c r="T141" s="7">
        <f t="shared" si="600"/>
        <v>0</v>
      </c>
      <c r="U141" s="31">
        <f t="shared" si="600"/>
        <v>0</v>
      </c>
      <c r="V141" s="31">
        <f t="shared" si="600"/>
        <v>0</v>
      </c>
      <c r="W141" s="31">
        <f t="shared" si="600"/>
        <v>0</v>
      </c>
      <c r="X141" s="31">
        <f t="shared" si="600"/>
        <v>0</v>
      </c>
      <c r="Y141" s="31">
        <f t="shared" si="600"/>
        <v>0</v>
      </c>
      <c r="Z141" s="7">
        <f t="shared" si="330"/>
        <v>36695916.280000001</v>
      </c>
      <c r="AA141" s="7">
        <f t="shared" si="600"/>
        <v>0</v>
      </c>
      <c r="AB141" s="31">
        <f t="shared" si="600"/>
        <v>0</v>
      </c>
      <c r="AC141" s="31">
        <f t="shared" si="600"/>
        <v>0</v>
      </c>
      <c r="AD141" s="31">
        <f t="shared" si="600"/>
        <v>0</v>
      </c>
      <c r="AE141" s="31">
        <f t="shared" si="600"/>
        <v>0</v>
      </c>
      <c r="AF141" s="31">
        <f t="shared" si="600"/>
        <v>0</v>
      </c>
      <c r="AG141" s="31">
        <f t="shared" si="600"/>
        <v>0</v>
      </c>
      <c r="AH141" s="7">
        <f t="shared" si="600"/>
        <v>36695916.280000001</v>
      </c>
      <c r="AI141" s="7">
        <f t="shared" si="600"/>
        <v>0</v>
      </c>
      <c r="AJ141" s="7">
        <f t="shared" si="600"/>
        <v>0</v>
      </c>
      <c r="AK141" s="7">
        <f t="shared" si="600"/>
        <v>0</v>
      </c>
      <c r="AL141" s="7">
        <f t="shared" si="600"/>
        <v>0</v>
      </c>
      <c r="AM141" s="7">
        <f t="shared" si="600"/>
        <v>0</v>
      </c>
      <c r="AN141" s="7">
        <f t="shared" si="600"/>
        <v>0</v>
      </c>
      <c r="AO141" s="7">
        <f t="shared" si="600"/>
        <v>0</v>
      </c>
      <c r="AP141" s="7">
        <f t="shared" si="600"/>
        <v>36695916.280000001</v>
      </c>
      <c r="AQ141" s="7">
        <f t="shared" si="600"/>
        <v>36215219.829999998</v>
      </c>
      <c r="AR141" s="7">
        <f t="shared" si="600"/>
        <v>36215219.829999998</v>
      </c>
      <c r="AS141" s="7">
        <f t="shared" si="600"/>
        <v>0</v>
      </c>
      <c r="AT141" s="7">
        <f t="shared" si="600"/>
        <v>0</v>
      </c>
      <c r="AU141" s="7">
        <f t="shared" si="600"/>
        <v>36215219.829999998</v>
      </c>
      <c r="AV141" s="7">
        <f t="shared" si="600"/>
        <v>0</v>
      </c>
      <c r="AW141" s="7">
        <f t="shared" si="600"/>
        <v>0</v>
      </c>
      <c r="AX141" s="7">
        <f t="shared" si="600"/>
        <v>0</v>
      </c>
      <c r="AY141" s="7">
        <f t="shared" si="600"/>
        <v>36215219.829999998</v>
      </c>
      <c r="AZ141" s="7">
        <f t="shared" si="600"/>
        <v>36219385.600000001</v>
      </c>
      <c r="BA141" s="7">
        <f t="shared" si="600"/>
        <v>36219385.600000001</v>
      </c>
      <c r="BB141" s="7">
        <f t="shared" si="600"/>
        <v>0</v>
      </c>
      <c r="BC141" s="7">
        <f t="shared" si="600"/>
        <v>36219385.600000001</v>
      </c>
      <c r="BD141" s="7">
        <f t="shared" si="600"/>
        <v>0</v>
      </c>
      <c r="BE141" s="7">
        <f t="shared" si="600"/>
        <v>0</v>
      </c>
      <c r="BF141" s="7">
        <f t="shared" si="600"/>
        <v>0</v>
      </c>
      <c r="BG141" s="7">
        <f t="shared" si="600"/>
        <v>36219385.600000001</v>
      </c>
      <c r="BH141" s="7">
        <f t="shared" si="600"/>
        <v>0</v>
      </c>
      <c r="BI141" s="7">
        <f t="shared" si="600"/>
        <v>0</v>
      </c>
    </row>
    <row r="142" spans="1:61" ht="76.5" hidden="1" outlineLevel="4" x14ac:dyDescent="0.25">
      <c r="A142" s="17" t="s">
        <v>154</v>
      </c>
      <c r="B142" s="9"/>
      <c r="C142" s="9"/>
      <c r="D142" s="9"/>
      <c r="E142" s="16" t="s">
        <v>74</v>
      </c>
      <c r="F142" s="16" t="s">
        <v>90</v>
      </c>
      <c r="G142" s="16" t="s">
        <v>85</v>
      </c>
      <c r="H142" s="16" t="s">
        <v>0</v>
      </c>
      <c r="I142" s="8" t="s">
        <v>104</v>
      </c>
      <c r="J142" s="9">
        <v>611</v>
      </c>
      <c r="K142" s="1">
        <v>36695916.280000001</v>
      </c>
      <c r="L142" s="1">
        <v>36695916.280000001</v>
      </c>
      <c r="M142" s="1">
        <f>SUM(N142:R142)</f>
        <v>0</v>
      </c>
      <c r="N142" s="36">
        <v>0</v>
      </c>
      <c r="O142" s="33"/>
      <c r="P142" s="33"/>
      <c r="Q142" s="33"/>
      <c r="R142" s="33"/>
      <c r="S142" s="1">
        <f>L142+M142</f>
        <v>36695916.280000001</v>
      </c>
      <c r="T142" s="1"/>
      <c r="U142" s="33"/>
      <c r="V142" s="33"/>
      <c r="W142" s="33"/>
      <c r="X142" s="33"/>
      <c r="Y142" s="33"/>
      <c r="Z142" s="7">
        <f t="shared" si="330"/>
        <v>36695916.280000001</v>
      </c>
      <c r="AA142" s="1">
        <f t="shared" ref="AA142" si="601">SUM(AB142:AG142)</f>
        <v>0</v>
      </c>
      <c r="AB142" s="33"/>
      <c r="AC142" s="33"/>
      <c r="AD142" s="33"/>
      <c r="AE142" s="33"/>
      <c r="AF142" s="33"/>
      <c r="AG142" s="33"/>
      <c r="AH142" s="52">
        <f t="shared" ref="AH142" si="602">Z142+AA142</f>
        <v>36695916.280000001</v>
      </c>
      <c r="AI142" s="1">
        <f t="shared" ref="AI142" si="603">SUM(AJ142:AO142)</f>
        <v>0</v>
      </c>
      <c r="AJ142" s="1"/>
      <c r="AK142" s="1"/>
      <c r="AL142" s="1"/>
      <c r="AM142" s="1"/>
      <c r="AN142" s="1"/>
      <c r="AO142" s="1"/>
      <c r="AP142" s="52">
        <f t="shared" ref="AP142" si="604">AH142+AI142</f>
        <v>36695916.280000001</v>
      </c>
      <c r="AQ142" s="1">
        <v>36215219.829999998</v>
      </c>
      <c r="AR142" s="1">
        <v>36215219.829999998</v>
      </c>
      <c r="AS142" s="1"/>
      <c r="AT142" s="1"/>
      <c r="AU142" s="1">
        <f t="shared" ref="AU142" si="605">AR142+AS142</f>
        <v>36215219.829999998</v>
      </c>
      <c r="AV142" s="1">
        <f>AW142+AX142</f>
        <v>0</v>
      </c>
      <c r="AW142" s="1"/>
      <c r="AX142" s="1"/>
      <c r="AY142" s="52">
        <f>AU142+AV142</f>
        <v>36215219.829999998</v>
      </c>
      <c r="AZ142" s="1">
        <v>36219385.600000001</v>
      </c>
      <c r="BA142" s="1">
        <v>36219385.600000001</v>
      </c>
      <c r="BB142" s="1"/>
      <c r="BC142" s="1">
        <f t="shared" ref="BC142" si="606">BA142+BB142</f>
        <v>36219385.600000001</v>
      </c>
      <c r="BD142" s="1">
        <f t="shared" ref="BD142" si="607">BE142+BF142</f>
        <v>0</v>
      </c>
      <c r="BE142" s="1"/>
      <c r="BF142" s="1"/>
      <c r="BG142" s="52">
        <f t="shared" ref="BG142" si="608">BC142+BD142</f>
        <v>36219385.600000001</v>
      </c>
      <c r="BH142" s="1"/>
      <c r="BI142" s="1"/>
    </row>
    <row r="143" spans="1:61" ht="38.25" hidden="1" outlineLevel="4" x14ac:dyDescent="0.25">
      <c r="A143" s="17" t="s">
        <v>150</v>
      </c>
      <c r="B143" s="9"/>
      <c r="C143" s="9"/>
      <c r="D143" s="9"/>
      <c r="E143" s="16" t="s">
        <v>74</v>
      </c>
      <c r="F143" s="16" t="s">
        <v>90</v>
      </c>
      <c r="G143" s="16" t="s">
        <v>85</v>
      </c>
      <c r="H143" s="16" t="s">
        <v>0</v>
      </c>
      <c r="I143" s="9">
        <v>80323</v>
      </c>
      <c r="J143" s="9"/>
      <c r="K143" s="7">
        <f t="shared" ref="K143:BI145" si="609">K144</f>
        <v>43986</v>
      </c>
      <c r="L143" s="7">
        <f t="shared" si="609"/>
        <v>43986</v>
      </c>
      <c r="M143" s="7">
        <f t="shared" si="609"/>
        <v>0</v>
      </c>
      <c r="N143" s="31">
        <f t="shared" si="609"/>
        <v>0</v>
      </c>
      <c r="O143" s="31">
        <f t="shared" si="609"/>
        <v>0</v>
      </c>
      <c r="P143" s="31">
        <f t="shared" si="609"/>
        <v>0</v>
      </c>
      <c r="Q143" s="31">
        <f t="shared" si="609"/>
        <v>0</v>
      </c>
      <c r="R143" s="31">
        <f t="shared" si="609"/>
        <v>0</v>
      </c>
      <c r="S143" s="7">
        <f t="shared" si="609"/>
        <v>43986</v>
      </c>
      <c r="T143" s="7">
        <f t="shared" si="609"/>
        <v>0</v>
      </c>
      <c r="U143" s="31">
        <f t="shared" si="609"/>
        <v>0</v>
      </c>
      <c r="V143" s="31">
        <f t="shared" si="609"/>
        <v>0</v>
      </c>
      <c r="W143" s="31">
        <f t="shared" si="609"/>
        <v>0</v>
      </c>
      <c r="X143" s="31">
        <f t="shared" si="609"/>
        <v>0</v>
      </c>
      <c r="Y143" s="31">
        <f t="shared" si="609"/>
        <v>0</v>
      </c>
      <c r="Z143" s="7">
        <f t="shared" si="330"/>
        <v>43986</v>
      </c>
      <c r="AA143" s="7">
        <f t="shared" si="609"/>
        <v>0</v>
      </c>
      <c r="AB143" s="31">
        <f t="shared" si="609"/>
        <v>0</v>
      </c>
      <c r="AC143" s="31">
        <f t="shared" si="609"/>
        <v>0</v>
      </c>
      <c r="AD143" s="31">
        <f t="shared" si="609"/>
        <v>0</v>
      </c>
      <c r="AE143" s="31">
        <f t="shared" si="609"/>
        <v>0</v>
      </c>
      <c r="AF143" s="31">
        <f t="shared" si="609"/>
        <v>0</v>
      </c>
      <c r="AG143" s="31">
        <f t="shared" si="609"/>
        <v>0</v>
      </c>
      <c r="AH143" s="7">
        <f t="shared" si="609"/>
        <v>43986</v>
      </c>
      <c r="AI143" s="7">
        <f t="shared" si="609"/>
        <v>0</v>
      </c>
      <c r="AJ143" s="7">
        <f t="shared" si="609"/>
        <v>0</v>
      </c>
      <c r="AK143" s="7">
        <f t="shared" si="609"/>
        <v>0</v>
      </c>
      <c r="AL143" s="7">
        <f t="shared" si="609"/>
        <v>0</v>
      </c>
      <c r="AM143" s="7">
        <f t="shared" si="609"/>
        <v>0</v>
      </c>
      <c r="AN143" s="7">
        <f t="shared" si="609"/>
        <v>0</v>
      </c>
      <c r="AO143" s="7">
        <f t="shared" si="609"/>
        <v>0</v>
      </c>
      <c r="AP143" s="7">
        <f t="shared" si="609"/>
        <v>43986</v>
      </c>
      <c r="AQ143" s="7">
        <f t="shared" si="609"/>
        <v>43986</v>
      </c>
      <c r="AR143" s="7">
        <f t="shared" si="609"/>
        <v>43986</v>
      </c>
      <c r="AS143" s="7">
        <f t="shared" si="609"/>
        <v>0</v>
      </c>
      <c r="AT143" s="7">
        <f t="shared" si="609"/>
        <v>0</v>
      </c>
      <c r="AU143" s="7">
        <f t="shared" si="609"/>
        <v>43986</v>
      </c>
      <c r="AV143" s="7">
        <f t="shared" si="609"/>
        <v>0</v>
      </c>
      <c r="AW143" s="7">
        <f t="shared" si="609"/>
        <v>0</v>
      </c>
      <c r="AX143" s="7">
        <f t="shared" si="609"/>
        <v>0</v>
      </c>
      <c r="AY143" s="7">
        <f t="shared" si="609"/>
        <v>43986</v>
      </c>
      <c r="AZ143" s="7">
        <f t="shared" si="609"/>
        <v>43986</v>
      </c>
      <c r="BA143" s="7">
        <f t="shared" si="609"/>
        <v>43986</v>
      </c>
      <c r="BB143" s="7">
        <f t="shared" si="609"/>
        <v>0</v>
      </c>
      <c r="BC143" s="7">
        <f t="shared" si="609"/>
        <v>43986</v>
      </c>
      <c r="BD143" s="7">
        <f t="shared" si="609"/>
        <v>0</v>
      </c>
      <c r="BE143" s="7">
        <f t="shared" si="609"/>
        <v>0</v>
      </c>
      <c r="BF143" s="7">
        <f t="shared" si="609"/>
        <v>0</v>
      </c>
      <c r="BG143" s="7">
        <f t="shared" si="609"/>
        <v>43986</v>
      </c>
      <c r="BH143" s="7">
        <f t="shared" si="609"/>
        <v>0</v>
      </c>
      <c r="BI143" s="7">
        <f t="shared" si="609"/>
        <v>0</v>
      </c>
    </row>
    <row r="144" spans="1:61" ht="38.25" hidden="1" outlineLevel="4" x14ac:dyDescent="0.25">
      <c r="A144" s="17" t="s">
        <v>152</v>
      </c>
      <c r="B144" s="9"/>
      <c r="C144" s="9"/>
      <c r="D144" s="9"/>
      <c r="E144" s="16" t="s">
        <v>74</v>
      </c>
      <c r="F144" s="16" t="s">
        <v>90</v>
      </c>
      <c r="G144" s="16" t="s">
        <v>85</v>
      </c>
      <c r="H144" s="16" t="s">
        <v>0</v>
      </c>
      <c r="I144" s="9">
        <v>80323</v>
      </c>
      <c r="J144" s="9">
        <v>600</v>
      </c>
      <c r="K144" s="7">
        <f t="shared" si="609"/>
        <v>43986</v>
      </c>
      <c r="L144" s="7">
        <f t="shared" si="609"/>
        <v>43986</v>
      </c>
      <c r="M144" s="7">
        <f t="shared" si="609"/>
        <v>0</v>
      </c>
      <c r="N144" s="31">
        <f t="shared" si="609"/>
        <v>0</v>
      </c>
      <c r="O144" s="31">
        <f t="shared" si="609"/>
        <v>0</v>
      </c>
      <c r="P144" s="31">
        <f t="shared" si="609"/>
        <v>0</v>
      </c>
      <c r="Q144" s="31">
        <f t="shared" si="609"/>
        <v>0</v>
      </c>
      <c r="R144" s="31">
        <f t="shared" si="609"/>
        <v>0</v>
      </c>
      <c r="S144" s="7">
        <f t="shared" si="609"/>
        <v>43986</v>
      </c>
      <c r="T144" s="7">
        <f t="shared" si="609"/>
        <v>0</v>
      </c>
      <c r="U144" s="31">
        <f t="shared" si="609"/>
        <v>0</v>
      </c>
      <c r="V144" s="31">
        <f t="shared" si="609"/>
        <v>0</v>
      </c>
      <c r="W144" s="31">
        <f t="shared" si="609"/>
        <v>0</v>
      </c>
      <c r="X144" s="31">
        <f t="shared" si="609"/>
        <v>0</v>
      </c>
      <c r="Y144" s="31">
        <f t="shared" si="609"/>
        <v>0</v>
      </c>
      <c r="Z144" s="7">
        <f t="shared" si="330"/>
        <v>43986</v>
      </c>
      <c r="AA144" s="7">
        <f t="shared" si="609"/>
        <v>0</v>
      </c>
      <c r="AB144" s="31">
        <f t="shared" si="609"/>
        <v>0</v>
      </c>
      <c r="AC144" s="31">
        <f t="shared" si="609"/>
        <v>0</v>
      </c>
      <c r="AD144" s="31">
        <f t="shared" si="609"/>
        <v>0</v>
      </c>
      <c r="AE144" s="31">
        <f t="shared" si="609"/>
        <v>0</v>
      </c>
      <c r="AF144" s="31">
        <f t="shared" si="609"/>
        <v>0</v>
      </c>
      <c r="AG144" s="31">
        <f t="shared" si="609"/>
        <v>0</v>
      </c>
      <c r="AH144" s="7">
        <f t="shared" si="609"/>
        <v>43986</v>
      </c>
      <c r="AI144" s="7">
        <f t="shared" si="609"/>
        <v>0</v>
      </c>
      <c r="AJ144" s="7">
        <f t="shared" si="609"/>
        <v>0</v>
      </c>
      <c r="AK144" s="7">
        <f t="shared" si="609"/>
        <v>0</v>
      </c>
      <c r="AL144" s="7">
        <f t="shared" si="609"/>
        <v>0</v>
      </c>
      <c r="AM144" s="7">
        <f t="shared" si="609"/>
        <v>0</v>
      </c>
      <c r="AN144" s="7">
        <f t="shared" si="609"/>
        <v>0</v>
      </c>
      <c r="AO144" s="7">
        <f t="shared" si="609"/>
        <v>0</v>
      </c>
      <c r="AP144" s="7">
        <f t="shared" si="609"/>
        <v>43986</v>
      </c>
      <c r="AQ144" s="7">
        <f t="shared" si="609"/>
        <v>43986</v>
      </c>
      <c r="AR144" s="7">
        <f t="shared" si="609"/>
        <v>43986</v>
      </c>
      <c r="AS144" s="7">
        <f t="shared" si="609"/>
        <v>0</v>
      </c>
      <c r="AT144" s="7">
        <f t="shared" si="609"/>
        <v>0</v>
      </c>
      <c r="AU144" s="7">
        <f t="shared" si="609"/>
        <v>43986</v>
      </c>
      <c r="AV144" s="7">
        <f t="shared" si="609"/>
        <v>0</v>
      </c>
      <c r="AW144" s="7">
        <f t="shared" si="609"/>
        <v>0</v>
      </c>
      <c r="AX144" s="7">
        <f t="shared" si="609"/>
        <v>0</v>
      </c>
      <c r="AY144" s="7">
        <f t="shared" si="609"/>
        <v>43986</v>
      </c>
      <c r="AZ144" s="7">
        <f t="shared" si="609"/>
        <v>43986</v>
      </c>
      <c r="BA144" s="7">
        <f t="shared" si="609"/>
        <v>43986</v>
      </c>
      <c r="BB144" s="7">
        <f t="shared" si="609"/>
        <v>0</v>
      </c>
      <c r="BC144" s="7">
        <f t="shared" si="609"/>
        <v>43986</v>
      </c>
      <c r="BD144" s="7">
        <f t="shared" si="609"/>
        <v>0</v>
      </c>
      <c r="BE144" s="7">
        <f t="shared" si="609"/>
        <v>0</v>
      </c>
      <c r="BF144" s="7">
        <f t="shared" si="609"/>
        <v>0</v>
      </c>
      <c r="BG144" s="7">
        <f t="shared" si="609"/>
        <v>43986</v>
      </c>
      <c r="BH144" s="7">
        <f t="shared" si="609"/>
        <v>0</v>
      </c>
      <c r="BI144" s="7">
        <f t="shared" si="609"/>
        <v>0</v>
      </c>
    </row>
    <row r="145" spans="1:61" ht="25.5" hidden="1" outlineLevel="4" x14ac:dyDescent="0.25">
      <c r="A145" s="17" t="s">
        <v>153</v>
      </c>
      <c r="B145" s="9"/>
      <c r="C145" s="9"/>
      <c r="D145" s="9"/>
      <c r="E145" s="16" t="s">
        <v>74</v>
      </c>
      <c r="F145" s="16" t="s">
        <v>90</v>
      </c>
      <c r="G145" s="16" t="s">
        <v>85</v>
      </c>
      <c r="H145" s="16" t="s">
        <v>0</v>
      </c>
      <c r="I145" s="9">
        <v>80323</v>
      </c>
      <c r="J145" s="9">
        <v>610</v>
      </c>
      <c r="K145" s="7">
        <f t="shared" si="609"/>
        <v>43986</v>
      </c>
      <c r="L145" s="7">
        <f t="shared" si="609"/>
        <v>43986</v>
      </c>
      <c r="M145" s="7">
        <f t="shared" si="609"/>
        <v>0</v>
      </c>
      <c r="N145" s="31">
        <f t="shared" si="609"/>
        <v>0</v>
      </c>
      <c r="O145" s="31">
        <f t="shared" si="609"/>
        <v>0</v>
      </c>
      <c r="P145" s="31">
        <f t="shared" si="609"/>
        <v>0</v>
      </c>
      <c r="Q145" s="31">
        <f t="shared" si="609"/>
        <v>0</v>
      </c>
      <c r="R145" s="31">
        <f t="shared" si="609"/>
        <v>0</v>
      </c>
      <c r="S145" s="7">
        <f t="shared" si="609"/>
        <v>43986</v>
      </c>
      <c r="T145" s="7">
        <f t="shared" si="609"/>
        <v>0</v>
      </c>
      <c r="U145" s="31">
        <f t="shared" si="609"/>
        <v>0</v>
      </c>
      <c r="V145" s="31">
        <f t="shared" si="609"/>
        <v>0</v>
      </c>
      <c r="W145" s="31">
        <f t="shared" si="609"/>
        <v>0</v>
      </c>
      <c r="X145" s="31">
        <f t="shared" si="609"/>
        <v>0</v>
      </c>
      <c r="Y145" s="31">
        <f t="shared" si="609"/>
        <v>0</v>
      </c>
      <c r="Z145" s="7">
        <f t="shared" si="330"/>
        <v>43986</v>
      </c>
      <c r="AA145" s="7">
        <f t="shared" si="609"/>
        <v>0</v>
      </c>
      <c r="AB145" s="31">
        <f t="shared" si="609"/>
        <v>0</v>
      </c>
      <c r="AC145" s="31">
        <f t="shared" si="609"/>
        <v>0</v>
      </c>
      <c r="AD145" s="31">
        <f t="shared" si="609"/>
        <v>0</v>
      </c>
      <c r="AE145" s="31">
        <f t="shared" si="609"/>
        <v>0</v>
      </c>
      <c r="AF145" s="31">
        <f t="shared" si="609"/>
        <v>0</v>
      </c>
      <c r="AG145" s="31">
        <f t="shared" si="609"/>
        <v>0</v>
      </c>
      <c r="AH145" s="7">
        <f t="shared" si="609"/>
        <v>43986</v>
      </c>
      <c r="AI145" s="7">
        <f t="shared" si="609"/>
        <v>0</v>
      </c>
      <c r="AJ145" s="7">
        <f t="shared" si="609"/>
        <v>0</v>
      </c>
      <c r="AK145" s="7">
        <f t="shared" si="609"/>
        <v>0</v>
      </c>
      <c r="AL145" s="7">
        <f t="shared" si="609"/>
        <v>0</v>
      </c>
      <c r="AM145" s="7">
        <f t="shared" si="609"/>
        <v>0</v>
      </c>
      <c r="AN145" s="7">
        <f t="shared" si="609"/>
        <v>0</v>
      </c>
      <c r="AO145" s="7">
        <f t="shared" si="609"/>
        <v>0</v>
      </c>
      <c r="AP145" s="7">
        <f t="shared" si="609"/>
        <v>43986</v>
      </c>
      <c r="AQ145" s="7">
        <f t="shared" si="609"/>
        <v>43986</v>
      </c>
      <c r="AR145" s="7">
        <f t="shared" si="609"/>
        <v>43986</v>
      </c>
      <c r="AS145" s="7">
        <f t="shared" si="609"/>
        <v>0</v>
      </c>
      <c r="AT145" s="7">
        <f t="shared" si="609"/>
        <v>0</v>
      </c>
      <c r="AU145" s="7">
        <f t="shared" si="609"/>
        <v>43986</v>
      </c>
      <c r="AV145" s="7">
        <f t="shared" si="609"/>
        <v>0</v>
      </c>
      <c r="AW145" s="7">
        <f t="shared" si="609"/>
        <v>0</v>
      </c>
      <c r="AX145" s="7">
        <f t="shared" si="609"/>
        <v>0</v>
      </c>
      <c r="AY145" s="7">
        <f t="shared" si="609"/>
        <v>43986</v>
      </c>
      <c r="AZ145" s="7">
        <f t="shared" si="609"/>
        <v>43986</v>
      </c>
      <c r="BA145" s="7">
        <f t="shared" si="609"/>
        <v>43986</v>
      </c>
      <c r="BB145" s="7">
        <f t="shared" si="609"/>
        <v>0</v>
      </c>
      <c r="BC145" s="7">
        <f t="shared" si="609"/>
        <v>43986</v>
      </c>
      <c r="BD145" s="7">
        <f t="shared" si="609"/>
        <v>0</v>
      </c>
      <c r="BE145" s="7">
        <f t="shared" si="609"/>
        <v>0</v>
      </c>
      <c r="BF145" s="7">
        <f t="shared" si="609"/>
        <v>0</v>
      </c>
      <c r="BG145" s="7">
        <f t="shared" si="609"/>
        <v>43986</v>
      </c>
      <c r="BH145" s="7">
        <f t="shared" si="609"/>
        <v>0</v>
      </c>
      <c r="BI145" s="7">
        <f t="shared" si="609"/>
        <v>0</v>
      </c>
    </row>
    <row r="146" spans="1:61" ht="76.5" hidden="1" outlineLevel="4" x14ac:dyDescent="0.25">
      <c r="A146" s="17" t="s">
        <v>154</v>
      </c>
      <c r="B146" s="9"/>
      <c r="C146" s="9"/>
      <c r="D146" s="9"/>
      <c r="E146" s="16" t="s">
        <v>74</v>
      </c>
      <c r="F146" s="16" t="s">
        <v>90</v>
      </c>
      <c r="G146" s="16" t="s">
        <v>85</v>
      </c>
      <c r="H146" s="16" t="s">
        <v>0</v>
      </c>
      <c r="I146" s="9">
        <v>80323</v>
      </c>
      <c r="J146" s="9">
        <v>611</v>
      </c>
      <c r="K146" s="1">
        <v>43986</v>
      </c>
      <c r="L146" s="1">
        <v>43986</v>
      </c>
      <c r="M146" s="1"/>
      <c r="N146" s="33"/>
      <c r="O146" s="33"/>
      <c r="P146" s="33"/>
      <c r="Q146" s="33"/>
      <c r="R146" s="33"/>
      <c r="S146" s="1">
        <v>43986</v>
      </c>
      <c r="T146" s="1"/>
      <c r="U146" s="33"/>
      <c r="V146" s="33"/>
      <c r="W146" s="33"/>
      <c r="X146" s="33"/>
      <c r="Y146" s="33"/>
      <c r="Z146" s="7">
        <f t="shared" si="330"/>
        <v>43986</v>
      </c>
      <c r="AA146" s="1">
        <f t="shared" ref="AA146" si="610">SUM(AB146:AG146)</f>
        <v>0</v>
      </c>
      <c r="AB146" s="33"/>
      <c r="AC146" s="33"/>
      <c r="AD146" s="33"/>
      <c r="AE146" s="33"/>
      <c r="AF146" s="33"/>
      <c r="AG146" s="33"/>
      <c r="AH146" s="52">
        <f t="shared" ref="AH146" si="611">Z146+AA146</f>
        <v>43986</v>
      </c>
      <c r="AI146" s="1">
        <f t="shared" ref="AI146" si="612">SUM(AJ146:AO146)</f>
        <v>0</v>
      </c>
      <c r="AJ146" s="1"/>
      <c r="AK146" s="1"/>
      <c r="AL146" s="1"/>
      <c r="AM146" s="1"/>
      <c r="AN146" s="1"/>
      <c r="AO146" s="1"/>
      <c r="AP146" s="52">
        <f t="shared" ref="AP146" si="613">AH146+AI146</f>
        <v>43986</v>
      </c>
      <c r="AQ146" s="1">
        <v>43986</v>
      </c>
      <c r="AR146" s="1">
        <v>43986</v>
      </c>
      <c r="AS146" s="1"/>
      <c r="AT146" s="1"/>
      <c r="AU146" s="1">
        <f t="shared" ref="AU146" si="614">AR146+AS146</f>
        <v>43986</v>
      </c>
      <c r="AV146" s="1">
        <f>AW146+AX146</f>
        <v>0</v>
      </c>
      <c r="AW146" s="1"/>
      <c r="AX146" s="1"/>
      <c r="AY146" s="52">
        <f>AU146+AV146</f>
        <v>43986</v>
      </c>
      <c r="AZ146" s="1">
        <v>43986</v>
      </c>
      <c r="BA146" s="1">
        <v>43986</v>
      </c>
      <c r="BB146" s="1"/>
      <c r="BC146" s="1">
        <f t="shared" ref="BC146" si="615">BA146+BB146</f>
        <v>43986</v>
      </c>
      <c r="BD146" s="1">
        <f t="shared" ref="BD146" si="616">BE146+BF146</f>
        <v>0</v>
      </c>
      <c r="BE146" s="1"/>
      <c r="BF146" s="1"/>
      <c r="BG146" s="52">
        <f t="shared" ref="BG146" si="617">BC146+BD146</f>
        <v>43986</v>
      </c>
      <c r="BH146" s="1"/>
      <c r="BI146" s="1"/>
    </row>
    <row r="147" spans="1:61" hidden="1" outlineLevel="1" x14ac:dyDescent="0.25">
      <c r="A147" s="17" t="s">
        <v>326</v>
      </c>
      <c r="B147" s="9" t="s">
        <v>0</v>
      </c>
      <c r="C147" s="9" t="s">
        <v>327</v>
      </c>
      <c r="D147" s="9" t="s">
        <v>139</v>
      </c>
      <c r="E147" s="8" t="s">
        <v>74</v>
      </c>
      <c r="F147" s="8" t="s">
        <v>90</v>
      </c>
      <c r="G147" s="8" t="s">
        <v>85</v>
      </c>
      <c r="H147" s="8" t="s">
        <v>0</v>
      </c>
      <c r="I147" s="9">
        <v>80450</v>
      </c>
      <c r="J147" s="8"/>
      <c r="K147" s="7">
        <f t="shared" ref="K147:AZ150" si="618">K151+K155</f>
        <v>17235840.780000001</v>
      </c>
      <c r="L147" s="7">
        <f t="shared" ref="L147:R149" si="619">L151+L155</f>
        <v>17235840.780000001</v>
      </c>
      <c r="M147" s="7">
        <f t="shared" si="619"/>
        <v>-0.9</v>
      </c>
      <c r="N147" s="31">
        <f t="shared" si="619"/>
        <v>0</v>
      </c>
      <c r="O147" s="31">
        <f t="shared" ref="O147:P147" si="620">O151+O155</f>
        <v>-0.9</v>
      </c>
      <c r="P147" s="31">
        <f t="shared" si="620"/>
        <v>0</v>
      </c>
      <c r="Q147" s="31">
        <f t="shared" ref="Q147" si="621">Q151+Q155</f>
        <v>0</v>
      </c>
      <c r="R147" s="31">
        <f t="shared" si="619"/>
        <v>0</v>
      </c>
      <c r="S147" s="7">
        <f t="shared" ref="S147:Y147" si="622">S151+S155</f>
        <v>17235839.880000003</v>
      </c>
      <c r="T147" s="7">
        <f t="shared" ref="T147:W147" si="623">T151+T155</f>
        <v>0</v>
      </c>
      <c r="U147" s="31">
        <f t="shared" si="623"/>
        <v>0</v>
      </c>
      <c r="V147" s="31">
        <f t="shared" si="623"/>
        <v>0</v>
      </c>
      <c r="W147" s="31">
        <f t="shared" si="623"/>
        <v>0</v>
      </c>
      <c r="X147" s="31">
        <f t="shared" si="622"/>
        <v>0</v>
      </c>
      <c r="Y147" s="31">
        <f t="shared" si="622"/>
        <v>0</v>
      </c>
      <c r="Z147" s="7">
        <f t="shared" ref="Z147:Z210" si="624">S147+T147</f>
        <v>17235839.880000003</v>
      </c>
      <c r="AA147" s="7">
        <f t="shared" ref="AA147:AD147" si="625">AA151+AA155</f>
        <v>0</v>
      </c>
      <c r="AB147" s="31">
        <f t="shared" si="625"/>
        <v>0</v>
      </c>
      <c r="AC147" s="31">
        <f t="shared" si="625"/>
        <v>0</v>
      </c>
      <c r="AD147" s="31">
        <f t="shared" si="625"/>
        <v>0</v>
      </c>
      <c r="AE147" s="31">
        <f t="shared" ref="AE147:AG147" si="626">AE151+AE155</f>
        <v>0</v>
      </c>
      <c r="AF147" s="31">
        <f t="shared" ref="AF147:AP147" si="627">AF151+AF155</f>
        <v>0</v>
      </c>
      <c r="AG147" s="31">
        <f t="shared" si="626"/>
        <v>0</v>
      </c>
      <c r="AH147" s="7">
        <f t="shared" si="627"/>
        <v>17235839.880000003</v>
      </c>
      <c r="AI147" s="7">
        <f t="shared" si="627"/>
        <v>0</v>
      </c>
      <c r="AJ147" s="7">
        <f t="shared" si="627"/>
        <v>0</v>
      </c>
      <c r="AK147" s="7">
        <f t="shared" si="627"/>
        <v>0</v>
      </c>
      <c r="AL147" s="7">
        <f t="shared" ref="AL147" si="628">AL151+AL155</f>
        <v>0</v>
      </c>
      <c r="AM147" s="7">
        <f t="shared" ref="AM147:AO147" si="629">AM151+AM155</f>
        <v>0</v>
      </c>
      <c r="AN147" s="7">
        <f t="shared" si="629"/>
        <v>0</v>
      </c>
      <c r="AO147" s="7">
        <f t="shared" si="629"/>
        <v>0</v>
      </c>
      <c r="AP147" s="7">
        <f t="shared" si="627"/>
        <v>17235839.880000003</v>
      </c>
      <c r="AQ147" s="7">
        <f t="shared" si="618"/>
        <v>17270037.91</v>
      </c>
      <c r="AR147" s="7">
        <f t="shared" ref="AR147:AT147" si="630">AR151+AR155</f>
        <v>17270037.91</v>
      </c>
      <c r="AS147" s="7">
        <f t="shared" si="630"/>
        <v>0</v>
      </c>
      <c r="AT147" s="7">
        <f t="shared" si="630"/>
        <v>0</v>
      </c>
      <c r="AU147" s="7">
        <f t="shared" si="618"/>
        <v>17270037.91</v>
      </c>
      <c r="AV147" s="7">
        <f t="shared" ref="AV147:AX147" si="631">AV151+AV155</f>
        <v>0</v>
      </c>
      <c r="AW147" s="7">
        <f t="shared" si="631"/>
        <v>0</v>
      </c>
      <c r="AX147" s="7">
        <f t="shared" si="631"/>
        <v>0</v>
      </c>
      <c r="AY147" s="7">
        <f t="shared" si="618"/>
        <v>17270037.91</v>
      </c>
      <c r="AZ147" s="7">
        <f t="shared" si="618"/>
        <v>17305602.91</v>
      </c>
      <c r="BA147" s="7">
        <f t="shared" ref="BA147:BB147" si="632">BA151+BA155</f>
        <v>17305602.91</v>
      </c>
      <c r="BB147" s="7">
        <f t="shared" si="632"/>
        <v>0</v>
      </c>
      <c r="BC147" s="7">
        <f t="shared" ref="BC147:BI147" si="633">BC151+BC155</f>
        <v>17305602.91</v>
      </c>
      <c r="BD147" s="7">
        <f t="shared" si="633"/>
        <v>0</v>
      </c>
      <c r="BE147" s="7">
        <f t="shared" si="633"/>
        <v>0</v>
      </c>
      <c r="BF147" s="7">
        <f t="shared" ref="BF147:BH147" si="634">BF151+BF155</f>
        <v>0</v>
      </c>
      <c r="BG147" s="7">
        <f t="shared" si="634"/>
        <v>17305602.91</v>
      </c>
      <c r="BH147" s="7">
        <f t="shared" si="634"/>
        <v>0</v>
      </c>
      <c r="BI147" s="7">
        <f t="shared" si="633"/>
        <v>0</v>
      </c>
    </row>
    <row r="148" spans="1:61" ht="38.25" hidden="1" outlineLevel="2" x14ac:dyDescent="0.25">
      <c r="A148" s="17" t="s">
        <v>208</v>
      </c>
      <c r="B148" s="9" t="s">
        <v>0</v>
      </c>
      <c r="C148" s="9" t="s">
        <v>327</v>
      </c>
      <c r="D148" s="9" t="s">
        <v>25</v>
      </c>
      <c r="E148" s="16" t="s">
        <v>74</v>
      </c>
      <c r="F148" s="16" t="s">
        <v>90</v>
      </c>
      <c r="G148" s="16" t="s">
        <v>85</v>
      </c>
      <c r="H148" s="16" t="s">
        <v>0</v>
      </c>
      <c r="I148" s="9">
        <v>80450</v>
      </c>
      <c r="J148" s="9" t="s">
        <v>25</v>
      </c>
      <c r="K148" s="7">
        <f t="shared" si="618"/>
        <v>17235840.780000001</v>
      </c>
      <c r="L148" s="7">
        <f t="shared" ref="L148:R148" si="635">L152+L156</f>
        <v>17235840.780000001</v>
      </c>
      <c r="M148" s="7">
        <f t="shared" si="619"/>
        <v>-0.9</v>
      </c>
      <c r="N148" s="31">
        <f t="shared" ref="N148" si="636">N152+N156</f>
        <v>0</v>
      </c>
      <c r="O148" s="31">
        <f t="shared" si="619"/>
        <v>-0.9</v>
      </c>
      <c r="P148" s="31">
        <f t="shared" ref="P148" si="637">P152+P156</f>
        <v>0</v>
      </c>
      <c r="Q148" s="31">
        <f t="shared" ref="Q148" si="638">Q152+Q156</f>
        <v>0</v>
      </c>
      <c r="R148" s="31">
        <f t="shared" si="635"/>
        <v>0</v>
      </c>
      <c r="S148" s="7">
        <f t="shared" ref="S148:Y148" si="639">S152+S156</f>
        <v>17235839.880000003</v>
      </c>
      <c r="T148" s="7">
        <f t="shared" ref="T148:W148" si="640">T152+T156</f>
        <v>0</v>
      </c>
      <c r="U148" s="31">
        <f t="shared" si="640"/>
        <v>0</v>
      </c>
      <c r="V148" s="31">
        <f t="shared" si="640"/>
        <v>0</v>
      </c>
      <c r="W148" s="31">
        <f t="shared" si="640"/>
        <v>0</v>
      </c>
      <c r="X148" s="31">
        <f t="shared" si="639"/>
        <v>0</v>
      </c>
      <c r="Y148" s="31">
        <f t="shared" si="639"/>
        <v>0</v>
      </c>
      <c r="Z148" s="7">
        <f t="shared" si="624"/>
        <v>17235839.880000003</v>
      </c>
      <c r="AA148" s="7">
        <f t="shared" ref="AA148:AD148" si="641">AA152+AA156</f>
        <v>0</v>
      </c>
      <c r="AB148" s="31">
        <f t="shared" si="641"/>
        <v>0</v>
      </c>
      <c r="AC148" s="31">
        <f t="shared" si="641"/>
        <v>0</v>
      </c>
      <c r="AD148" s="31">
        <f t="shared" si="641"/>
        <v>0</v>
      </c>
      <c r="AE148" s="31">
        <f t="shared" ref="AE148:AG148" si="642">AE152+AE156</f>
        <v>0</v>
      </c>
      <c r="AF148" s="31">
        <f t="shared" ref="AF148:AP148" si="643">AF152+AF156</f>
        <v>0</v>
      </c>
      <c r="AG148" s="31">
        <f t="shared" si="642"/>
        <v>0</v>
      </c>
      <c r="AH148" s="7">
        <f t="shared" si="643"/>
        <v>17235839.880000003</v>
      </c>
      <c r="AI148" s="7">
        <f t="shared" si="643"/>
        <v>0</v>
      </c>
      <c r="AJ148" s="7">
        <f t="shared" si="643"/>
        <v>0</v>
      </c>
      <c r="AK148" s="7">
        <f t="shared" si="643"/>
        <v>0</v>
      </c>
      <c r="AL148" s="7">
        <f t="shared" ref="AL148" si="644">AL152+AL156</f>
        <v>0</v>
      </c>
      <c r="AM148" s="7">
        <f t="shared" ref="AM148:AO148" si="645">AM152+AM156</f>
        <v>0</v>
      </c>
      <c r="AN148" s="7">
        <f t="shared" si="645"/>
        <v>0</v>
      </c>
      <c r="AO148" s="7">
        <f t="shared" si="645"/>
        <v>0</v>
      </c>
      <c r="AP148" s="7">
        <f t="shared" si="643"/>
        <v>17235839.880000003</v>
      </c>
      <c r="AQ148" s="7">
        <f t="shared" si="618"/>
        <v>17270037.91</v>
      </c>
      <c r="AR148" s="7">
        <f t="shared" ref="AR148:AT148" si="646">AR152+AR156</f>
        <v>17270037.91</v>
      </c>
      <c r="AS148" s="7">
        <f t="shared" si="646"/>
        <v>0</v>
      </c>
      <c r="AT148" s="7">
        <f t="shared" si="646"/>
        <v>0</v>
      </c>
      <c r="AU148" s="7">
        <f t="shared" si="618"/>
        <v>17270037.91</v>
      </c>
      <c r="AV148" s="7">
        <f t="shared" ref="AV148:AX148" si="647">AV152+AV156</f>
        <v>0</v>
      </c>
      <c r="AW148" s="7">
        <f t="shared" si="647"/>
        <v>0</v>
      </c>
      <c r="AX148" s="7">
        <f t="shared" si="647"/>
        <v>0</v>
      </c>
      <c r="AY148" s="7">
        <f t="shared" si="618"/>
        <v>17270037.91</v>
      </c>
      <c r="AZ148" s="7">
        <f t="shared" si="618"/>
        <v>17305602.91</v>
      </c>
      <c r="BA148" s="7">
        <f t="shared" ref="BA148:BB148" si="648">BA152+BA156</f>
        <v>17305602.91</v>
      </c>
      <c r="BB148" s="7">
        <f t="shared" si="648"/>
        <v>0</v>
      </c>
      <c r="BC148" s="7">
        <f t="shared" ref="BC148:BI148" si="649">BC152+BC156</f>
        <v>17305602.91</v>
      </c>
      <c r="BD148" s="7">
        <f t="shared" si="649"/>
        <v>0</v>
      </c>
      <c r="BE148" s="7">
        <f t="shared" si="649"/>
        <v>0</v>
      </c>
      <c r="BF148" s="7">
        <f t="shared" ref="BF148:BH148" si="650">BF152+BF156</f>
        <v>0</v>
      </c>
      <c r="BG148" s="7">
        <f t="shared" si="650"/>
        <v>17305602.91</v>
      </c>
      <c r="BH148" s="7">
        <f t="shared" si="650"/>
        <v>0</v>
      </c>
      <c r="BI148" s="7">
        <f t="shared" si="649"/>
        <v>0</v>
      </c>
    </row>
    <row r="149" spans="1:61" ht="25.5" hidden="1" outlineLevel="3" x14ac:dyDescent="0.25">
      <c r="A149" s="17" t="s">
        <v>209</v>
      </c>
      <c r="B149" s="9" t="s">
        <v>0</v>
      </c>
      <c r="C149" s="9" t="s">
        <v>327</v>
      </c>
      <c r="D149" s="9" t="s">
        <v>26</v>
      </c>
      <c r="E149" s="16" t="s">
        <v>74</v>
      </c>
      <c r="F149" s="16" t="s">
        <v>90</v>
      </c>
      <c r="G149" s="16" t="s">
        <v>85</v>
      </c>
      <c r="H149" s="16" t="s">
        <v>0</v>
      </c>
      <c r="I149" s="9">
        <v>80450</v>
      </c>
      <c r="J149" s="9" t="s">
        <v>26</v>
      </c>
      <c r="K149" s="7">
        <f t="shared" si="618"/>
        <v>17235840.780000001</v>
      </c>
      <c r="L149" s="7">
        <f t="shared" ref="L149:R149" si="651">L153+L157</f>
        <v>17235840.780000001</v>
      </c>
      <c r="M149" s="7">
        <f t="shared" si="619"/>
        <v>-0.9</v>
      </c>
      <c r="N149" s="31">
        <f t="shared" ref="N149" si="652">N153+N157</f>
        <v>0</v>
      </c>
      <c r="O149" s="31">
        <f t="shared" si="619"/>
        <v>-0.9</v>
      </c>
      <c r="P149" s="31">
        <f t="shared" ref="P149" si="653">P153+P157</f>
        <v>0</v>
      </c>
      <c r="Q149" s="31">
        <f t="shared" ref="Q149" si="654">Q153+Q157</f>
        <v>0</v>
      </c>
      <c r="R149" s="31">
        <f t="shared" si="651"/>
        <v>0</v>
      </c>
      <c r="S149" s="7">
        <f t="shared" ref="S149:Y149" si="655">S153+S157</f>
        <v>17235839.880000003</v>
      </c>
      <c r="T149" s="7">
        <f t="shared" ref="T149:W149" si="656">T153+T157</f>
        <v>0</v>
      </c>
      <c r="U149" s="31">
        <f t="shared" si="656"/>
        <v>0</v>
      </c>
      <c r="V149" s="31">
        <f t="shared" si="656"/>
        <v>0</v>
      </c>
      <c r="W149" s="31">
        <f t="shared" si="656"/>
        <v>0</v>
      </c>
      <c r="X149" s="31">
        <f t="shared" si="655"/>
        <v>0</v>
      </c>
      <c r="Y149" s="31">
        <f t="shared" si="655"/>
        <v>0</v>
      </c>
      <c r="Z149" s="7">
        <f t="shared" si="624"/>
        <v>17235839.880000003</v>
      </c>
      <c r="AA149" s="7">
        <f t="shared" ref="AA149:AD149" si="657">AA153+AA157</f>
        <v>0</v>
      </c>
      <c r="AB149" s="31">
        <f t="shared" si="657"/>
        <v>0</v>
      </c>
      <c r="AC149" s="31">
        <f t="shared" si="657"/>
        <v>0</v>
      </c>
      <c r="AD149" s="31">
        <f t="shared" si="657"/>
        <v>0</v>
      </c>
      <c r="AE149" s="31">
        <f t="shared" ref="AE149:AG149" si="658">AE153+AE157</f>
        <v>0</v>
      </c>
      <c r="AF149" s="31">
        <f t="shared" ref="AF149:AP149" si="659">AF153+AF157</f>
        <v>0</v>
      </c>
      <c r="AG149" s="31">
        <f t="shared" si="658"/>
        <v>0</v>
      </c>
      <c r="AH149" s="7">
        <f t="shared" si="659"/>
        <v>17235839.880000003</v>
      </c>
      <c r="AI149" s="7">
        <f t="shared" si="659"/>
        <v>0</v>
      </c>
      <c r="AJ149" s="7">
        <f t="shared" si="659"/>
        <v>0</v>
      </c>
      <c r="AK149" s="7">
        <f t="shared" si="659"/>
        <v>0</v>
      </c>
      <c r="AL149" s="7">
        <f t="shared" ref="AL149" si="660">AL153+AL157</f>
        <v>0</v>
      </c>
      <c r="AM149" s="7">
        <f t="shared" ref="AM149:AO149" si="661">AM153+AM157</f>
        <v>0</v>
      </c>
      <c r="AN149" s="7">
        <f t="shared" si="661"/>
        <v>0</v>
      </c>
      <c r="AO149" s="7">
        <f t="shared" si="661"/>
        <v>0</v>
      </c>
      <c r="AP149" s="7">
        <f t="shared" si="659"/>
        <v>17235839.880000003</v>
      </c>
      <c r="AQ149" s="7">
        <f t="shared" si="618"/>
        <v>17270037.91</v>
      </c>
      <c r="AR149" s="7">
        <f t="shared" ref="AR149:AT149" si="662">AR153+AR157</f>
        <v>17270037.91</v>
      </c>
      <c r="AS149" s="7">
        <f t="shared" si="662"/>
        <v>0</v>
      </c>
      <c r="AT149" s="7">
        <f t="shared" si="662"/>
        <v>0</v>
      </c>
      <c r="AU149" s="7">
        <f t="shared" si="618"/>
        <v>17270037.91</v>
      </c>
      <c r="AV149" s="7">
        <f t="shared" ref="AV149:AX149" si="663">AV153+AV157</f>
        <v>0</v>
      </c>
      <c r="AW149" s="7">
        <f t="shared" si="663"/>
        <v>0</v>
      </c>
      <c r="AX149" s="7">
        <f t="shared" si="663"/>
        <v>0</v>
      </c>
      <c r="AY149" s="7">
        <f t="shared" si="618"/>
        <v>17270037.91</v>
      </c>
      <c r="AZ149" s="7">
        <f t="shared" si="618"/>
        <v>17305602.91</v>
      </c>
      <c r="BA149" s="7">
        <f t="shared" ref="BA149:BB149" si="664">BA153+BA157</f>
        <v>17305602.91</v>
      </c>
      <c r="BB149" s="7">
        <f t="shared" si="664"/>
        <v>0</v>
      </c>
      <c r="BC149" s="7">
        <f t="shared" ref="BC149:BI149" si="665">BC153+BC157</f>
        <v>17305602.91</v>
      </c>
      <c r="BD149" s="7">
        <f t="shared" si="665"/>
        <v>0</v>
      </c>
      <c r="BE149" s="7">
        <f t="shared" si="665"/>
        <v>0</v>
      </c>
      <c r="BF149" s="7">
        <f t="shared" ref="BF149:BH149" si="666">BF153+BF157</f>
        <v>0</v>
      </c>
      <c r="BG149" s="7">
        <f t="shared" si="666"/>
        <v>17305602.91</v>
      </c>
      <c r="BH149" s="7">
        <f t="shared" si="666"/>
        <v>0</v>
      </c>
      <c r="BI149" s="7">
        <f t="shared" si="665"/>
        <v>0</v>
      </c>
    </row>
    <row r="150" spans="1:61" ht="76.5" hidden="1" outlineLevel="4" x14ac:dyDescent="0.25">
      <c r="A150" s="17" t="s">
        <v>210</v>
      </c>
      <c r="B150" s="9" t="s">
        <v>0</v>
      </c>
      <c r="C150" s="9" t="s">
        <v>327</v>
      </c>
      <c r="D150" s="9" t="s">
        <v>27</v>
      </c>
      <c r="E150" s="16" t="s">
        <v>74</v>
      </c>
      <c r="F150" s="16" t="s">
        <v>90</v>
      </c>
      <c r="G150" s="16" t="s">
        <v>85</v>
      </c>
      <c r="H150" s="16" t="s">
        <v>0</v>
      </c>
      <c r="I150" s="8">
        <v>80450</v>
      </c>
      <c r="J150" s="9" t="s">
        <v>27</v>
      </c>
      <c r="K150" s="7">
        <f t="shared" si="618"/>
        <v>17235840.780000001</v>
      </c>
      <c r="L150" s="7">
        <f t="shared" ref="L150:Y150" si="667">L154+L158</f>
        <v>17235840.780000001</v>
      </c>
      <c r="M150" s="7">
        <f t="shared" si="667"/>
        <v>-0.9</v>
      </c>
      <c r="N150" s="31">
        <f t="shared" si="667"/>
        <v>0</v>
      </c>
      <c r="O150" s="31">
        <f t="shared" si="667"/>
        <v>-0.9</v>
      </c>
      <c r="P150" s="31">
        <f t="shared" si="667"/>
        <v>0</v>
      </c>
      <c r="Q150" s="31">
        <f t="shared" si="667"/>
        <v>0</v>
      </c>
      <c r="R150" s="31">
        <f t="shared" si="667"/>
        <v>0</v>
      </c>
      <c r="S150" s="7">
        <f t="shared" si="667"/>
        <v>17235839.880000003</v>
      </c>
      <c r="T150" s="7">
        <f t="shared" ref="T150:W150" si="668">T154+T158</f>
        <v>0</v>
      </c>
      <c r="U150" s="31">
        <f t="shared" si="668"/>
        <v>0</v>
      </c>
      <c r="V150" s="31">
        <f t="shared" si="668"/>
        <v>0</v>
      </c>
      <c r="W150" s="31">
        <f t="shared" si="668"/>
        <v>0</v>
      </c>
      <c r="X150" s="31">
        <f t="shared" si="667"/>
        <v>0</v>
      </c>
      <c r="Y150" s="31">
        <f t="shared" si="667"/>
        <v>0</v>
      </c>
      <c r="Z150" s="7">
        <f t="shared" si="624"/>
        <v>17235839.880000003</v>
      </c>
      <c r="AA150" s="7">
        <f t="shared" ref="AA150:AD150" si="669">AA154+AA158</f>
        <v>0</v>
      </c>
      <c r="AB150" s="31">
        <f t="shared" si="669"/>
        <v>0</v>
      </c>
      <c r="AC150" s="31">
        <f t="shared" si="669"/>
        <v>0</v>
      </c>
      <c r="AD150" s="31">
        <f t="shared" si="669"/>
        <v>0</v>
      </c>
      <c r="AE150" s="31">
        <f t="shared" ref="AE150:AG150" si="670">AE154+AE158</f>
        <v>0</v>
      </c>
      <c r="AF150" s="31">
        <f t="shared" ref="AF150:AP150" si="671">AF154+AF158</f>
        <v>0</v>
      </c>
      <c r="AG150" s="31">
        <f t="shared" si="670"/>
        <v>0</v>
      </c>
      <c r="AH150" s="7">
        <f t="shared" si="671"/>
        <v>17235839.880000003</v>
      </c>
      <c r="AI150" s="7">
        <f t="shared" si="671"/>
        <v>0</v>
      </c>
      <c r="AJ150" s="7">
        <f t="shared" si="671"/>
        <v>0</v>
      </c>
      <c r="AK150" s="7">
        <f t="shared" si="671"/>
        <v>0</v>
      </c>
      <c r="AL150" s="7">
        <f t="shared" ref="AL150" si="672">AL154+AL158</f>
        <v>0</v>
      </c>
      <c r="AM150" s="7">
        <f t="shared" ref="AM150:AO150" si="673">AM154+AM158</f>
        <v>0</v>
      </c>
      <c r="AN150" s="7">
        <f t="shared" si="673"/>
        <v>0</v>
      </c>
      <c r="AO150" s="7">
        <f t="shared" si="673"/>
        <v>0</v>
      </c>
      <c r="AP150" s="7">
        <f t="shared" si="671"/>
        <v>17235839.880000003</v>
      </c>
      <c r="AQ150" s="7">
        <f t="shared" si="618"/>
        <v>17270037.91</v>
      </c>
      <c r="AR150" s="7">
        <f t="shared" ref="AR150:AT150" si="674">AR154+AR158</f>
        <v>17270037.91</v>
      </c>
      <c r="AS150" s="7">
        <f t="shared" si="674"/>
        <v>0</v>
      </c>
      <c r="AT150" s="7">
        <f t="shared" si="674"/>
        <v>0</v>
      </c>
      <c r="AU150" s="7">
        <f t="shared" si="618"/>
        <v>17270037.91</v>
      </c>
      <c r="AV150" s="7">
        <f t="shared" ref="AV150:AX150" si="675">AV154+AV158</f>
        <v>0</v>
      </c>
      <c r="AW150" s="7">
        <f t="shared" si="675"/>
        <v>0</v>
      </c>
      <c r="AX150" s="7">
        <f t="shared" si="675"/>
        <v>0</v>
      </c>
      <c r="AY150" s="7">
        <f t="shared" si="618"/>
        <v>17270037.91</v>
      </c>
      <c r="AZ150" s="7">
        <f t="shared" si="618"/>
        <v>17305602.91</v>
      </c>
      <c r="BA150" s="7">
        <f t="shared" ref="BA150:BB150" si="676">BA154+BA158</f>
        <v>17305602.91</v>
      </c>
      <c r="BB150" s="7">
        <f t="shared" si="676"/>
        <v>0</v>
      </c>
      <c r="BC150" s="7">
        <f t="shared" ref="BC150:BI150" si="677">BC154+BC158</f>
        <v>17305602.91</v>
      </c>
      <c r="BD150" s="7">
        <f t="shared" si="677"/>
        <v>0</v>
      </c>
      <c r="BE150" s="7">
        <f t="shared" si="677"/>
        <v>0</v>
      </c>
      <c r="BF150" s="7">
        <f t="shared" ref="BF150:BH150" si="678">BF154+BF158</f>
        <v>0</v>
      </c>
      <c r="BG150" s="7">
        <f t="shared" si="678"/>
        <v>17305602.91</v>
      </c>
      <c r="BH150" s="7">
        <f t="shared" si="678"/>
        <v>0</v>
      </c>
      <c r="BI150" s="7">
        <f t="shared" si="677"/>
        <v>0</v>
      </c>
    </row>
    <row r="151" spans="1:61" hidden="1" outlineLevel="4" x14ac:dyDescent="0.25">
      <c r="A151" s="17" t="s">
        <v>151</v>
      </c>
      <c r="B151" s="9"/>
      <c r="C151" s="9"/>
      <c r="D151" s="9"/>
      <c r="E151" s="16" t="s">
        <v>74</v>
      </c>
      <c r="F151" s="16" t="s">
        <v>90</v>
      </c>
      <c r="G151" s="16" t="s">
        <v>85</v>
      </c>
      <c r="H151" s="16" t="s">
        <v>0</v>
      </c>
      <c r="I151" s="8" t="s">
        <v>106</v>
      </c>
      <c r="J151" s="9"/>
      <c r="K151" s="7">
        <f t="shared" ref="K151:BI153" si="679">K152</f>
        <v>16989978.780000001</v>
      </c>
      <c r="L151" s="7">
        <f t="shared" si="679"/>
        <v>16989978.780000001</v>
      </c>
      <c r="M151" s="7">
        <f t="shared" si="679"/>
        <v>-0.9</v>
      </c>
      <c r="N151" s="31">
        <f t="shared" si="679"/>
        <v>0</v>
      </c>
      <c r="O151" s="31">
        <f t="shared" si="679"/>
        <v>-0.9</v>
      </c>
      <c r="P151" s="31">
        <f t="shared" si="679"/>
        <v>0</v>
      </c>
      <c r="Q151" s="31">
        <f t="shared" si="679"/>
        <v>0</v>
      </c>
      <c r="R151" s="31">
        <f t="shared" si="679"/>
        <v>0</v>
      </c>
      <c r="S151" s="7">
        <f t="shared" si="679"/>
        <v>16989977.880000003</v>
      </c>
      <c r="T151" s="7">
        <f t="shared" si="679"/>
        <v>0</v>
      </c>
      <c r="U151" s="31">
        <f t="shared" si="679"/>
        <v>0</v>
      </c>
      <c r="V151" s="31">
        <f t="shared" si="679"/>
        <v>0</v>
      </c>
      <c r="W151" s="31">
        <f t="shared" si="679"/>
        <v>0</v>
      </c>
      <c r="X151" s="31">
        <f t="shared" si="679"/>
        <v>0</v>
      </c>
      <c r="Y151" s="31">
        <f t="shared" si="679"/>
        <v>0</v>
      </c>
      <c r="Z151" s="7">
        <f t="shared" si="624"/>
        <v>16989977.880000003</v>
      </c>
      <c r="AA151" s="7">
        <f t="shared" si="679"/>
        <v>0</v>
      </c>
      <c r="AB151" s="31">
        <f t="shared" si="679"/>
        <v>0</v>
      </c>
      <c r="AC151" s="31">
        <f t="shared" si="679"/>
        <v>0</v>
      </c>
      <c r="AD151" s="31">
        <f t="shared" si="679"/>
        <v>0</v>
      </c>
      <c r="AE151" s="31">
        <f t="shared" si="679"/>
        <v>0</v>
      </c>
      <c r="AF151" s="31">
        <f t="shared" si="679"/>
        <v>0</v>
      </c>
      <c r="AG151" s="31">
        <f t="shared" si="679"/>
        <v>0</v>
      </c>
      <c r="AH151" s="7">
        <f t="shared" si="679"/>
        <v>16989977.880000003</v>
      </c>
      <c r="AI151" s="7">
        <f t="shared" si="679"/>
        <v>0</v>
      </c>
      <c r="AJ151" s="7">
        <f t="shared" si="679"/>
        <v>0</v>
      </c>
      <c r="AK151" s="7">
        <f t="shared" si="679"/>
        <v>0</v>
      </c>
      <c r="AL151" s="7">
        <f t="shared" si="679"/>
        <v>0</v>
      </c>
      <c r="AM151" s="7">
        <f t="shared" si="679"/>
        <v>0</v>
      </c>
      <c r="AN151" s="7">
        <f t="shared" si="679"/>
        <v>0</v>
      </c>
      <c r="AO151" s="7">
        <f t="shared" si="679"/>
        <v>0</v>
      </c>
      <c r="AP151" s="7">
        <f t="shared" si="679"/>
        <v>16989977.880000003</v>
      </c>
      <c r="AQ151" s="7">
        <f t="shared" si="679"/>
        <v>17024175.91</v>
      </c>
      <c r="AR151" s="7">
        <f t="shared" si="679"/>
        <v>17024175.91</v>
      </c>
      <c r="AS151" s="7">
        <f t="shared" si="679"/>
        <v>0</v>
      </c>
      <c r="AT151" s="7">
        <f t="shared" si="679"/>
        <v>0</v>
      </c>
      <c r="AU151" s="7">
        <f t="shared" si="679"/>
        <v>17024175.91</v>
      </c>
      <c r="AV151" s="7">
        <f t="shared" si="679"/>
        <v>0</v>
      </c>
      <c r="AW151" s="7">
        <f t="shared" si="679"/>
        <v>0</v>
      </c>
      <c r="AX151" s="7">
        <f t="shared" si="679"/>
        <v>0</v>
      </c>
      <c r="AY151" s="7">
        <f t="shared" si="679"/>
        <v>17024175.91</v>
      </c>
      <c r="AZ151" s="7">
        <f t="shared" si="679"/>
        <v>17059740.91</v>
      </c>
      <c r="BA151" s="7">
        <f t="shared" si="679"/>
        <v>17059740.91</v>
      </c>
      <c r="BB151" s="7">
        <f t="shared" si="679"/>
        <v>0</v>
      </c>
      <c r="BC151" s="7">
        <f t="shared" si="679"/>
        <v>17059740.91</v>
      </c>
      <c r="BD151" s="7">
        <f t="shared" si="679"/>
        <v>0</v>
      </c>
      <c r="BE151" s="7">
        <f t="shared" si="679"/>
        <v>0</v>
      </c>
      <c r="BF151" s="7">
        <f t="shared" si="679"/>
        <v>0</v>
      </c>
      <c r="BG151" s="7">
        <f t="shared" si="679"/>
        <v>17059740.91</v>
      </c>
      <c r="BH151" s="7">
        <f t="shared" si="679"/>
        <v>0</v>
      </c>
      <c r="BI151" s="7">
        <f t="shared" si="679"/>
        <v>0</v>
      </c>
    </row>
    <row r="152" spans="1:61" ht="38.25" hidden="1" outlineLevel="4" x14ac:dyDescent="0.25">
      <c r="A152" s="17" t="s">
        <v>152</v>
      </c>
      <c r="B152" s="9"/>
      <c r="C152" s="9"/>
      <c r="D152" s="9"/>
      <c r="E152" s="16" t="s">
        <v>74</v>
      </c>
      <c r="F152" s="16" t="s">
        <v>90</v>
      </c>
      <c r="G152" s="16" t="s">
        <v>85</v>
      </c>
      <c r="H152" s="16" t="s">
        <v>0</v>
      </c>
      <c r="I152" s="8" t="s">
        <v>106</v>
      </c>
      <c r="J152" s="9">
        <v>600</v>
      </c>
      <c r="K152" s="7">
        <f t="shared" si="679"/>
        <v>16989978.780000001</v>
      </c>
      <c r="L152" s="7">
        <f t="shared" si="679"/>
        <v>16989978.780000001</v>
      </c>
      <c r="M152" s="7">
        <f t="shared" si="679"/>
        <v>-0.9</v>
      </c>
      <c r="N152" s="31">
        <f t="shared" si="679"/>
        <v>0</v>
      </c>
      <c r="O152" s="31">
        <f t="shared" si="679"/>
        <v>-0.9</v>
      </c>
      <c r="P152" s="31">
        <f t="shared" si="679"/>
        <v>0</v>
      </c>
      <c r="Q152" s="31">
        <f t="shared" si="679"/>
        <v>0</v>
      </c>
      <c r="R152" s="31">
        <f t="shared" si="679"/>
        <v>0</v>
      </c>
      <c r="S152" s="7">
        <f t="shared" si="679"/>
        <v>16989977.880000003</v>
      </c>
      <c r="T152" s="7">
        <f t="shared" si="679"/>
        <v>0</v>
      </c>
      <c r="U152" s="31">
        <f t="shared" si="679"/>
        <v>0</v>
      </c>
      <c r="V152" s="31">
        <f t="shared" si="679"/>
        <v>0</v>
      </c>
      <c r="W152" s="31">
        <f t="shared" si="679"/>
        <v>0</v>
      </c>
      <c r="X152" s="31">
        <f t="shared" si="679"/>
        <v>0</v>
      </c>
      <c r="Y152" s="31">
        <f t="shared" si="679"/>
        <v>0</v>
      </c>
      <c r="Z152" s="7">
        <f t="shared" si="624"/>
        <v>16989977.880000003</v>
      </c>
      <c r="AA152" s="7">
        <f t="shared" si="679"/>
        <v>0</v>
      </c>
      <c r="AB152" s="31">
        <f t="shared" si="679"/>
        <v>0</v>
      </c>
      <c r="AC152" s="31">
        <f t="shared" si="679"/>
        <v>0</v>
      </c>
      <c r="AD152" s="31">
        <f t="shared" si="679"/>
        <v>0</v>
      </c>
      <c r="AE152" s="31">
        <f t="shared" si="679"/>
        <v>0</v>
      </c>
      <c r="AF152" s="31">
        <f t="shared" si="679"/>
        <v>0</v>
      </c>
      <c r="AG152" s="31">
        <f t="shared" si="679"/>
        <v>0</v>
      </c>
      <c r="AH152" s="7">
        <f t="shared" si="679"/>
        <v>16989977.880000003</v>
      </c>
      <c r="AI152" s="7">
        <f t="shared" si="679"/>
        <v>0</v>
      </c>
      <c r="AJ152" s="7">
        <f t="shared" si="679"/>
        <v>0</v>
      </c>
      <c r="AK152" s="7">
        <f t="shared" si="679"/>
        <v>0</v>
      </c>
      <c r="AL152" s="7">
        <f t="shared" si="679"/>
        <v>0</v>
      </c>
      <c r="AM152" s="7">
        <f t="shared" si="679"/>
        <v>0</v>
      </c>
      <c r="AN152" s="7">
        <f t="shared" si="679"/>
        <v>0</v>
      </c>
      <c r="AO152" s="7">
        <f t="shared" si="679"/>
        <v>0</v>
      </c>
      <c r="AP152" s="7">
        <f t="shared" si="679"/>
        <v>16989977.880000003</v>
      </c>
      <c r="AQ152" s="7">
        <f t="shared" si="679"/>
        <v>17024175.91</v>
      </c>
      <c r="AR152" s="7">
        <f t="shared" si="679"/>
        <v>17024175.91</v>
      </c>
      <c r="AS152" s="7">
        <f t="shared" si="679"/>
        <v>0</v>
      </c>
      <c r="AT152" s="7">
        <f t="shared" si="679"/>
        <v>0</v>
      </c>
      <c r="AU152" s="7">
        <f t="shared" si="679"/>
        <v>17024175.91</v>
      </c>
      <c r="AV152" s="7">
        <f t="shared" si="679"/>
        <v>0</v>
      </c>
      <c r="AW152" s="7">
        <f t="shared" si="679"/>
        <v>0</v>
      </c>
      <c r="AX152" s="7">
        <f t="shared" si="679"/>
        <v>0</v>
      </c>
      <c r="AY152" s="7">
        <f t="shared" si="679"/>
        <v>17024175.91</v>
      </c>
      <c r="AZ152" s="7">
        <f t="shared" si="679"/>
        <v>17059740.91</v>
      </c>
      <c r="BA152" s="7">
        <f t="shared" si="679"/>
        <v>17059740.91</v>
      </c>
      <c r="BB152" s="7">
        <f t="shared" si="679"/>
        <v>0</v>
      </c>
      <c r="BC152" s="7">
        <f t="shared" si="679"/>
        <v>17059740.91</v>
      </c>
      <c r="BD152" s="7">
        <f t="shared" si="679"/>
        <v>0</v>
      </c>
      <c r="BE152" s="7">
        <f t="shared" si="679"/>
        <v>0</v>
      </c>
      <c r="BF152" s="7">
        <f t="shared" si="679"/>
        <v>0</v>
      </c>
      <c r="BG152" s="7">
        <f t="shared" si="679"/>
        <v>17059740.91</v>
      </c>
      <c r="BH152" s="7">
        <f t="shared" si="679"/>
        <v>0</v>
      </c>
      <c r="BI152" s="7">
        <f t="shared" si="679"/>
        <v>0</v>
      </c>
    </row>
    <row r="153" spans="1:61" ht="25.5" hidden="1" outlineLevel="4" x14ac:dyDescent="0.25">
      <c r="A153" s="17" t="s">
        <v>153</v>
      </c>
      <c r="B153" s="9"/>
      <c r="C153" s="9"/>
      <c r="D153" s="9"/>
      <c r="E153" s="16" t="s">
        <v>74</v>
      </c>
      <c r="F153" s="16" t="s">
        <v>90</v>
      </c>
      <c r="G153" s="16" t="s">
        <v>85</v>
      </c>
      <c r="H153" s="16" t="s">
        <v>0</v>
      </c>
      <c r="I153" s="8" t="s">
        <v>106</v>
      </c>
      <c r="J153" s="9">
        <v>610</v>
      </c>
      <c r="K153" s="7">
        <f t="shared" si="679"/>
        <v>16989978.780000001</v>
      </c>
      <c r="L153" s="7">
        <f t="shared" si="679"/>
        <v>16989978.780000001</v>
      </c>
      <c r="M153" s="7">
        <f t="shared" si="679"/>
        <v>-0.9</v>
      </c>
      <c r="N153" s="31">
        <f t="shared" si="679"/>
        <v>0</v>
      </c>
      <c r="O153" s="31">
        <f t="shared" si="679"/>
        <v>-0.9</v>
      </c>
      <c r="P153" s="31">
        <f t="shared" si="679"/>
        <v>0</v>
      </c>
      <c r="Q153" s="31">
        <f t="shared" si="679"/>
        <v>0</v>
      </c>
      <c r="R153" s="31">
        <f t="shared" si="679"/>
        <v>0</v>
      </c>
      <c r="S153" s="7">
        <f t="shared" si="679"/>
        <v>16989977.880000003</v>
      </c>
      <c r="T153" s="7">
        <f t="shared" si="679"/>
        <v>0</v>
      </c>
      <c r="U153" s="31">
        <f t="shared" si="679"/>
        <v>0</v>
      </c>
      <c r="V153" s="31">
        <f t="shared" si="679"/>
        <v>0</v>
      </c>
      <c r="W153" s="31">
        <f t="shared" si="679"/>
        <v>0</v>
      </c>
      <c r="X153" s="31">
        <f t="shared" si="679"/>
        <v>0</v>
      </c>
      <c r="Y153" s="31">
        <f t="shared" si="679"/>
        <v>0</v>
      </c>
      <c r="Z153" s="7">
        <f t="shared" si="624"/>
        <v>16989977.880000003</v>
      </c>
      <c r="AA153" s="7">
        <f t="shared" si="679"/>
        <v>0</v>
      </c>
      <c r="AB153" s="31">
        <f t="shared" si="679"/>
        <v>0</v>
      </c>
      <c r="AC153" s="31">
        <f t="shared" si="679"/>
        <v>0</v>
      </c>
      <c r="AD153" s="31">
        <f t="shared" si="679"/>
        <v>0</v>
      </c>
      <c r="AE153" s="31">
        <f t="shared" si="679"/>
        <v>0</v>
      </c>
      <c r="AF153" s="31">
        <f t="shared" si="679"/>
        <v>0</v>
      </c>
      <c r="AG153" s="31">
        <f t="shared" si="679"/>
        <v>0</v>
      </c>
      <c r="AH153" s="7">
        <f t="shared" si="679"/>
        <v>16989977.880000003</v>
      </c>
      <c r="AI153" s="7">
        <f t="shared" si="679"/>
        <v>0</v>
      </c>
      <c r="AJ153" s="7">
        <f t="shared" si="679"/>
        <v>0</v>
      </c>
      <c r="AK153" s="7">
        <f t="shared" si="679"/>
        <v>0</v>
      </c>
      <c r="AL153" s="7">
        <f t="shared" si="679"/>
        <v>0</v>
      </c>
      <c r="AM153" s="7">
        <f t="shared" si="679"/>
        <v>0</v>
      </c>
      <c r="AN153" s="7">
        <f t="shared" si="679"/>
        <v>0</v>
      </c>
      <c r="AO153" s="7">
        <f t="shared" si="679"/>
        <v>0</v>
      </c>
      <c r="AP153" s="7">
        <f t="shared" si="679"/>
        <v>16989977.880000003</v>
      </c>
      <c r="AQ153" s="7">
        <f t="shared" si="679"/>
        <v>17024175.91</v>
      </c>
      <c r="AR153" s="7">
        <f t="shared" si="679"/>
        <v>17024175.91</v>
      </c>
      <c r="AS153" s="7">
        <f t="shared" si="679"/>
        <v>0</v>
      </c>
      <c r="AT153" s="7">
        <f t="shared" si="679"/>
        <v>0</v>
      </c>
      <c r="AU153" s="7">
        <f t="shared" si="679"/>
        <v>17024175.91</v>
      </c>
      <c r="AV153" s="7">
        <f t="shared" si="679"/>
        <v>0</v>
      </c>
      <c r="AW153" s="7">
        <f t="shared" si="679"/>
        <v>0</v>
      </c>
      <c r="AX153" s="7">
        <f t="shared" si="679"/>
        <v>0</v>
      </c>
      <c r="AY153" s="7">
        <f t="shared" si="679"/>
        <v>17024175.91</v>
      </c>
      <c r="AZ153" s="7">
        <f t="shared" si="679"/>
        <v>17059740.91</v>
      </c>
      <c r="BA153" s="7">
        <f t="shared" si="679"/>
        <v>17059740.91</v>
      </c>
      <c r="BB153" s="7">
        <f t="shared" si="679"/>
        <v>0</v>
      </c>
      <c r="BC153" s="7">
        <f t="shared" si="679"/>
        <v>17059740.91</v>
      </c>
      <c r="BD153" s="7">
        <f t="shared" si="679"/>
        <v>0</v>
      </c>
      <c r="BE153" s="7">
        <f t="shared" si="679"/>
        <v>0</v>
      </c>
      <c r="BF153" s="7">
        <f t="shared" si="679"/>
        <v>0</v>
      </c>
      <c r="BG153" s="7">
        <f t="shared" si="679"/>
        <v>17059740.91</v>
      </c>
      <c r="BH153" s="7">
        <f t="shared" si="679"/>
        <v>0</v>
      </c>
      <c r="BI153" s="7">
        <f t="shared" si="679"/>
        <v>0</v>
      </c>
    </row>
    <row r="154" spans="1:61" ht="76.5" hidden="1" outlineLevel="4" x14ac:dyDescent="0.25">
      <c r="A154" s="17" t="s">
        <v>154</v>
      </c>
      <c r="B154" s="9"/>
      <c r="C154" s="9"/>
      <c r="D154" s="9"/>
      <c r="E154" s="16" t="s">
        <v>74</v>
      </c>
      <c r="F154" s="16" t="s">
        <v>90</v>
      </c>
      <c r="G154" s="16" t="s">
        <v>85</v>
      </c>
      <c r="H154" s="16" t="s">
        <v>0</v>
      </c>
      <c r="I154" s="8" t="s">
        <v>106</v>
      </c>
      <c r="J154" s="9">
        <v>611</v>
      </c>
      <c r="K154" s="1">
        <v>16989978.780000001</v>
      </c>
      <c r="L154" s="1">
        <v>16989978.780000001</v>
      </c>
      <c r="M154" s="1">
        <f>SUM(N154:R154)</f>
        <v>-0.9</v>
      </c>
      <c r="N154" s="35">
        <v>0</v>
      </c>
      <c r="O154" s="35">
        <v>-0.9</v>
      </c>
      <c r="P154" s="33"/>
      <c r="Q154" s="33"/>
      <c r="R154" s="33"/>
      <c r="S154" s="1">
        <f>L154+M154</f>
        <v>16989977.880000003</v>
      </c>
      <c r="T154" s="1"/>
      <c r="U154" s="33"/>
      <c r="V154" s="33"/>
      <c r="W154" s="33"/>
      <c r="X154" s="33"/>
      <c r="Y154" s="33"/>
      <c r="Z154" s="7">
        <f t="shared" si="624"/>
        <v>16989977.880000003</v>
      </c>
      <c r="AA154" s="1">
        <f t="shared" ref="AA154" si="680">SUM(AB154:AG154)</f>
        <v>0</v>
      </c>
      <c r="AB154" s="33"/>
      <c r="AC154" s="33"/>
      <c r="AD154" s="33"/>
      <c r="AE154" s="33"/>
      <c r="AF154" s="33"/>
      <c r="AG154" s="33"/>
      <c r="AH154" s="52">
        <f t="shared" ref="AH154" si="681">Z154+AA154</f>
        <v>16989977.880000003</v>
      </c>
      <c r="AI154" s="1">
        <f t="shared" ref="AI154" si="682">SUM(AJ154:AO154)</f>
        <v>0</v>
      </c>
      <c r="AJ154" s="1"/>
      <c r="AK154" s="1"/>
      <c r="AL154" s="1"/>
      <c r="AM154" s="1"/>
      <c r="AN154" s="1"/>
      <c r="AO154" s="1"/>
      <c r="AP154" s="52">
        <f t="shared" ref="AP154" si="683">AH154+AI154</f>
        <v>16989977.880000003</v>
      </c>
      <c r="AQ154" s="1">
        <v>17024175.91</v>
      </c>
      <c r="AR154" s="1">
        <v>17024175.91</v>
      </c>
      <c r="AS154" s="1"/>
      <c r="AT154" s="1"/>
      <c r="AU154" s="1">
        <f t="shared" ref="AU154" si="684">AR154+AS154</f>
        <v>17024175.91</v>
      </c>
      <c r="AV154" s="1">
        <f>AW154+AX154</f>
        <v>0</v>
      </c>
      <c r="AW154" s="1"/>
      <c r="AX154" s="1"/>
      <c r="AY154" s="52">
        <f>AU154+AV154</f>
        <v>17024175.91</v>
      </c>
      <c r="AZ154" s="1">
        <v>17059740.91</v>
      </c>
      <c r="BA154" s="1">
        <v>17059740.91</v>
      </c>
      <c r="BB154" s="1"/>
      <c r="BC154" s="1">
        <f t="shared" ref="BC154" si="685">BA154+BB154</f>
        <v>17059740.91</v>
      </c>
      <c r="BD154" s="1">
        <f t="shared" ref="BD154" si="686">BE154+BF154</f>
        <v>0</v>
      </c>
      <c r="BE154" s="1"/>
      <c r="BF154" s="1"/>
      <c r="BG154" s="52">
        <f t="shared" ref="BG154" si="687">BC154+BD154</f>
        <v>17059740.91</v>
      </c>
      <c r="BH154" s="1"/>
      <c r="BI154" s="1"/>
    </row>
    <row r="155" spans="1:61" ht="25.5" hidden="1" outlineLevel="4" x14ac:dyDescent="0.25">
      <c r="A155" s="17" t="s">
        <v>155</v>
      </c>
      <c r="B155" s="9"/>
      <c r="C155" s="9"/>
      <c r="D155" s="9"/>
      <c r="E155" s="16" t="s">
        <v>74</v>
      </c>
      <c r="F155" s="16" t="s">
        <v>90</v>
      </c>
      <c r="G155" s="16" t="s">
        <v>85</v>
      </c>
      <c r="H155" s="16" t="s">
        <v>0</v>
      </c>
      <c r="I155" s="8" t="s">
        <v>107</v>
      </c>
      <c r="J155" s="9"/>
      <c r="K155" s="7">
        <f t="shared" ref="K155:BI157" si="688">K156</f>
        <v>245862</v>
      </c>
      <c r="L155" s="7">
        <f t="shared" si="688"/>
        <v>245862</v>
      </c>
      <c r="M155" s="7">
        <f t="shared" si="688"/>
        <v>0</v>
      </c>
      <c r="N155" s="31">
        <f t="shared" si="688"/>
        <v>0</v>
      </c>
      <c r="O155" s="31">
        <f t="shared" si="688"/>
        <v>0</v>
      </c>
      <c r="P155" s="31">
        <f t="shared" si="688"/>
        <v>0</v>
      </c>
      <c r="Q155" s="31">
        <f t="shared" si="688"/>
        <v>0</v>
      </c>
      <c r="R155" s="31">
        <f t="shared" si="688"/>
        <v>0</v>
      </c>
      <c r="S155" s="7">
        <f t="shared" si="688"/>
        <v>245862</v>
      </c>
      <c r="T155" s="7">
        <f t="shared" si="688"/>
        <v>0</v>
      </c>
      <c r="U155" s="31">
        <f t="shared" si="688"/>
        <v>0</v>
      </c>
      <c r="V155" s="31">
        <f t="shared" si="688"/>
        <v>0</v>
      </c>
      <c r="W155" s="31">
        <f t="shared" si="688"/>
        <v>0</v>
      </c>
      <c r="X155" s="31">
        <f t="shared" si="688"/>
        <v>0</v>
      </c>
      <c r="Y155" s="31">
        <f t="shared" si="688"/>
        <v>0</v>
      </c>
      <c r="Z155" s="7">
        <f t="shared" si="624"/>
        <v>245862</v>
      </c>
      <c r="AA155" s="7">
        <f t="shared" si="688"/>
        <v>0</v>
      </c>
      <c r="AB155" s="31">
        <f t="shared" si="688"/>
        <v>0</v>
      </c>
      <c r="AC155" s="31">
        <f t="shared" si="688"/>
        <v>0</v>
      </c>
      <c r="AD155" s="31">
        <f t="shared" si="688"/>
        <v>0</v>
      </c>
      <c r="AE155" s="31">
        <f t="shared" si="688"/>
        <v>0</v>
      </c>
      <c r="AF155" s="31">
        <f t="shared" si="688"/>
        <v>0</v>
      </c>
      <c r="AG155" s="31">
        <f t="shared" si="688"/>
        <v>0</v>
      </c>
      <c r="AH155" s="7">
        <f t="shared" si="688"/>
        <v>245862</v>
      </c>
      <c r="AI155" s="7">
        <f t="shared" si="688"/>
        <v>0</v>
      </c>
      <c r="AJ155" s="7">
        <f t="shared" si="688"/>
        <v>0</v>
      </c>
      <c r="AK155" s="7">
        <f t="shared" si="688"/>
        <v>0</v>
      </c>
      <c r="AL155" s="7">
        <f t="shared" si="688"/>
        <v>0</v>
      </c>
      <c r="AM155" s="7">
        <f t="shared" si="688"/>
        <v>0</v>
      </c>
      <c r="AN155" s="7">
        <f t="shared" si="688"/>
        <v>0</v>
      </c>
      <c r="AO155" s="7">
        <f t="shared" si="688"/>
        <v>0</v>
      </c>
      <c r="AP155" s="7">
        <f t="shared" si="688"/>
        <v>245862</v>
      </c>
      <c r="AQ155" s="7">
        <f t="shared" si="688"/>
        <v>245862</v>
      </c>
      <c r="AR155" s="7">
        <f t="shared" si="688"/>
        <v>245862</v>
      </c>
      <c r="AS155" s="7">
        <f t="shared" si="688"/>
        <v>0</v>
      </c>
      <c r="AT155" s="7">
        <f t="shared" si="688"/>
        <v>0</v>
      </c>
      <c r="AU155" s="7">
        <f t="shared" si="688"/>
        <v>245862</v>
      </c>
      <c r="AV155" s="7">
        <f t="shared" si="688"/>
        <v>0</v>
      </c>
      <c r="AW155" s="7">
        <f t="shared" si="688"/>
        <v>0</v>
      </c>
      <c r="AX155" s="7">
        <f t="shared" si="688"/>
        <v>0</v>
      </c>
      <c r="AY155" s="7">
        <f t="shared" si="688"/>
        <v>245862</v>
      </c>
      <c r="AZ155" s="7">
        <f t="shared" si="688"/>
        <v>245862</v>
      </c>
      <c r="BA155" s="7">
        <f t="shared" si="688"/>
        <v>245862</v>
      </c>
      <c r="BB155" s="7">
        <f t="shared" si="688"/>
        <v>0</v>
      </c>
      <c r="BC155" s="7">
        <f t="shared" si="688"/>
        <v>245862</v>
      </c>
      <c r="BD155" s="7">
        <f t="shared" si="688"/>
        <v>0</v>
      </c>
      <c r="BE155" s="7">
        <f t="shared" si="688"/>
        <v>0</v>
      </c>
      <c r="BF155" s="7">
        <f t="shared" si="688"/>
        <v>0</v>
      </c>
      <c r="BG155" s="7">
        <f t="shared" si="688"/>
        <v>245862</v>
      </c>
      <c r="BH155" s="7">
        <f t="shared" si="688"/>
        <v>0</v>
      </c>
      <c r="BI155" s="7">
        <f t="shared" si="688"/>
        <v>0</v>
      </c>
    </row>
    <row r="156" spans="1:61" ht="38.25" hidden="1" outlineLevel="4" x14ac:dyDescent="0.25">
      <c r="A156" s="17" t="s">
        <v>152</v>
      </c>
      <c r="B156" s="9"/>
      <c r="C156" s="9"/>
      <c r="D156" s="9"/>
      <c r="E156" s="16" t="s">
        <v>74</v>
      </c>
      <c r="F156" s="16" t="s">
        <v>90</v>
      </c>
      <c r="G156" s="16" t="s">
        <v>85</v>
      </c>
      <c r="H156" s="16" t="s">
        <v>0</v>
      </c>
      <c r="I156" s="8" t="s">
        <v>107</v>
      </c>
      <c r="J156" s="9">
        <v>600</v>
      </c>
      <c r="K156" s="7">
        <f t="shared" si="688"/>
        <v>245862</v>
      </c>
      <c r="L156" s="7">
        <f t="shared" si="688"/>
        <v>245862</v>
      </c>
      <c r="M156" s="7">
        <f t="shared" si="688"/>
        <v>0</v>
      </c>
      <c r="N156" s="31">
        <f t="shared" si="688"/>
        <v>0</v>
      </c>
      <c r="O156" s="31">
        <f t="shared" si="688"/>
        <v>0</v>
      </c>
      <c r="P156" s="31">
        <f t="shared" si="688"/>
        <v>0</v>
      </c>
      <c r="Q156" s="31">
        <f t="shared" si="688"/>
        <v>0</v>
      </c>
      <c r="R156" s="31">
        <f t="shared" si="688"/>
        <v>0</v>
      </c>
      <c r="S156" s="7">
        <f t="shared" si="688"/>
        <v>245862</v>
      </c>
      <c r="T156" s="7">
        <f t="shared" si="688"/>
        <v>0</v>
      </c>
      <c r="U156" s="31">
        <f t="shared" si="688"/>
        <v>0</v>
      </c>
      <c r="V156" s="31">
        <f t="shared" si="688"/>
        <v>0</v>
      </c>
      <c r="W156" s="31">
        <f t="shared" si="688"/>
        <v>0</v>
      </c>
      <c r="X156" s="31">
        <f t="shared" si="688"/>
        <v>0</v>
      </c>
      <c r="Y156" s="31">
        <f t="shared" si="688"/>
        <v>0</v>
      </c>
      <c r="Z156" s="7">
        <f t="shared" si="624"/>
        <v>245862</v>
      </c>
      <c r="AA156" s="7">
        <f t="shared" si="688"/>
        <v>0</v>
      </c>
      <c r="AB156" s="31">
        <f t="shared" si="688"/>
        <v>0</v>
      </c>
      <c r="AC156" s="31">
        <f t="shared" si="688"/>
        <v>0</v>
      </c>
      <c r="AD156" s="31">
        <f t="shared" si="688"/>
        <v>0</v>
      </c>
      <c r="AE156" s="31">
        <f t="shared" si="688"/>
        <v>0</v>
      </c>
      <c r="AF156" s="31">
        <f t="shared" si="688"/>
        <v>0</v>
      </c>
      <c r="AG156" s="31">
        <f t="shared" si="688"/>
        <v>0</v>
      </c>
      <c r="AH156" s="7">
        <f t="shared" si="688"/>
        <v>245862</v>
      </c>
      <c r="AI156" s="7">
        <f t="shared" si="688"/>
        <v>0</v>
      </c>
      <c r="AJ156" s="7">
        <f t="shared" si="688"/>
        <v>0</v>
      </c>
      <c r="AK156" s="7">
        <f t="shared" si="688"/>
        <v>0</v>
      </c>
      <c r="AL156" s="7">
        <f t="shared" si="688"/>
        <v>0</v>
      </c>
      <c r="AM156" s="7">
        <f t="shared" si="688"/>
        <v>0</v>
      </c>
      <c r="AN156" s="7">
        <f t="shared" si="688"/>
        <v>0</v>
      </c>
      <c r="AO156" s="7">
        <f t="shared" si="688"/>
        <v>0</v>
      </c>
      <c r="AP156" s="7">
        <f t="shared" si="688"/>
        <v>245862</v>
      </c>
      <c r="AQ156" s="7">
        <f t="shared" si="688"/>
        <v>245862</v>
      </c>
      <c r="AR156" s="7">
        <f t="shared" si="688"/>
        <v>245862</v>
      </c>
      <c r="AS156" s="7">
        <f t="shared" si="688"/>
        <v>0</v>
      </c>
      <c r="AT156" s="7">
        <f t="shared" si="688"/>
        <v>0</v>
      </c>
      <c r="AU156" s="7">
        <f t="shared" si="688"/>
        <v>245862</v>
      </c>
      <c r="AV156" s="7">
        <f t="shared" si="688"/>
        <v>0</v>
      </c>
      <c r="AW156" s="7">
        <f t="shared" si="688"/>
        <v>0</v>
      </c>
      <c r="AX156" s="7">
        <f t="shared" si="688"/>
        <v>0</v>
      </c>
      <c r="AY156" s="7">
        <f t="shared" si="688"/>
        <v>245862</v>
      </c>
      <c r="AZ156" s="7">
        <f t="shared" si="688"/>
        <v>245862</v>
      </c>
      <c r="BA156" s="7">
        <f t="shared" si="688"/>
        <v>245862</v>
      </c>
      <c r="BB156" s="7">
        <f t="shared" si="688"/>
        <v>0</v>
      </c>
      <c r="BC156" s="7">
        <f t="shared" si="688"/>
        <v>245862</v>
      </c>
      <c r="BD156" s="7">
        <f t="shared" si="688"/>
        <v>0</v>
      </c>
      <c r="BE156" s="7">
        <f t="shared" si="688"/>
        <v>0</v>
      </c>
      <c r="BF156" s="7">
        <f t="shared" si="688"/>
        <v>0</v>
      </c>
      <c r="BG156" s="7">
        <f t="shared" si="688"/>
        <v>245862</v>
      </c>
      <c r="BH156" s="7">
        <f t="shared" si="688"/>
        <v>0</v>
      </c>
      <c r="BI156" s="7">
        <f t="shared" si="688"/>
        <v>0</v>
      </c>
    </row>
    <row r="157" spans="1:61" ht="25.5" hidden="1" outlineLevel="4" x14ac:dyDescent="0.25">
      <c r="A157" s="17" t="s">
        <v>153</v>
      </c>
      <c r="B157" s="9"/>
      <c r="C157" s="9"/>
      <c r="D157" s="9"/>
      <c r="E157" s="16" t="s">
        <v>74</v>
      </c>
      <c r="F157" s="16" t="s">
        <v>90</v>
      </c>
      <c r="G157" s="16" t="s">
        <v>85</v>
      </c>
      <c r="H157" s="16" t="s">
        <v>0</v>
      </c>
      <c r="I157" s="8" t="s">
        <v>107</v>
      </c>
      <c r="J157" s="9">
        <v>610</v>
      </c>
      <c r="K157" s="7">
        <f t="shared" si="688"/>
        <v>245862</v>
      </c>
      <c r="L157" s="7">
        <f t="shared" si="688"/>
        <v>245862</v>
      </c>
      <c r="M157" s="7">
        <f t="shared" si="688"/>
        <v>0</v>
      </c>
      <c r="N157" s="31">
        <f t="shared" si="688"/>
        <v>0</v>
      </c>
      <c r="O157" s="31">
        <f t="shared" si="688"/>
        <v>0</v>
      </c>
      <c r="P157" s="31">
        <f t="shared" si="688"/>
        <v>0</v>
      </c>
      <c r="Q157" s="31">
        <f t="shared" si="688"/>
        <v>0</v>
      </c>
      <c r="R157" s="31">
        <f t="shared" si="688"/>
        <v>0</v>
      </c>
      <c r="S157" s="7">
        <f t="shared" si="688"/>
        <v>245862</v>
      </c>
      <c r="T157" s="7">
        <f t="shared" si="688"/>
        <v>0</v>
      </c>
      <c r="U157" s="31">
        <f t="shared" si="688"/>
        <v>0</v>
      </c>
      <c r="V157" s="31">
        <f t="shared" si="688"/>
        <v>0</v>
      </c>
      <c r="W157" s="31">
        <f t="shared" si="688"/>
        <v>0</v>
      </c>
      <c r="X157" s="31">
        <f t="shared" si="688"/>
        <v>0</v>
      </c>
      <c r="Y157" s="31">
        <f t="shared" si="688"/>
        <v>0</v>
      </c>
      <c r="Z157" s="7">
        <f t="shared" si="624"/>
        <v>245862</v>
      </c>
      <c r="AA157" s="7">
        <f t="shared" si="688"/>
        <v>0</v>
      </c>
      <c r="AB157" s="31">
        <f t="shared" si="688"/>
        <v>0</v>
      </c>
      <c r="AC157" s="31">
        <f t="shared" si="688"/>
        <v>0</v>
      </c>
      <c r="AD157" s="31">
        <f t="shared" si="688"/>
        <v>0</v>
      </c>
      <c r="AE157" s="31">
        <f t="shared" si="688"/>
        <v>0</v>
      </c>
      <c r="AF157" s="31">
        <f t="shared" si="688"/>
        <v>0</v>
      </c>
      <c r="AG157" s="31">
        <f t="shared" si="688"/>
        <v>0</v>
      </c>
      <c r="AH157" s="7">
        <f t="shared" si="688"/>
        <v>245862</v>
      </c>
      <c r="AI157" s="7">
        <f t="shared" si="688"/>
        <v>0</v>
      </c>
      <c r="AJ157" s="7">
        <f t="shared" si="688"/>
        <v>0</v>
      </c>
      <c r="AK157" s="7">
        <f t="shared" si="688"/>
        <v>0</v>
      </c>
      <c r="AL157" s="7">
        <f t="shared" si="688"/>
        <v>0</v>
      </c>
      <c r="AM157" s="7">
        <f t="shared" si="688"/>
        <v>0</v>
      </c>
      <c r="AN157" s="7">
        <f t="shared" si="688"/>
        <v>0</v>
      </c>
      <c r="AO157" s="7">
        <f t="shared" si="688"/>
        <v>0</v>
      </c>
      <c r="AP157" s="7">
        <f t="shared" si="688"/>
        <v>245862</v>
      </c>
      <c r="AQ157" s="7">
        <f t="shared" si="688"/>
        <v>245862</v>
      </c>
      <c r="AR157" s="7">
        <f t="shared" si="688"/>
        <v>245862</v>
      </c>
      <c r="AS157" s="7">
        <f t="shared" si="688"/>
        <v>0</v>
      </c>
      <c r="AT157" s="7">
        <f t="shared" si="688"/>
        <v>0</v>
      </c>
      <c r="AU157" s="7">
        <f t="shared" si="688"/>
        <v>245862</v>
      </c>
      <c r="AV157" s="7">
        <f t="shared" si="688"/>
        <v>0</v>
      </c>
      <c r="AW157" s="7">
        <f t="shared" si="688"/>
        <v>0</v>
      </c>
      <c r="AX157" s="7">
        <f t="shared" si="688"/>
        <v>0</v>
      </c>
      <c r="AY157" s="7">
        <f t="shared" si="688"/>
        <v>245862</v>
      </c>
      <c r="AZ157" s="7">
        <f t="shared" si="688"/>
        <v>245862</v>
      </c>
      <c r="BA157" s="7">
        <f t="shared" si="688"/>
        <v>245862</v>
      </c>
      <c r="BB157" s="7">
        <f t="shared" si="688"/>
        <v>0</v>
      </c>
      <c r="BC157" s="7">
        <f t="shared" si="688"/>
        <v>245862</v>
      </c>
      <c r="BD157" s="7">
        <f t="shared" si="688"/>
        <v>0</v>
      </c>
      <c r="BE157" s="7">
        <f t="shared" si="688"/>
        <v>0</v>
      </c>
      <c r="BF157" s="7">
        <f t="shared" si="688"/>
        <v>0</v>
      </c>
      <c r="BG157" s="7">
        <f t="shared" si="688"/>
        <v>245862</v>
      </c>
      <c r="BH157" s="7">
        <f t="shared" si="688"/>
        <v>0</v>
      </c>
      <c r="BI157" s="7">
        <f t="shared" si="688"/>
        <v>0</v>
      </c>
    </row>
    <row r="158" spans="1:61" ht="27" hidden="1" customHeight="1" outlineLevel="4" x14ac:dyDescent="0.25">
      <c r="A158" s="17" t="s">
        <v>154</v>
      </c>
      <c r="B158" s="9"/>
      <c r="C158" s="9"/>
      <c r="D158" s="9"/>
      <c r="E158" s="16" t="s">
        <v>74</v>
      </c>
      <c r="F158" s="16" t="s">
        <v>90</v>
      </c>
      <c r="G158" s="16" t="s">
        <v>85</v>
      </c>
      <c r="H158" s="16" t="s">
        <v>0</v>
      </c>
      <c r="I158" s="8" t="s">
        <v>107</v>
      </c>
      <c r="J158" s="9">
        <v>611</v>
      </c>
      <c r="K158" s="1">
        <v>245862</v>
      </c>
      <c r="L158" s="1">
        <v>245862</v>
      </c>
      <c r="M158" s="1"/>
      <c r="N158" s="33"/>
      <c r="O158" s="33"/>
      <c r="P158" s="33"/>
      <c r="Q158" s="33"/>
      <c r="R158" s="33"/>
      <c r="S158" s="1">
        <v>245862</v>
      </c>
      <c r="T158" s="1"/>
      <c r="U158" s="33"/>
      <c r="V158" s="33"/>
      <c r="W158" s="33"/>
      <c r="X158" s="33"/>
      <c r="Y158" s="33"/>
      <c r="Z158" s="7">
        <f t="shared" si="624"/>
        <v>245862</v>
      </c>
      <c r="AA158" s="1">
        <f t="shared" ref="AA158" si="689">SUM(AB158:AG158)</f>
        <v>0</v>
      </c>
      <c r="AB158" s="33"/>
      <c r="AC158" s="33"/>
      <c r="AD158" s="33"/>
      <c r="AE158" s="33"/>
      <c r="AF158" s="33"/>
      <c r="AG158" s="33"/>
      <c r="AH158" s="52">
        <f t="shared" ref="AH158" si="690">Z158+AA158</f>
        <v>245862</v>
      </c>
      <c r="AI158" s="1">
        <f t="shared" ref="AI158" si="691">SUM(AJ158:AO158)</f>
        <v>0</v>
      </c>
      <c r="AJ158" s="1"/>
      <c r="AK158" s="1"/>
      <c r="AL158" s="1"/>
      <c r="AM158" s="1"/>
      <c r="AN158" s="1"/>
      <c r="AO158" s="1"/>
      <c r="AP158" s="52">
        <f t="shared" ref="AP158" si="692">AH158+AI158</f>
        <v>245862</v>
      </c>
      <c r="AQ158" s="1">
        <v>245862</v>
      </c>
      <c r="AR158" s="1">
        <v>245862</v>
      </c>
      <c r="AS158" s="1"/>
      <c r="AT158" s="1"/>
      <c r="AU158" s="1">
        <f t="shared" ref="AU158" si="693">AR158+AS158</f>
        <v>245862</v>
      </c>
      <c r="AV158" s="1">
        <f>AW158+AX158</f>
        <v>0</v>
      </c>
      <c r="AW158" s="1"/>
      <c r="AX158" s="1"/>
      <c r="AY158" s="52">
        <f>AU158+AV158</f>
        <v>245862</v>
      </c>
      <c r="AZ158" s="1">
        <v>245862</v>
      </c>
      <c r="BA158" s="1">
        <v>245862</v>
      </c>
      <c r="BB158" s="1"/>
      <c r="BC158" s="1">
        <f t="shared" ref="BC158" si="694">BA158+BB158</f>
        <v>245862</v>
      </c>
      <c r="BD158" s="1">
        <f t="shared" ref="BD158" si="695">BE158+BF158</f>
        <v>0</v>
      </c>
      <c r="BE158" s="1"/>
      <c r="BF158" s="1"/>
      <c r="BG158" s="52">
        <f t="shared" ref="BG158" si="696">BC158+BD158</f>
        <v>245862</v>
      </c>
      <c r="BH158" s="1"/>
      <c r="BI158" s="1"/>
    </row>
    <row r="159" spans="1:61" ht="30" hidden="1" customHeight="1" outlineLevel="1" x14ac:dyDescent="0.25">
      <c r="A159" s="17" t="s">
        <v>328</v>
      </c>
      <c r="B159" s="9" t="s">
        <v>0</v>
      </c>
      <c r="C159" s="9" t="s">
        <v>329</v>
      </c>
      <c r="D159" s="9" t="s">
        <v>139</v>
      </c>
      <c r="E159" s="16" t="s">
        <v>74</v>
      </c>
      <c r="F159" s="16" t="s">
        <v>90</v>
      </c>
      <c r="G159" s="16" t="s">
        <v>85</v>
      </c>
      <c r="H159" s="16" t="s">
        <v>0</v>
      </c>
      <c r="I159" s="9">
        <v>80480</v>
      </c>
      <c r="J159" s="9"/>
      <c r="K159" s="7">
        <f t="shared" ref="K159:AZ162" si="697">K163+K167</f>
        <v>19240184.199999999</v>
      </c>
      <c r="L159" s="7">
        <f t="shared" ref="L159:R161" si="698">L163+L167</f>
        <v>19240184.199999999</v>
      </c>
      <c r="M159" s="7">
        <f t="shared" si="698"/>
        <v>0</v>
      </c>
      <c r="N159" s="31">
        <f t="shared" si="698"/>
        <v>0</v>
      </c>
      <c r="O159" s="31">
        <f t="shared" ref="O159:P159" si="699">O163+O167</f>
        <v>0</v>
      </c>
      <c r="P159" s="31">
        <f t="shared" si="699"/>
        <v>0</v>
      </c>
      <c r="Q159" s="31">
        <f t="shared" ref="Q159" si="700">Q163+Q167</f>
        <v>0</v>
      </c>
      <c r="R159" s="31">
        <f t="shared" si="698"/>
        <v>0</v>
      </c>
      <c r="S159" s="7">
        <f t="shared" ref="S159:Y159" si="701">S163+S167</f>
        <v>19240184.199999999</v>
      </c>
      <c r="T159" s="7">
        <f t="shared" ref="T159:W159" si="702">T163+T167</f>
        <v>0</v>
      </c>
      <c r="U159" s="31">
        <f t="shared" si="702"/>
        <v>0</v>
      </c>
      <c r="V159" s="31">
        <f t="shared" si="702"/>
        <v>0</v>
      </c>
      <c r="W159" s="31">
        <f t="shared" si="702"/>
        <v>0</v>
      </c>
      <c r="X159" s="31">
        <f t="shared" si="701"/>
        <v>0</v>
      </c>
      <c r="Y159" s="31">
        <f t="shared" si="701"/>
        <v>0</v>
      </c>
      <c r="Z159" s="7">
        <f t="shared" si="624"/>
        <v>19240184.199999999</v>
      </c>
      <c r="AA159" s="7">
        <f t="shared" ref="AA159:AD159" si="703">AA163+AA167</f>
        <v>60000</v>
      </c>
      <c r="AB159" s="31">
        <f t="shared" si="703"/>
        <v>60000</v>
      </c>
      <c r="AC159" s="31">
        <f t="shared" si="703"/>
        <v>0</v>
      </c>
      <c r="AD159" s="31">
        <f t="shared" si="703"/>
        <v>0</v>
      </c>
      <c r="AE159" s="31">
        <f t="shared" ref="AE159:AG159" si="704">AE163+AE167</f>
        <v>0</v>
      </c>
      <c r="AF159" s="31">
        <f t="shared" ref="AF159:AP159" si="705">AF163+AF167</f>
        <v>0</v>
      </c>
      <c r="AG159" s="31">
        <f t="shared" si="704"/>
        <v>0</v>
      </c>
      <c r="AH159" s="7">
        <f t="shared" si="705"/>
        <v>19300184.199999999</v>
      </c>
      <c r="AI159" s="7">
        <f t="shared" si="705"/>
        <v>0</v>
      </c>
      <c r="AJ159" s="7">
        <f t="shared" si="705"/>
        <v>0</v>
      </c>
      <c r="AK159" s="7">
        <f t="shared" si="705"/>
        <v>0</v>
      </c>
      <c r="AL159" s="7">
        <f t="shared" ref="AL159" si="706">AL163+AL167</f>
        <v>0</v>
      </c>
      <c r="AM159" s="7">
        <f t="shared" ref="AM159:AO159" si="707">AM163+AM167</f>
        <v>0</v>
      </c>
      <c r="AN159" s="7">
        <f t="shared" si="707"/>
        <v>0</v>
      </c>
      <c r="AO159" s="7">
        <f t="shared" si="707"/>
        <v>0</v>
      </c>
      <c r="AP159" s="7">
        <f t="shared" si="705"/>
        <v>19300184.199999999</v>
      </c>
      <c r="AQ159" s="7">
        <f t="shared" si="697"/>
        <v>19350840.18</v>
      </c>
      <c r="AR159" s="7">
        <f t="shared" ref="AR159:AT159" si="708">AR163+AR167</f>
        <v>19350840.18</v>
      </c>
      <c r="AS159" s="7">
        <f t="shared" si="708"/>
        <v>0</v>
      </c>
      <c r="AT159" s="7">
        <f t="shared" si="708"/>
        <v>0</v>
      </c>
      <c r="AU159" s="7">
        <f t="shared" si="697"/>
        <v>19350840.18</v>
      </c>
      <c r="AV159" s="7">
        <f t="shared" ref="AV159:AX159" si="709">AV163+AV167</f>
        <v>0</v>
      </c>
      <c r="AW159" s="7">
        <f t="shared" si="709"/>
        <v>0</v>
      </c>
      <c r="AX159" s="7">
        <f t="shared" si="709"/>
        <v>0</v>
      </c>
      <c r="AY159" s="7">
        <f t="shared" si="697"/>
        <v>19350840.18</v>
      </c>
      <c r="AZ159" s="7">
        <f t="shared" si="697"/>
        <v>19465922.399999999</v>
      </c>
      <c r="BA159" s="7">
        <f t="shared" ref="BA159:BB159" si="710">BA163+BA167</f>
        <v>19465922.399999999</v>
      </c>
      <c r="BB159" s="7">
        <f t="shared" si="710"/>
        <v>0</v>
      </c>
      <c r="BC159" s="7">
        <f t="shared" ref="BC159:BI159" si="711">BC163+BC167</f>
        <v>19465922.399999999</v>
      </c>
      <c r="BD159" s="7">
        <f t="shared" si="711"/>
        <v>0</v>
      </c>
      <c r="BE159" s="7">
        <f t="shared" si="711"/>
        <v>0</v>
      </c>
      <c r="BF159" s="7">
        <f t="shared" ref="BF159:BH159" si="712">BF163+BF167</f>
        <v>0</v>
      </c>
      <c r="BG159" s="7">
        <f t="shared" si="712"/>
        <v>19465922.399999999</v>
      </c>
      <c r="BH159" s="7">
        <f t="shared" si="712"/>
        <v>0</v>
      </c>
      <c r="BI159" s="7">
        <f t="shared" si="711"/>
        <v>0</v>
      </c>
    </row>
    <row r="160" spans="1:61" ht="37.5" hidden="1" customHeight="1" outlineLevel="2" x14ac:dyDescent="0.25">
      <c r="A160" s="17" t="s">
        <v>208</v>
      </c>
      <c r="B160" s="9" t="s">
        <v>0</v>
      </c>
      <c r="C160" s="9" t="s">
        <v>329</v>
      </c>
      <c r="D160" s="9" t="s">
        <v>25</v>
      </c>
      <c r="E160" s="16" t="s">
        <v>74</v>
      </c>
      <c r="F160" s="16" t="s">
        <v>90</v>
      </c>
      <c r="G160" s="16" t="s">
        <v>85</v>
      </c>
      <c r="H160" s="16" t="s">
        <v>0</v>
      </c>
      <c r="I160" s="9">
        <v>80480</v>
      </c>
      <c r="J160" s="9" t="s">
        <v>25</v>
      </c>
      <c r="K160" s="7">
        <f t="shared" si="697"/>
        <v>19240184.199999999</v>
      </c>
      <c r="L160" s="7">
        <f t="shared" ref="L160:R160" si="713">L164+L168</f>
        <v>19240184.199999999</v>
      </c>
      <c r="M160" s="7">
        <f t="shared" si="698"/>
        <v>0</v>
      </c>
      <c r="N160" s="31">
        <f t="shared" ref="N160" si="714">N164+N168</f>
        <v>0</v>
      </c>
      <c r="O160" s="31">
        <f t="shared" si="698"/>
        <v>0</v>
      </c>
      <c r="P160" s="31">
        <f t="shared" ref="P160" si="715">P164+P168</f>
        <v>0</v>
      </c>
      <c r="Q160" s="31">
        <f t="shared" ref="Q160" si="716">Q164+Q168</f>
        <v>0</v>
      </c>
      <c r="R160" s="31">
        <f t="shared" si="713"/>
        <v>0</v>
      </c>
      <c r="S160" s="7">
        <f t="shared" ref="S160:Y160" si="717">S164+S168</f>
        <v>19240184.199999999</v>
      </c>
      <c r="T160" s="7">
        <f t="shared" ref="T160:W160" si="718">T164+T168</f>
        <v>0</v>
      </c>
      <c r="U160" s="31">
        <f t="shared" si="718"/>
        <v>0</v>
      </c>
      <c r="V160" s="31">
        <f t="shared" si="718"/>
        <v>0</v>
      </c>
      <c r="W160" s="31">
        <f t="shared" si="718"/>
        <v>0</v>
      </c>
      <c r="X160" s="31">
        <f t="shared" si="717"/>
        <v>0</v>
      </c>
      <c r="Y160" s="31">
        <f t="shared" si="717"/>
        <v>0</v>
      </c>
      <c r="Z160" s="7">
        <f t="shared" si="624"/>
        <v>19240184.199999999</v>
      </c>
      <c r="AA160" s="7">
        <f t="shared" ref="AA160:AD160" si="719">AA164+AA168</f>
        <v>60000</v>
      </c>
      <c r="AB160" s="31">
        <f t="shared" si="719"/>
        <v>60000</v>
      </c>
      <c r="AC160" s="31">
        <f t="shared" si="719"/>
        <v>0</v>
      </c>
      <c r="AD160" s="31">
        <f t="shared" si="719"/>
        <v>0</v>
      </c>
      <c r="AE160" s="31">
        <f t="shared" ref="AE160:AG160" si="720">AE164+AE168</f>
        <v>0</v>
      </c>
      <c r="AF160" s="31">
        <f t="shared" ref="AF160:AP160" si="721">AF164+AF168</f>
        <v>0</v>
      </c>
      <c r="AG160" s="31">
        <f t="shared" si="720"/>
        <v>0</v>
      </c>
      <c r="AH160" s="7">
        <f t="shared" si="721"/>
        <v>19300184.199999999</v>
      </c>
      <c r="AI160" s="7">
        <f t="shared" si="721"/>
        <v>0</v>
      </c>
      <c r="AJ160" s="7">
        <f t="shared" si="721"/>
        <v>0</v>
      </c>
      <c r="AK160" s="7">
        <f t="shared" si="721"/>
        <v>0</v>
      </c>
      <c r="AL160" s="7">
        <f t="shared" ref="AL160" si="722">AL164+AL168</f>
        <v>0</v>
      </c>
      <c r="AM160" s="7">
        <f t="shared" ref="AM160:AO160" si="723">AM164+AM168</f>
        <v>0</v>
      </c>
      <c r="AN160" s="7">
        <f t="shared" si="723"/>
        <v>0</v>
      </c>
      <c r="AO160" s="7">
        <f t="shared" si="723"/>
        <v>0</v>
      </c>
      <c r="AP160" s="7">
        <f t="shared" si="721"/>
        <v>19300184.199999999</v>
      </c>
      <c r="AQ160" s="7">
        <f t="shared" si="697"/>
        <v>19350840.18</v>
      </c>
      <c r="AR160" s="7">
        <f t="shared" ref="AR160:AT160" si="724">AR164+AR168</f>
        <v>19350840.18</v>
      </c>
      <c r="AS160" s="7">
        <f t="shared" si="724"/>
        <v>0</v>
      </c>
      <c r="AT160" s="7">
        <f t="shared" si="724"/>
        <v>0</v>
      </c>
      <c r="AU160" s="7">
        <f t="shared" si="697"/>
        <v>19350840.18</v>
      </c>
      <c r="AV160" s="7">
        <f t="shared" ref="AV160:AX160" si="725">AV164+AV168</f>
        <v>0</v>
      </c>
      <c r="AW160" s="7">
        <f t="shared" si="725"/>
        <v>0</v>
      </c>
      <c r="AX160" s="7">
        <f t="shared" si="725"/>
        <v>0</v>
      </c>
      <c r="AY160" s="7">
        <f t="shared" si="697"/>
        <v>19350840.18</v>
      </c>
      <c r="AZ160" s="7">
        <f t="shared" si="697"/>
        <v>19465922.399999999</v>
      </c>
      <c r="BA160" s="7">
        <f t="shared" ref="BA160:BB160" si="726">BA164+BA168</f>
        <v>19465922.399999999</v>
      </c>
      <c r="BB160" s="7">
        <f t="shared" si="726"/>
        <v>0</v>
      </c>
      <c r="BC160" s="7">
        <f t="shared" ref="BC160:BI160" si="727">BC164+BC168</f>
        <v>19465922.399999999</v>
      </c>
      <c r="BD160" s="7">
        <f t="shared" si="727"/>
        <v>0</v>
      </c>
      <c r="BE160" s="7">
        <f t="shared" si="727"/>
        <v>0</v>
      </c>
      <c r="BF160" s="7">
        <f t="shared" ref="BF160:BH160" si="728">BF164+BF168</f>
        <v>0</v>
      </c>
      <c r="BG160" s="7">
        <f t="shared" si="728"/>
        <v>19465922.399999999</v>
      </c>
      <c r="BH160" s="7">
        <f t="shared" si="728"/>
        <v>0</v>
      </c>
      <c r="BI160" s="7">
        <f t="shared" si="727"/>
        <v>0</v>
      </c>
    </row>
    <row r="161" spans="1:61" ht="40.5" hidden="1" customHeight="1" outlineLevel="3" x14ac:dyDescent="0.25">
      <c r="A161" s="17" t="s">
        <v>209</v>
      </c>
      <c r="B161" s="9" t="s">
        <v>0</v>
      </c>
      <c r="C161" s="9" t="s">
        <v>329</v>
      </c>
      <c r="D161" s="9" t="s">
        <v>26</v>
      </c>
      <c r="E161" s="16" t="s">
        <v>74</v>
      </c>
      <c r="F161" s="16" t="s">
        <v>90</v>
      </c>
      <c r="G161" s="16" t="s">
        <v>85</v>
      </c>
      <c r="H161" s="16" t="s">
        <v>0</v>
      </c>
      <c r="I161" s="9">
        <v>80480</v>
      </c>
      <c r="J161" s="9" t="s">
        <v>26</v>
      </c>
      <c r="K161" s="7">
        <f t="shared" si="697"/>
        <v>19240184.199999999</v>
      </c>
      <c r="L161" s="7">
        <f t="shared" ref="L161:R161" si="729">L165+L169</f>
        <v>19240184.199999999</v>
      </c>
      <c r="M161" s="7">
        <f t="shared" si="698"/>
        <v>0</v>
      </c>
      <c r="N161" s="31">
        <f t="shared" ref="N161" si="730">N165+N169</f>
        <v>0</v>
      </c>
      <c r="O161" s="31">
        <f t="shared" si="698"/>
        <v>0</v>
      </c>
      <c r="P161" s="31">
        <f t="shared" ref="P161" si="731">P165+P169</f>
        <v>0</v>
      </c>
      <c r="Q161" s="31">
        <f t="shared" ref="Q161" si="732">Q165+Q169</f>
        <v>0</v>
      </c>
      <c r="R161" s="31">
        <f t="shared" si="729"/>
        <v>0</v>
      </c>
      <c r="S161" s="7">
        <f t="shared" ref="S161:Y161" si="733">S165+S169</f>
        <v>19240184.199999999</v>
      </c>
      <c r="T161" s="7">
        <f t="shared" ref="T161:W161" si="734">T165+T169</f>
        <v>0</v>
      </c>
      <c r="U161" s="31">
        <f t="shared" si="734"/>
        <v>0</v>
      </c>
      <c r="V161" s="31">
        <f t="shared" si="734"/>
        <v>0</v>
      </c>
      <c r="W161" s="31">
        <f t="shared" si="734"/>
        <v>0</v>
      </c>
      <c r="X161" s="31">
        <f t="shared" si="733"/>
        <v>0</v>
      </c>
      <c r="Y161" s="31">
        <f t="shared" si="733"/>
        <v>0</v>
      </c>
      <c r="Z161" s="7">
        <f t="shared" si="624"/>
        <v>19240184.199999999</v>
      </c>
      <c r="AA161" s="7">
        <f t="shared" ref="AA161:AD161" si="735">AA165+AA169</f>
        <v>60000</v>
      </c>
      <c r="AB161" s="31">
        <f t="shared" si="735"/>
        <v>60000</v>
      </c>
      <c r="AC161" s="31">
        <f t="shared" si="735"/>
        <v>0</v>
      </c>
      <c r="AD161" s="31">
        <f t="shared" si="735"/>
        <v>0</v>
      </c>
      <c r="AE161" s="31">
        <f t="shared" ref="AE161:AG161" si="736">AE165+AE169</f>
        <v>0</v>
      </c>
      <c r="AF161" s="31">
        <f t="shared" ref="AF161:AP161" si="737">AF165+AF169</f>
        <v>0</v>
      </c>
      <c r="AG161" s="31">
        <f t="shared" si="736"/>
        <v>0</v>
      </c>
      <c r="AH161" s="7">
        <f t="shared" si="737"/>
        <v>19300184.199999999</v>
      </c>
      <c r="AI161" s="7">
        <f t="shared" si="737"/>
        <v>0</v>
      </c>
      <c r="AJ161" s="7">
        <f t="shared" si="737"/>
        <v>0</v>
      </c>
      <c r="AK161" s="7">
        <f t="shared" si="737"/>
        <v>0</v>
      </c>
      <c r="AL161" s="7">
        <f t="shared" ref="AL161" si="738">AL165+AL169</f>
        <v>0</v>
      </c>
      <c r="AM161" s="7">
        <f t="shared" ref="AM161:AO161" si="739">AM165+AM169</f>
        <v>0</v>
      </c>
      <c r="AN161" s="7">
        <f t="shared" si="739"/>
        <v>0</v>
      </c>
      <c r="AO161" s="7">
        <f t="shared" si="739"/>
        <v>0</v>
      </c>
      <c r="AP161" s="7">
        <f t="shared" si="737"/>
        <v>19300184.199999999</v>
      </c>
      <c r="AQ161" s="7">
        <f t="shared" si="697"/>
        <v>19350840.18</v>
      </c>
      <c r="AR161" s="7">
        <f t="shared" ref="AR161:AT161" si="740">AR165+AR169</f>
        <v>19350840.18</v>
      </c>
      <c r="AS161" s="7">
        <f t="shared" si="740"/>
        <v>0</v>
      </c>
      <c r="AT161" s="7">
        <f t="shared" si="740"/>
        <v>0</v>
      </c>
      <c r="AU161" s="7">
        <f t="shared" si="697"/>
        <v>19350840.18</v>
      </c>
      <c r="AV161" s="7">
        <f t="shared" ref="AV161:AX161" si="741">AV165+AV169</f>
        <v>0</v>
      </c>
      <c r="AW161" s="7">
        <f t="shared" si="741"/>
        <v>0</v>
      </c>
      <c r="AX161" s="7">
        <f t="shared" si="741"/>
        <v>0</v>
      </c>
      <c r="AY161" s="7">
        <f t="shared" si="697"/>
        <v>19350840.18</v>
      </c>
      <c r="AZ161" s="7">
        <f t="shared" si="697"/>
        <v>19465922.399999999</v>
      </c>
      <c r="BA161" s="7">
        <f t="shared" ref="BA161:BB161" si="742">BA165+BA169</f>
        <v>19465922.399999999</v>
      </c>
      <c r="BB161" s="7">
        <f t="shared" si="742"/>
        <v>0</v>
      </c>
      <c r="BC161" s="7">
        <f t="shared" ref="BC161:BI161" si="743">BC165+BC169</f>
        <v>19465922.399999999</v>
      </c>
      <c r="BD161" s="7">
        <f t="shared" si="743"/>
        <v>0</v>
      </c>
      <c r="BE161" s="7">
        <f t="shared" si="743"/>
        <v>0</v>
      </c>
      <c r="BF161" s="7">
        <f t="shared" ref="BF161:BH161" si="744">BF165+BF169</f>
        <v>0</v>
      </c>
      <c r="BG161" s="7">
        <f t="shared" si="744"/>
        <v>19465922.399999999</v>
      </c>
      <c r="BH161" s="7">
        <f t="shared" si="744"/>
        <v>0</v>
      </c>
      <c r="BI161" s="7">
        <f t="shared" si="743"/>
        <v>0</v>
      </c>
    </row>
    <row r="162" spans="1:61" ht="130.5" hidden="1" customHeight="1" outlineLevel="4" x14ac:dyDescent="0.25">
      <c r="A162" s="17" t="s">
        <v>210</v>
      </c>
      <c r="B162" s="9" t="s">
        <v>0</v>
      </c>
      <c r="C162" s="9" t="s">
        <v>329</v>
      </c>
      <c r="D162" s="9" t="s">
        <v>27</v>
      </c>
      <c r="E162" s="16" t="s">
        <v>74</v>
      </c>
      <c r="F162" s="16" t="s">
        <v>90</v>
      </c>
      <c r="G162" s="16" t="s">
        <v>85</v>
      </c>
      <c r="H162" s="16" t="s">
        <v>0</v>
      </c>
      <c r="I162" s="8">
        <v>80480</v>
      </c>
      <c r="J162" s="9" t="s">
        <v>27</v>
      </c>
      <c r="K162" s="7">
        <f t="shared" si="697"/>
        <v>19240184.199999999</v>
      </c>
      <c r="L162" s="7">
        <f t="shared" ref="L162:S162" si="745">L166+L170</f>
        <v>19240184.199999999</v>
      </c>
      <c r="M162" s="7"/>
      <c r="N162" s="31"/>
      <c r="O162" s="31"/>
      <c r="P162" s="31"/>
      <c r="Q162" s="31"/>
      <c r="R162" s="31"/>
      <c r="S162" s="7">
        <f t="shared" si="745"/>
        <v>19240184.199999999</v>
      </c>
      <c r="T162" s="7"/>
      <c r="U162" s="31"/>
      <c r="V162" s="31"/>
      <c r="W162" s="31"/>
      <c r="X162" s="31"/>
      <c r="Y162" s="31"/>
      <c r="Z162" s="7">
        <f t="shared" si="624"/>
        <v>19240184.199999999</v>
      </c>
      <c r="AA162" s="1">
        <f t="shared" ref="AA162" si="746">SUM(AB162:AG162)</f>
        <v>60000</v>
      </c>
      <c r="AB162" s="33">
        <v>60000</v>
      </c>
      <c r="AC162" s="33"/>
      <c r="AD162" s="33"/>
      <c r="AE162" s="33"/>
      <c r="AF162" s="33"/>
      <c r="AG162" s="33"/>
      <c r="AH162" s="52">
        <f t="shared" ref="AH162" si="747">Z162+AA162</f>
        <v>19300184.199999999</v>
      </c>
      <c r="AI162" s="1">
        <f t="shared" ref="AI162" si="748">SUM(AJ162:AO162)</f>
        <v>0</v>
      </c>
      <c r="AJ162" s="1"/>
      <c r="AK162" s="1"/>
      <c r="AL162" s="1"/>
      <c r="AM162" s="1"/>
      <c r="AN162" s="1"/>
      <c r="AO162" s="1"/>
      <c r="AP162" s="52">
        <f t="shared" ref="AP162" si="749">AH162+AI162</f>
        <v>19300184.199999999</v>
      </c>
      <c r="AQ162" s="7">
        <f t="shared" si="697"/>
        <v>19350840.18</v>
      </c>
      <c r="AR162" s="7">
        <f t="shared" ref="AR162" si="750">AR166+AR170</f>
        <v>19350840.18</v>
      </c>
      <c r="AS162" s="7"/>
      <c r="AT162" s="7"/>
      <c r="AU162" s="1">
        <f t="shared" ref="AU162" si="751">AR162+AS162</f>
        <v>19350840.18</v>
      </c>
      <c r="AV162" s="1">
        <f>AW162+AX162</f>
        <v>0</v>
      </c>
      <c r="AW162" s="1"/>
      <c r="AX162" s="1"/>
      <c r="AY162" s="52">
        <f>AU162+AV162</f>
        <v>19350840.18</v>
      </c>
      <c r="AZ162" s="7">
        <f t="shared" si="697"/>
        <v>19465922.399999999</v>
      </c>
      <c r="BA162" s="7">
        <f t="shared" ref="BA162" si="752">BA166+BA170</f>
        <v>19465922.399999999</v>
      </c>
      <c r="BB162" s="7"/>
      <c r="BC162" s="1">
        <f t="shared" ref="BC162" si="753">BA162+BB162</f>
        <v>19465922.399999999</v>
      </c>
      <c r="BD162" s="1">
        <f t="shared" ref="BD162" si="754">BE162+BF162</f>
        <v>0</v>
      </c>
      <c r="BE162" s="1"/>
      <c r="BF162" s="1"/>
      <c r="BG162" s="52">
        <f t="shared" ref="BG162" si="755">BC162+BD162</f>
        <v>19465922.399999999</v>
      </c>
      <c r="BH162" s="7"/>
      <c r="BI162" s="7"/>
    </row>
    <row r="163" spans="1:61" ht="25.5" hidden="1" outlineLevel="4" x14ac:dyDescent="0.25">
      <c r="A163" s="17" t="s">
        <v>156</v>
      </c>
      <c r="B163" s="9"/>
      <c r="C163" s="9"/>
      <c r="D163" s="9"/>
      <c r="E163" s="16" t="s">
        <v>74</v>
      </c>
      <c r="F163" s="16" t="s">
        <v>90</v>
      </c>
      <c r="G163" s="16" t="s">
        <v>85</v>
      </c>
      <c r="H163" s="16" t="s">
        <v>0</v>
      </c>
      <c r="I163" s="8" t="s">
        <v>108</v>
      </c>
      <c r="J163" s="9"/>
      <c r="K163" s="7">
        <f t="shared" ref="K163:BI165" si="756">K164</f>
        <v>18887307.199999999</v>
      </c>
      <c r="L163" s="7">
        <f t="shared" si="756"/>
        <v>18887307.199999999</v>
      </c>
      <c r="M163" s="7">
        <f t="shared" si="756"/>
        <v>0</v>
      </c>
      <c r="N163" s="31">
        <f t="shared" si="756"/>
        <v>0</v>
      </c>
      <c r="O163" s="31">
        <f t="shared" si="756"/>
        <v>0</v>
      </c>
      <c r="P163" s="31">
        <f t="shared" si="756"/>
        <v>0</v>
      </c>
      <c r="Q163" s="31">
        <f t="shared" si="756"/>
        <v>0</v>
      </c>
      <c r="R163" s="31">
        <f t="shared" si="756"/>
        <v>0</v>
      </c>
      <c r="S163" s="7">
        <f t="shared" si="756"/>
        <v>18887307.199999999</v>
      </c>
      <c r="T163" s="7">
        <f t="shared" si="756"/>
        <v>0</v>
      </c>
      <c r="U163" s="31">
        <f t="shared" si="756"/>
        <v>0</v>
      </c>
      <c r="V163" s="31">
        <f t="shared" si="756"/>
        <v>0</v>
      </c>
      <c r="W163" s="31">
        <f t="shared" si="756"/>
        <v>0</v>
      </c>
      <c r="X163" s="31">
        <f t="shared" si="756"/>
        <v>0</v>
      </c>
      <c r="Y163" s="31">
        <f t="shared" si="756"/>
        <v>0</v>
      </c>
      <c r="Z163" s="7">
        <f t="shared" si="624"/>
        <v>18887307.199999999</v>
      </c>
      <c r="AA163" s="7">
        <f t="shared" si="756"/>
        <v>60000</v>
      </c>
      <c r="AB163" s="31">
        <f t="shared" si="756"/>
        <v>60000</v>
      </c>
      <c r="AC163" s="31">
        <f t="shared" si="756"/>
        <v>0</v>
      </c>
      <c r="AD163" s="31">
        <f t="shared" si="756"/>
        <v>0</v>
      </c>
      <c r="AE163" s="31">
        <f t="shared" si="756"/>
        <v>0</v>
      </c>
      <c r="AF163" s="31">
        <f t="shared" si="756"/>
        <v>0</v>
      </c>
      <c r="AG163" s="31">
        <f t="shared" si="756"/>
        <v>0</v>
      </c>
      <c r="AH163" s="7">
        <f t="shared" si="756"/>
        <v>18947307.199999999</v>
      </c>
      <c r="AI163" s="7">
        <f t="shared" si="756"/>
        <v>0</v>
      </c>
      <c r="AJ163" s="7">
        <f t="shared" si="756"/>
        <v>0</v>
      </c>
      <c r="AK163" s="7">
        <f t="shared" si="756"/>
        <v>0</v>
      </c>
      <c r="AL163" s="7">
        <f t="shared" si="756"/>
        <v>0</v>
      </c>
      <c r="AM163" s="7">
        <f t="shared" si="756"/>
        <v>0</v>
      </c>
      <c r="AN163" s="7">
        <f t="shared" si="756"/>
        <v>0</v>
      </c>
      <c r="AO163" s="7">
        <f t="shared" si="756"/>
        <v>0</v>
      </c>
      <c r="AP163" s="7">
        <f t="shared" si="756"/>
        <v>18947307.199999999</v>
      </c>
      <c r="AQ163" s="7">
        <f t="shared" si="756"/>
        <v>18997963.18</v>
      </c>
      <c r="AR163" s="7">
        <f t="shared" si="756"/>
        <v>18997963.18</v>
      </c>
      <c r="AS163" s="7">
        <f t="shared" si="756"/>
        <v>0</v>
      </c>
      <c r="AT163" s="7">
        <f t="shared" si="756"/>
        <v>0</v>
      </c>
      <c r="AU163" s="7">
        <f t="shared" si="756"/>
        <v>18997963.18</v>
      </c>
      <c r="AV163" s="7">
        <f t="shared" si="756"/>
        <v>0</v>
      </c>
      <c r="AW163" s="7">
        <f t="shared" si="756"/>
        <v>0</v>
      </c>
      <c r="AX163" s="7">
        <f t="shared" si="756"/>
        <v>0</v>
      </c>
      <c r="AY163" s="7">
        <f t="shared" si="756"/>
        <v>18997963.18</v>
      </c>
      <c r="AZ163" s="7">
        <f t="shared" si="756"/>
        <v>19113045.399999999</v>
      </c>
      <c r="BA163" s="7">
        <f t="shared" si="756"/>
        <v>19113045.399999999</v>
      </c>
      <c r="BB163" s="7">
        <f t="shared" si="756"/>
        <v>0</v>
      </c>
      <c r="BC163" s="7">
        <f t="shared" si="756"/>
        <v>19113045.399999999</v>
      </c>
      <c r="BD163" s="7">
        <f t="shared" si="756"/>
        <v>0</v>
      </c>
      <c r="BE163" s="7">
        <f t="shared" si="756"/>
        <v>0</v>
      </c>
      <c r="BF163" s="7">
        <f t="shared" si="756"/>
        <v>0</v>
      </c>
      <c r="BG163" s="7">
        <f t="shared" si="756"/>
        <v>19113045.399999999</v>
      </c>
      <c r="BH163" s="7">
        <f t="shared" si="756"/>
        <v>0</v>
      </c>
      <c r="BI163" s="7">
        <f t="shared" si="756"/>
        <v>0</v>
      </c>
    </row>
    <row r="164" spans="1:61" ht="38.25" hidden="1" outlineLevel="4" x14ac:dyDescent="0.25">
      <c r="A164" s="17" t="s">
        <v>152</v>
      </c>
      <c r="B164" s="9"/>
      <c r="C164" s="9"/>
      <c r="D164" s="9"/>
      <c r="E164" s="16" t="s">
        <v>74</v>
      </c>
      <c r="F164" s="16" t="s">
        <v>90</v>
      </c>
      <c r="G164" s="16" t="s">
        <v>85</v>
      </c>
      <c r="H164" s="16" t="s">
        <v>0</v>
      </c>
      <c r="I164" s="8" t="s">
        <v>108</v>
      </c>
      <c r="J164" s="9">
        <v>600</v>
      </c>
      <c r="K164" s="7">
        <f t="shared" si="756"/>
        <v>18887307.199999999</v>
      </c>
      <c r="L164" s="7">
        <f t="shared" si="756"/>
        <v>18887307.199999999</v>
      </c>
      <c r="M164" s="7">
        <f t="shared" si="756"/>
        <v>0</v>
      </c>
      <c r="N164" s="31">
        <f t="shared" si="756"/>
        <v>0</v>
      </c>
      <c r="O164" s="31">
        <f t="shared" si="756"/>
        <v>0</v>
      </c>
      <c r="P164" s="31">
        <f t="shared" si="756"/>
        <v>0</v>
      </c>
      <c r="Q164" s="31">
        <f t="shared" si="756"/>
        <v>0</v>
      </c>
      <c r="R164" s="31">
        <f t="shared" si="756"/>
        <v>0</v>
      </c>
      <c r="S164" s="7">
        <f t="shared" si="756"/>
        <v>18887307.199999999</v>
      </c>
      <c r="T164" s="7">
        <f t="shared" si="756"/>
        <v>0</v>
      </c>
      <c r="U164" s="31">
        <f t="shared" si="756"/>
        <v>0</v>
      </c>
      <c r="V164" s="31">
        <f t="shared" si="756"/>
        <v>0</v>
      </c>
      <c r="W164" s="31">
        <f t="shared" si="756"/>
        <v>0</v>
      </c>
      <c r="X164" s="31">
        <f t="shared" si="756"/>
        <v>0</v>
      </c>
      <c r="Y164" s="31">
        <f t="shared" si="756"/>
        <v>0</v>
      </c>
      <c r="Z164" s="7">
        <f t="shared" si="624"/>
        <v>18887307.199999999</v>
      </c>
      <c r="AA164" s="7">
        <f t="shared" si="756"/>
        <v>60000</v>
      </c>
      <c r="AB164" s="31">
        <f t="shared" si="756"/>
        <v>60000</v>
      </c>
      <c r="AC164" s="31">
        <f t="shared" si="756"/>
        <v>0</v>
      </c>
      <c r="AD164" s="31">
        <f t="shared" si="756"/>
        <v>0</v>
      </c>
      <c r="AE164" s="31">
        <f t="shared" si="756"/>
        <v>0</v>
      </c>
      <c r="AF164" s="31">
        <f t="shared" si="756"/>
        <v>0</v>
      </c>
      <c r="AG164" s="31">
        <f t="shared" si="756"/>
        <v>0</v>
      </c>
      <c r="AH164" s="7">
        <f t="shared" si="756"/>
        <v>18947307.199999999</v>
      </c>
      <c r="AI164" s="7">
        <f t="shared" si="756"/>
        <v>0</v>
      </c>
      <c r="AJ164" s="7">
        <f t="shared" si="756"/>
        <v>0</v>
      </c>
      <c r="AK164" s="7">
        <f t="shared" si="756"/>
        <v>0</v>
      </c>
      <c r="AL164" s="7">
        <f t="shared" si="756"/>
        <v>0</v>
      </c>
      <c r="AM164" s="7">
        <f t="shared" si="756"/>
        <v>0</v>
      </c>
      <c r="AN164" s="7">
        <f t="shared" si="756"/>
        <v>0</v>
      </c>
      <c r="AO164" s="7">
        <f t="shared" si="756"/>
        <v>0</v>
      </c>
      <c r="AP164" s="7">
        <f t="shared" si="756"/>
        <v>18947307.199999999</v>
      </c>
      <c r="AQ164" s="7">
        <f t="shared" si="756"/>
        <v>18997963.18</v>
      </c>
      <c r="AR164" s="7">
        <f t="shared" si="756"/>
        <v>18997963.18</v>
      </c>
      <c r="AS164" s="7">
        <f t="shared" si="756"/>
        <v>0</v>
      </c>
      <c r="AT164" s="7">
        <f t="shared" si="756"/>
        <v>0</v>
      </c>
      <c r="AU164" s="7">
        <f t="shared" si="756"/>
        <v>18997963.18</v>
      </c>
      <c r="AV164" s="7">
        <f t="shared" si="756"/>
        <v>0</v>
      </c>
      <c r="AW164" s="7">
        <f t="shared" si="756"/>
        <v>0</v>
      </c>
      <c r="AX164" s="7">
        <f t="shared" si="756"/>
        <v>0</v>
      </c>
      <c r="AY164" s="7">
        <f t="shared" si="756"/>
        <v>18997963.18</v>
      </c>
      <c r="AZ164" s="7">
        <f t="shared" si="756"/>
        <v>19113045.399999999</v>
      </c>
      <c r="BA164" s="7">
        <f t="shared" si="756"/>
        <v>19113045.399999999</v>
      </c>
      <c r="BB164" s="7">
        <f t="shared" si="756"/>
        <v>0</v>
      </c>
      <c r="BC164" s="7">
        <f t="shared" si="756"/>
        <v>19113045.399999999</v>
      </c>
      <c r="BD164" s="7">
        <f t="shared" si="756"/>
        <v>0</v>
      </c>
      <c r="BE164" s="7">
        <f t="shared" si="756"/>
        <v>0</v>
      </c>
      <c r="BF164" s="7">
        <f t="shared" si="756"/>
        <v>0</v>
      </c>
      <c r="BG164" s="7">
        <f t="shared" si="756"/>
        <v>19113045.399999999</v>
      </c>
      <c r="BH164" s="7">
        <f t="shared" si="756"/>
        <v>0</v>
      </c>
      <c r="BI164" s="7">
        <f t="shared" si="756"/>
        <v>0</v>
      </c>
    </row>
    <row r="165" spans="1:61" ht="25.5" hidden="1" outlineLevel="4" x14ac:dyDescent="0.25">
      <c r="A165" s="17" t="s">
        <v>153</v>
      </c>
      <c r="B165" s="9"/>
      <c r="C165" s="9"/>
      <c r="D165" s="9"/>
      <c r="E165" s="16" t="s">
        <v>74</v>
      </c>
      <c r="F165" s="16" t="s">
        <v>90</v>
      </c>
      <c r="G165" s="16" t="s">
        <v>85</v>
      </c>
      <c r="H165" s="16" t="s">
        <v>0</v>
      </c>
      <c r="I165" s="8" t="s">
        <v>108</v>
      </c>
      <c r="J165" s="9">
        <v>610</v>
      </c>
      <c r="K165" s="7">
        <f t="shared" si="756"/>
        <v>18887307.199999999</v>
      </c>
      <c r="L165" s="7">
        <f t="shared" si="756"/>
        <v>18887307.199999999</v>
      </c>
      <c r="M165" s="7">
        <f t="shared" si="756"/>
        <v>0</v>
      </c>
      <c r="N165" s="31">
        <f t="shared" si="756"/>
        <v>0</v>
      </c>
      <c r="O165" s="31">
        <f t="shared" si="756"/>
        <v>0</v>
      </c>
      <c r="P165" s="31">
        <f t="shared" si="756"/>
        <v>0</v>
      </c>
      <c r="Q165" s="31">
        <f t="shared" si="756"/>
        <v>0</v>
      </c>
      <c r="R165" s="31">
        <f t="shared" si="756"/>
        <v>0</v>
      </c>
      <c r="S165" s="7">
        <f t="shared" si="756"/>
        <v>18887307.199999999</v>
      </c>
      <c r="T165" s="7">
        <f t="shared" si="756"/>
        <v>0</v>
      </c>
      <c r="U165" s="31">
        <f t="shared" si="756"/>
        <v>0</v>
      </c>
      <c r="V165" s="31">
        <f t="shared" si="756"/>
        <v>0</v>
      </c>
      <c r="W165" s="31">
        <f t="shared" si="756"/>
        <v>0</v>
      </c>
      <c r="X165" s="31">
        <f t="shared" si="756"/>
        <v>0</v>
      </c>
      <c r="Y165" s="31">
        <f t="shared" si="756"/>
        <v>0</v>
      </c>
      <c r="Z165" s="7">
        <f t="shared" si="624"/>
        <v>18887307.199999999</v>
      </c>
      <c r="AA165" s="7">
        <f t="shared" si="756"/>
        <v>60000</v>
      </c>
      <c r="AB165" s="31">
        <f t="shared" si="756"/>
        <v>60000</v>
      </c>
      <c r="AC165" s="31">
        <f t="shared" si="756"/>
        <v>0</v>
      </c>
      <c r="AD165" s="31">
        <f t="shared" si="756"/>
        <v>0</v>
      </c>
      <c r="AE165" s="31">
        <f t="shared" si="756"/>
        <v>0</v>
      </c>
      <c r="AF165" s="31">
        <f t="shared" si="756"/>
        <v>0</v>
      </c>
      <c r="AG165" s="31">
        <f t="shared" si="756"/>
        <v>0</v>
      </c>
      <c r="AH165" s="7">
        <f t="shared" si="756"/>
        <v>18947307.199999999</v>
      </c>
      <c r="AI165" s="7">
        <f t="shared" si="756"/>
        <v>0</v>
      </c>
      <c r="AJ165" s="7">
        <f t="shared" si="756"/>
        <v>0</v>
      </c>
      <c r="AK165" s="7">
        <f t="shared" si="756"/>
        <v>0</v>
      </c>
      <c r="AL165" s="7">
        <f t="shared" si="756"/>
        <v>0</v>
      </c>
      <c r="AM165" s="7">
        <f t="shared" si="756"/>
        <v>0</v>
      </c>
      <c r="AN165" s="7">
        <f t="shared" si="756"/>
        <v>0</v>
      </c>
      <c r="AO165" s="7">
        <f t="shared" si="756"/>
        <v>0</v>
      </c>
      <c r="AP165" s="7">
        <f t="shared" si="756"/>
        <v>18947307.199999999</v>
      </c>
      <c r="AQ165" s="7">
        <f t="shared" si="756"/>
        <v>18997963.18</v>
      </c>
      <c r="AR165" s="7">
        <f t="shared" si="756"/>
        <v>18997963.18</v>
      </c>
      <c r="AS165" s="7">
        <f t="shared" si="756"/>
        <v>0</v>
      </c>
      <c r="AT165" s="7">
        <f t="shared" si="756"/>
        <v>0</v>
      </c>
      <c r="AU165" s="7">
        <f t="shared" si="756"/>
        <v>18997963.18</v>
      </c>
      <c r="AV165" s="7">
        <f t="shared" si="756"/>
        <v>0</v>
      </c>
      <c r="AW165" s="7">
        <f t="shared" si="756"/>
        <v>0</v>
      </c>
      <c r="AX165" s="7">
        <f t="shared" si="756"/>
        <v>0</v>
      </c>
      <c r="AY165" s="7">
        <f t="shared" si="756"/>
        <v>18997963.18</v>
      </c>
      <c r="AZ165" s="7">
        <f t="shared" si="756"/>
        <v>19113045.399999999</v>
      </c>
      <c r="BA165" s="7">
        <f t="shared" si="756"/>
        <v>19113045.399999999</v>
      </c>
      <c r="BB165" s="7">
        <f t="shared" si="756"/>
        <v>0</v>
      </c>
      <c r="BC165" s="7">
        <f t="shared" si="756"/>
        <v>19113045.399999999</v>
      </c>
      <c r="BD165" s="7">
        <f t="shared" si="756"/>
        <v>0</v>
      </c>
      <c r="BE165" s="7">
        <f t="shared" si="756"/>
        <v>0</v>
      </c>
      <c r="BF165" s="7">
        <f t="shared" si="756"/>
        <v>0</v>
      </c>
      <c r="BG165" s="7">
        <f t="shared" si="756"/>
        <v>19113045.399999999</v>
      </c>
      <c r="BH165" s="7">
        <f t="shared" si="756"/>
        <v>0</v>
      </c>
      <c r="BI165" s="7">
        <f t="shared" si="756"/>
        <v>0</v>
      </c>
    </row>
    <row r="166" spans="1:61" ht="76.5" hidden="1" outlineLevel="4" x14ac:dyDescent="0.25">
      <c r="A166" s="17" t="s">
        <v>154</v>
      </c>
      <c r="B166" s="9"/>
      <c r="C166" s="9"/>
      <c r="D166" s="9"/>
      <c r="E166" s="16" t="s">
        <v>74</v>
      </c>
      <c r="F166" s="16" t="s">
        <v>90</v>
      </c>
      <c r="G166" s="16" t="s">
        <v>85</v>
      </c>
      <c r="H166" s="16" t="s">
        <v>0</v>
      </c>
      <c r="I166" s="8" t="s">
        <v>108</v>
      </c>
      <c r="J166" s="9">
        <v>611</v>
      </c>
      <c r="K166" s="1">
        <v>18887307.199999999</v>
      </c>
      <c r="L166" s="1">
        <v>18887307.199999999</v>
      </c>
      <c r="M166" s="1"/>
      <c r="N166" s="33"/>
      <c r="O166" s="33"/>
      <c r="P166" s="33"/>
      <c r="Q166" s="33"/>
      <c r="R166" s="33"/>
      <c r="S166" s="1">
        <v>18887307.199999999</v>
      </c>
      <c r="T166" s="1"/>
      <c r="U166" s="33"/>
      <c r="V166" s="33"/>
      <c r="W166" s="33"/>
      <c r="X166" s="33"/>
      <c r="Y166" s="33"/>
      <c r="Z166" s="7">
        <f t="shared" si="624"/>
        <v>18887307.199999999</v>
      </c>
      <c r="AA166" s="1">
        <f t="shared" ref="AA166" si="757">SUM(AB166:AG166)</f>
        <v>60000</v>
      </c>
      <c r="AB166" s="33">
        <v>60000</v>
      </c>
      <c r="AC166" s="33"/>
      <c r="AD166" s="33"/>
      <c r="AE166" s="33"/>
      <c r="AF166" s="33"/>
      <c r="AG166" s="33"/>
      <c r="AH166" s="52">
        <f t="shared" ref="AH166" si="758">Z166+AA166</f>
        <v>18947307.199999999</v>
      </c>
      <c r="AI166" s="1">
        <f t="shared" ref="AI166" si="759">SUM(AJ166:AO166)</f>
        <v>0</v>
      </c>
      <c r="AJ166" s="1"/>
      <c r="AK166" s="1"/>
      <c r="AL166" s="1"/>
      <c r="AM166" s="1"/>
      <c r="AN166" s="1"/>
      <c r="AO166" s="1"/>
      <c r="AP166" s="52">
        <f t="shared" ref="AP166" si="760">AH166+AI166</f>
        <v>18947307.199999999</v>
      </c>
      <c r="AQ166" s="1">
        <v>18997963.18</v>
      </c>
      <c r="AR166" s="1">
        <v>18997963.18</v>
      </c>
      <c r="AS166" s="1"/>
      <c r="AT166" s="1"/>
      <c r="AU166" s="1">
        <f t="shared" ref="AU166" si="761">AR166+AS166</f>
        <v>18997963.18</v>
      </c>
      <c r="AV166" s="1">
        <f>AW166+AX166</f>
        <v>0</v>
      </c>
      <c r="AW166" s="1"/>
      <c r="AX166" s="1"/>
      <c r="AY166" s="52">
        <f>AU166+AV166</f>
        <v>18997963.18</v>
      </c>
      <c r="AZ166" s="1">
        <v>19113045.399999999</v>
      </c>
      <c r="BA166" s="1">
        <v>19113045.399999999</v>
      </c>
      <c r="BB166" s="1"/>
      <c r="BC166" s="1">
        <f t="shared" ref="BC166" si="762">BA166+BB166</f>
        <v>19113045.399999999</v>
      </c>
      <c r="BD166" s="1">
        <f t="shared" ref="BD166" si="763">BE166+BF166</f>
        <v>0</v>
      </c>
      <c r="BE166" s="1"/>
      <c r="BF166" s="1"/>
      <c r="BG166" s="52">
        <f t="shared" ref="BG166" si="764">BC166+BD166</f>
        <v>19113045.399999999</v>
      </c>
      <c r="BH166" s="1"/>
      <c r="BI166" s="1"/>
    </row>
    <row r="167" spans="1:61" ht="38.25" hidden="1" outlineLevel="4" x14ac:dyDescent="0.25">
      <c r="A167" s="17" t="s">
        <v>157</v>
      </c>
      <c r="B167" s="9"/>
      <c r="C167" s="9"/>
      <c r="D167" s="9"/>
      <c r="E167" s="16" t="s">
        <v>74</v>
      </c>
      <c r="F167" s="16" t="s">
        <v>90</v>
      </c>
      <c r="G167" s="16" t="s">
        <v>85</v>
      </c>
      <c r="H167" s="16" t="s">
        <v>0</v>
      </c>
      <c r="I167" s="8" t="s">
        <v>109</v>
      </c>
      <c r="J167" s="9"/>
      <c r="K167" s="7">
        <f t="shared" ref="K167:BI169" si="765">K168</f>
        <v>352877</v>
      </c>
      <c r="L167" s="7">
        <f t="shared" si="765"/>
        <v>352877</v>
      </c>
      <c r="M167" s="7">
        <f t="shared" si="765"/>
        <v>0</v>
      </c>
      <c r="N167" s="31">
        <f t="shared" si="765"/>
        <v>0</v>
      </c>
      <c r="O167" s="31">
        <f t="shared" si="765"/>
        <v>0</v>
      </c>
      <c r="P167" s="31">
        <f t="shared" si="765"/>
        <v>0</v>
      </c>
      <c r="Q167" s="31">
        <f t="shared" si="765"/>
        <v>0</v>
      </c>
      <c r="R167" s="31">
        <f t="shared" si="765"/>
        <v>0</v>
      </c>
      <c r="S167" s="7">
        <f t="shared" si="765"/>
        <v>352877</v>
      </c>
      <c r="T167" s="7">
        <f t="shared" si="765"/>
        <v>0</v>
      </c>
      <c r="U167" s="31">
        <f t="shared" si="765"/>
        <v>0</v>
      </c>
      <c r="V167" s="31">
        <f t="shared" si="765"/>
        <v>0</v>
      </c>
      <c r="W167" s="31">
        <f t="shared" si="765"/>
        <v>0</v>
      </c>
      <c r="X167" s="31">
        <f t="shared" si="765"/>
        <v>0</v>
      </c>
      <c r="Y167" s="31">
        <f t="shared" si="765"/>
        <v>0</v>
      </c>
      <c r="Z167" s="7">
        <f t="shared" si="624"/>
        <v>352877</v>
      </c>
      <c r="AA167" s="7">
        <f t="shared" si="765"/>
        <v>0</v>
      </c>
      <c r="AB167" s="31">
        <f t="shared" si="765"/>
        <v>0</v>
      </c>
      <c r="AC167" s="31">
        <f t="shared" si="765"/>
        <v>0</v>
      </c>
      <c r="AD167" s="31">
        <f t="shared" si="765"/>
        <v>0</v>
      </c>
      <c r="AE167" s="31">
        <f t="shared" si="765"/>
        <v>0</v>
      </c>
      <c r="AF167" s="31">
        <f t="shared" si="765"/>
        <v>0</v>
      </c>
      <c r="AG167" s="31">
        <f t="shared" si="765"/>
        <v>0</v>
      </c>
      <c r="AH167" s="7">
        <f t="shared" si="765"/>
        <v>352877</v>
      </c>
      <c r="AI167" s="7">
        <f t="shared" si="765"/>
        <v>0</v>
      </c>
      <c r="AJ167" s="7">
        <f t="shared" si="765"/>
        <v>0</v>
      </c>
      <c r="AK167" s="7">
        <f t="shared" si="765"/>
        <v>0</v>
      </c>
      <c r="AL167" s="7">
        <f t="shared" si="765"/>
        <v>0</v>
      </c>
      <c r="AM167" s="7">
        <f t="shared" si="765"/>
        <v>0</v>
      </c>
      <c r="AN167" s="7">
        <f t="shared" si="765"/>
        <v>0</v>
      </c>
      <c r="AO167" s="7">
        <f t="shared" si="765"/>
        <v>0</v>
      </c>
      <c r="AP167" s="7">
        <f t="shared" si="765"/>
        <v>352877</v>
      </c>
      <c r="AQ167" s="7">
        <f t="shared" si="765"/>
        <v>352877</v>
      </c>
      <c r="AR167" s="7">
        <f t="shared" si="765"/>
        <v>352877</v>
      </c>
      <c r="AS167" s="7">
        <f t="shared" si="765"/>
        <v>0</v>
      </c>
      <c r="AT167" s="7">
        <f t="shared" si="765"/>
        <v>0</v>
      </c>
      <c r="AU167" s="7">
        <f t="shared" si="765"/>
        <v>352877</v>
      </c>
      <c r="AV167" s="7">
        <f t="shared" si="765"/>
        <v>0</v>
      </c>
      <c r="AW167" s="7">
        <f t="shared" si="765"/>
        <v>0</v>
      </c>
      <c r="AX167" s="7">
        <f t="shared" si="765"/>
        <v>0</v>
      </c>
      <c r="AY167" s="7">
        <f t="shared" si="765"/>
        <v>352877</v>
      </c>
      <c r="AZ167" s="7">
        <f t="shared" si="765"/>
        <v>352877</v>
      </c>
      <c r="BA167" s="7">
        <f t="shared" si="765"/>
        <v>352877</v>
      </c>
      <c r="BB167" s="7">
        <f t="shared" si="765"/>
        <v>0</v>
      </c>
      <c r="BC167" s="7">
        <f t="shared" si="765"/>
        <v>352877</v>
      </c>
      <c r="BD167" s="7">
        <f t="shared" si="765"/>
        <v>0</v>
      </c>
      <c r="BE167" s="7">
        <f t="shared" si="765"/>
        <v>0</v>
      </c>
      <c r="BF167" s="7">
        <f t="shared" si="765"/>
        <v>0</v>
      </c>
      <c r="BG167" s="7">
        <f t="shared" si="765"/>
        <v>352877</v>
      </c>
      <c r="BH167" s="7">
        <f t="shared" si="765"/>
        <v>0</v>
      </c>
      <c r="BI167" s="7">
        <f t="shared" si="765"/>
        <v>0</v>
      </c>
    </row>
    <row r="168" spans="1:61" ht="38.25" hidden="1" outlineLevel="4" x14ac:dyDescent="0.25">
      <c r="A168" s="17" t="s">
        <v>152</v>
      </c>
      <c r="B168" s="9"/>
      <c r="C168" s="9"/>
      <c r="D168" s="9"/>
      <c r="E168" s="16" t="s">
        <v>74</v>
      </c>
      <c r="F168" s="16" t="s">
        <v>90</v>
      </c>
      <c r="G168" s="16" t="s">
        <v>85</v>
      </c>
      <c r="H168" s="16" t="s">
        <v>0</v>
      </c>
      <c r="I168" s="8" t="s">
        <v>109</v>
      </c>
      <c r="J168" s="9">
        <v>600</v>
      </c>
      <c r="K168" s="7">
        <f t="shared" si="765"/>
        <v>352877</v>
      </c>
      <c r="L168" s="7">
        <f t="shared" si="765"/>
        <v>352877</v>
      </c>
      <c r="M168" s="7">
        <f t="shared" si="765"/>
        <v>0</v>
      </c>
      <c r="N168" s="31">
        <f t="shared" si="765"/>
        <v>0</v>
      </c>
      <c r="O168" s="31">
        <f t="shared" si="765"/>
        <v>0</v>
      </c>
      <c r="P168" s="31">
        <f t="shared" si="765"/>
        <v>0</v>
      </c>
      <c r="Q168" s="31">
        <f t="shared" si="765"/>
        <v>0</v>
      </c>
      <c r="R168" s="31">
        <f t="shared" si="765"/>
        <v>0</v>
      </c>
      <c r="S168" s="7">
        <f t="shared" si="765"/>
        <v>352877</v>
      </c>
      <c r="T168" s="7">
        <f t="shared" si="765"/>
        <v>0</v>
      </c>
      <c r="U168" s="31">
        <f t="shared" si="765"/>
        <v>0</v>
      </c>
      <c r="V168" s="31">
        <f t="shared" si="765"/>
        <v>0</v>
      </c>
      <c r="W168" s="31">
        <f t="shared" si="765"/>
        <v>0</v>
      </c>
      <c r="X168" s="31">
        <f t="shared" si="765"/>
        <v>0</v>
      </c>
      <c r="Y168" s="31">
        <f t="shared" si="765"/>
        <v>0</v>
      </c>
      <c r="Z168" s="7">
        <f t="shared" si="624"/>
        <v>352877</v>
      </c>
      <c r="AA168" s="7">
        <f t="shared" si="765"/>
        <v>0</v>
      </c>
      <c r="AB168" s="31">
        <f t="shared" si="765"/>
        <v>0</v>
      </c>
      <c r="AC168" s="31">
        <f t="shared" si="765"/>
        <v>0</v>
      </c>
      <c r="AD168" s="31">
        <f t="shared" si="765"/>
        <v>0</v>
      </c>
      <c r="AE168" s="31">
        <f t="shared" si="765"/>
        <v>0</v>
      </c>
      <c r="AF168" s="31">
        <f t="shared" si="765"/>
        <v>0</v>
      </c>
      <c r="AG168" s="31">
        <f t="shared" si="765"/>
        <v>0</v>
      </c>
      <c r="AH168" s="7">
        <f t="shared" si="765"/>
        <v>352877</v>
      </c>
      <c r="AI168" s="7">
        <f t="shared" si="765"/>
        <v>0</v>
      </c>
      <c r="AJ168" s="7">
        <f t="shared" si="765"/>
        <v>0</v>
      </c>
      <c r="AK168" s="7">
        <f t="shared" si="765"/>
        <v>0</v>
      </c>
      <c r="AL168" s="7">
        <f t="shared" si="765"/>
        <v>0</v>
      </c>
      <c r="AM168" s="7">
        <f t="shared" si="765"/>
        <v>0</v>
      </c>
      <c r="AN168" s="7">
        <f t="shared" si="765"/>
        <v>0</v>
      </c>
      <c r="AO168" s="7">
        <f t="shared" si="765"/>
        <v>0</v>
      </c>
      <c r="AP168" s="7">
        <f t="shared" si="765"/>
        <v>352877</v>
      </c>
      <c r="AQ168" s="7">
        <f t="shared" si="765"/>
        <v>352877</v>
      </c>
      <c r="AR168" s="7">
        <f t="shared" si="765"/>
        <v>352877</v>
      </c>
      <c r="AS168" s="7">
        <f t="shared" si="765"/>
        <v>0</v>
      </c>
      <c r="AT168" s="7">
        <f t="shared" si="765"/>
        <v>0</v>
      </c>
      <c r="AU168" s="7">
        <f t="shared" si="765"/>
        <v>352877</v>
      </c>
      <c r="AV168" s="7">
        <f t="shared" si="765"/>
        <v>0</v>
      </c>
      <c r="AW168" s="7">
        <f t="shared" si="765"/>
        <v>0</v>
      </c>
      <c r="AX168" s="7">
        <f t="shared" si="765"/>
        <v>0</v>
      </c>
      <c r="AY168" s="7">
        <f t="shared" si="765"/>
        <v>352877</v>
      </c>
      <c r="AZ168" s="7">
        <f t="shared" si="765"/>
        <v>352877</v>
      </c>
      <c r="BA168" s="7">
        <f t="shared" si="765"/>
        <v>352877</v>
      </c>
      <c r="BB168" s="7">
        <f t="shared" si="765"/>
        <v>0</v>
      </c>
      <c r="BC168" s="7">
        <f t="shared" si="765"/>
        <v>352877</v>
      </c>
      <c r="BD168" s="7">
        <f t="shared" si="765"/>
        <v>0</v>
      </c>
      <c r="BE168" s="7">
        <f t="shared" si="765"/>
        <v>0</v>
      </c>
      <c r="BF168" s="7">
        <f t="shared" si="765"/>
        <v>0</v>
      </c>
      <c r="BG168" s="7">
        <f t="shared" si="765"/>
        <v>352877</v>
      </c>
      <c r="BH168" s="7">
        <f t="shared" si="765"/>
        <v>0</v>
      </c>
      <c r="BI168" s="7">
        <f t="shared" si="765"/>
        <v>0</v>
      </c>
    </row>
    <row r="169" spans="1:61" ht="25.5" hidden="1" outlineLevel="4" x14ac:dyDescent="0.25">
      <c r="A169" s="17" t="s">
        <v>153</v>
      </c>
      <c r="B169" s="9"/>
      <c r="C169" s="9"/>
      <c r="D169" s="9"/>
      <c r="E169" s="16" t="s">
        <v>74</v>
      </c>
      <c r="F169" s="16" t="s">
        <v>90</v>
      </c>
      <c r="G169" s="16" t="s">
        <v>85</v>
      </c>
      <c r="H169" s="16" t="s">
        <v>0</v>
      </c>
      <c r="I169" s="8" t="s">
        <v>109</v>
      </c>
      <c r="J169" s="9">
        <v>610</v>
      </c>
      <c r="K169" s="7">
        <f t="shared" si="765"/>
        <v>352877</v>
      </c>
      <c r="L169" s="7">
        <f t="shared" si="765"/>
        <v>352877</v>
      </c>
      <c r="M169" s="7">
        <f t="shared" si="765"/>
        <v>0</v>
      </c>
      <c r="N169" s="31">
        <f t="shared" si="765"/>
        <v>0</v>
      </c>
      <c r="O169" s="31">
        <f t="shared" si="765"/>
        <v>0</v>
      </c>
      <c r="P169" s="31">
        <f t="shared" si="765"/>
        <v>0</v>
      </c>
      <c r="Q169" s="31">
        <f t="shared" si="765"/>
        <v>0</v>
      </c>
      <c r="R169" s="31">
        <f t="shared" si="765"/>
        <v>0</v>
      </c>
      <c r="S169" s="7">
        <f t="shared" si="765"/>
        <v>352877</v>
      </c>
      <c r="T169" s="7">
        <f t="shared" si="765"/>
        <v>0</v>
      </c>
      <c r="U169" s="31">
        <f t="shared" si="765"/>
        <v>0</v>
      </c>
      <c r="V169" s="31">
        <f t="shared" si="765"/>
        <v>0</v>
      </c>
      <c r="W169" s="31">
        <f t="shared" si="765"/>
        <v>0</v>
      </c>
      <c r="X169" s="31">
        <f t="shared" si="765"/>
        <v>0</v>
      </c>
      <c r="Y169" s="31">
        <f t="shared" si="765"/>
        <v>0</v>
      </c>
      <c r="Z169" s="7">
        <f t="shared" si="624"/>
        <v>352877</v>
      </c>
      <c r="AA169" s="7">
        <f t="shared" si="765"/>
        <v>0</v>
      </c>
      <c r="AB169" s="31">
        <f t="shared" si="765"/>
        <v>0</v>
      </c>
      <c r="AC169" s="31">
        <f t="shared" si="765"/>
        <v>0</v>
      </c>
      <c r="AD169" s="31">
        <f t="shared" si="765"/>
        <v>0</v>
      </c>
      <c r="AE169" s="31">
        <f t="shared" si="765"/>
        <v>0</v>
      </c>
      <c r="AF169" s="31">
        <f t="shared" si="765"/>
        <v>0</v>
      </c>
      <c r="AG169" s="31">
        <f t="shared" si="765"/>
        <v>0</v>
      </c>
      <c r="AH169" s="7">
        <f t="shared" si="765"/>
        <v>352877</v>
      </c>
      <c r="AI169" s="7">
        <f t="shared" si="765"/>
        <v>0</v>
      </c>
      <c r="AJ169" s="7">
        <f t="shared" si="765"/>
        <v>0</v>
      </c>
      <c r="AK169" s="7">
        <f t="shared" si="765"/>
        <v>0</v>
      </c>
      <c r="AL169" s="7">
        <f t="shared" si="765"/>
        <v>0</v>
      </c>
      <c r="AM169" s="7">
        <f t="shared" si="765"/>
        <v>0</v>
      </c>
      <c r="AN169" s="7">
        <f t="shared" si="765"/>
        <v>0</v>
      </c>
      <c r="AO169" s="7">
        <f t="shared" si="765"/>
        <v>0</v>
      </c>
      <c r="AP169" s="7">
        <f t="shared" si="765"/>
        <v>352877</v>
      </c>
      <c r="AQ169" s="7">
        <f t="shared" si="765"/>
        <v>352877</v>
      </c>
      <c r="AR169" s="7">
        <f t="shared" si="765"/>
        <v>352877</v>
      </c>
      <c r="AS169" s="7">
        <f t="shared" si="765"/>
        <v>0</v>
      </c>
      <c r="AT169" s="7">
        <f t="shared" si="765"/>
        <v>0</v>
      </c>
      <c r="AU169" s="7">
        <f t="shared" si="765"/>
        <v>352877</v>
      </c>
      <c r="AV169" s="7">
        <f t="shared" si="765"/>
        <v>0</v>
      </c>
      <c r="AW169" s="7">
        <f t="shared" si="765"/>
        <v>0</v>
      </c>
      <c r="AX169" s="7">
        <f t="shared" si="765"/>
        <v>0</v>
      </c>
      <c r="AY169" s="7">
        <f t="shared" si="765"/>
        <v>352877</v>
      </c>
      <c r="AZ169" s="7">
        <f t="shared" si="765"/>
        <v>352877</v>
      </c>
      <c r="BA169" s="7">
        <f t="shared" si="765"/>
        <v>352877</v>
      </c>
      <c r="BB169" s="7">
        <f t="shared" si="765"/>
        <v>0</v>
      </c>
      <c r="BC169" s="7">
        <f t="shared" si="765"/>
        <v>352877</v>
      </c>
      <c r="BD169" s="7">
        <f t="shared" si="765"/>
        <v>0</v>
      </c>
      <c r="BE169" s="7">
        <f t="shared" si="765"/>
        <v>0</v>
      </c>
      <c r="BF169" s="7">
        <f t="shared" si="765"/>
        <v>0</v>
      </c>
      <c r="BG169" s="7">
        <f t="shared" si="765"/>
        <v>352877</v>
      </c>
      <c r="BH169" s="7">
        <f t="shared" si="765"/>
        <v>0</v>
      </c>
      <c r="BI169" s="7">
        <f t="shared" si="765"/>
        <v>0</v>
      </c>
    </row>
    <row r="170" spans="1:61" ht="76.5" hidden="1" outlineLevel="4" x14ac:dyDescent="0.25">
      <c r="A170" s="17" t="s">
        <v>154</v>
      </c>
      <c r="B170" s="9"/>
      <c r="C170" s="9"/>
      <c r="D170" s="9"/>
      <c r="E170" s="16" t="s">
        <v>74</v>
      </c>
      <c r="F170" s="16" t="s">
        <v>90</v>
      </c>
      <c r="G170" s="16" t="s">
        <v>85</v>
      </c>
      <c r="H170" s="16" t="s">
        <v>0</v>
      </c>
      <c r="I170" s="8" t="s">
        <v>109</v>
      </c>
      <c r="J170" s="9">
        <v>611</v>
      </c>
      <c r="K170" s="1">
        <v>352877</v>
      </c>
      <c r="L170" s="1">
        <v>352877</v>
      </c>
      <c r="M170" s="1"/>
      <c r="N170" s="33"/>
      <c r="O170" s="33"/>
      <c r="P170" s="33"/>
      <c r="Q170" s="33"/>
      <c r="R170" s="33"/>
      <c r="S170" s="1">
        <v>352877</v>
      </c>
      <c r="T170" s="1"/>
      <c r="U170" s="33"/>
      <c r="V170" s="33"/>
      <c r="W170" s="33"/>
      <c r="X170" s="33"/>
      <c r="Y170" s="33"/>
      <c r="Z170" s="7">
        <f t="shared" si="624"/>
        <v>352877</v>
      </c>
      <c r="AA170" s="1">
        <f t="shared" ref="AA170" si="766">SUM(AB170:AG170)</f>
        <v>0</v>
      </c>
      <c r="AB170" s="33"/>
      <c r="AC170" s="33"/>
      <c r="AD170" s="33"/>
      <c r="AE170" s="33"/>
      <c r="AF170" s="33"/>
      <c r="AG170" s="33"/>
      <c r="AH170" s="52">
        <f t="shared" ref="AH170" si="767">Z170+AA170</f>
        <v>352877</v>
      </c>
      <c r="AI170" s="1">
        <f t="shared" ref="AI170" si="768">SUM(AJ170:AO170)</f>
        <v>0</v>
      </c>
      <c r="AJ170" s="1"/>
      <c r="AK170" s="1"/>
      <c r="AL170" s="1"/>
      <c r="AM170" s="1"/>
      <c r="AN170" s="1"/>
      <c r="AO170" s="1"/>
      <c r="AP170" s="52">
        <f t="shared" ref="AP170" si="769">AH170+AI170</f>
        <v>352877</v>
      </c>
      <c r="AQ170" s="1">
        <v>352877</v>
      </c>
      <c r="AR170" s="1">
        <v>352877</v>
      </c>
      <c r="AS170" s="1"/>
      <c r="AT170" s="1"/>
      <c r="AU170" s="1">
        <f t="shared" ref="AU170" si="770">AR170+AS170</f>
        <v>352877</v>
      </c>
      <c r="AV170" s="1">
        <f>AW170+AX170</f>
        <v>0</v>
      </c>
      <c r="AW170" s="1"/>
      <c r="AX170" s="1"/>
      <c r="AY170" s="52">
        <f>AU170+AV170</f>
        <v>352877</v>
      </c>
      <c r="AZ170" s="1">
        <v>352877</v>
      </c>
      <c r="BA170" s="1">
        <v>352877</v>
      </c>
      <c r="BB170" s="1"/>
      <c r="BC170" s="1">
        <f t="shared" ref="BC170" si="771">BA170+BB170</f>
        <v>352877</v>
      </c>
      <c r="BD170" s="1">
        <f t="shared" ref="BD170" si="772">BE170+BF170</f>
        <v>0</v>
      </c>
      <c r="BE170" s="1"/>
      <c r="BF170" s="1"/>
      <c r="BG170" s="52">
        <f t="shared" ref="BG170" si="773">BC170+BD170</f>
        <v>352877</v>
      </c>
      <c r="BH170" s="1"/>
      <c r="BI170" s="1"/>
    </row>
    <row r="171" spans="1:61" ht="51" hidden="1" outlineLevel="1" x14ac:dyDescent="0.25">
      <c r="A171" s="17" t="s">
        <v>211</v>
      </c>
      <c r="B171" s="9" t="s">
        <v>0</v>
      </c>
      <c r="C171" s="9" t="s">
        <v>330</v>
      </c>
      <c r="D171" s="9" t="s">
        <v>139</v>
      </c>
      <c r="E171" s="8" t="s">
        <v>74</v>
      </c>
      <c r="F171" s="8" t="s">
        <v>90</v>
      </c>
      <c r="G171" s="8" t="s">
        <v>85</v>
      </c>
      <c r="H171" s="8" t="s">
        <v>0</v>
      </c>
      <c r="I171" s="9">
        <v>80720</v>
      </c>
      <c r="J171" s="9"/>
      <c r="K171" s="7">
        <f t="shared" ref="K171:AZ171" si="774">K172+K177+K181</f>
        <v>24378053.91</v>
      </c>
      <c r="L171" s="7">
        <f t="shared" ref="L171:R171" si="775">L172+L177+L181</f>
        <v>24378053.91</v>
      </c>
      <c r="M171" s="7">
        <f t="shared" si="775"/>
        <v>0</v>
      </c>
      <c r="N171" s="31">
        <f t="shared" si="775"/>
        <v>0</v>
      </c>
      <c r="O171" s="31">
        <f t="shared" ref="O171:P171" si="776">O172+O177+O181</f>
        <v>0</v>
      </c>
      <c r="P171" s="31">
        <f t="shared" si="776"/>
        <v>0</v>
      </c>
      <c r="Q171" s="31">
        <f t="shared" ref="Q171" si="777">Q172+Q177+Q181</f>
        <v>0</v>
      </c>
      <c r="R171" s="31">
        <f t="shared" si="775"/>
        <v>0</v>
      </c>
      <c r="S171" s="7">
        <f t="shared" ref="S171:Y171" si="778">S172+S177+S181</f>
        <v>24378053.91</v>
      </c>
      <c r="T171" s="7">
        <f t="shared" ref="T171:W171" si="779">T172+T177+T181</f>
        <v>0</v>
      </c>
      <c r="U171" s="31">
        <f t="shared" si="779"/>
        <v>0</v>
      </c>
      <c r="V171" s="31">
        <f t="shared" si="779"/>
        <v>0</v>
      </c>
      <c r="W171" s="31">
        <f t="shared" si="779"/>
        <v>0</v>
      </c>
      <c r="X171" s="31">
        <f t="shared" si="778"/>
        <v>0</v>
      </c>
      <c r="Y171" s="31">
        <f t="shared" si="778"/>
        <v>0</v>
      </c>
      <c r="Z171" s="7">
        <f t="shared" si="624"/>
        <v>24378053.91</v>
      </c>
      <c r="AA171" s="7">
        <f t="shared" ref="AA171:AD171" si="780">AA172+AA177+AA181</f>
        <v>851352.3</v>
      </c>
      <c r="AB171" s="31">
        <f t="shared" si="780"/>
        <v>851352.3</v>
      </c>
      <c r="AC171" s="31">
        <f t="shared" si="780"/>
        <v>0</v>
      </c>
      <c r="AD171" s="31">
        <f t="shared" si="780"/>
        <v>0</v>
      </c>
      <c r="AE171" s="31">
        <f t="shared" ref="AE171:AG171" si="781">AE172+AE177+AE181</f>
        <v>0</v>
      </c>
      <c r="AF171" s="31">
        <f t="shared" ref="AF171:AP171" si="782">AF172+AF177+AF181</f>
        <v>0</v>
      </c>
      <c r="AG171" s="31">
        <f t="shared" si="781"/>
        <v>0</v>
      </c>
      <c r="AH171" s="7">
        <f t="shared" si="782"/>
        <v>25229406.210000001</v>
      </c>
      <c r="AI171" s="7">
        <f t="shared" si="782"/>
        <v>0</v>
      </c>
      <c r="AJ171" s="7">
        <f t="shared" si="782"/>
        <v>0</v>
      </c>
      <c r="AK171" s="7">
        <f t="shared" si="782"/>
        <v>0</v>
      </c>
      <c r="AL171" s="7">
        <f t="shared" ref="AL171" si="783">AL172+AL177+AL181</f>
        <v>0</v>
      </c>
      <c r="AM171" s="7">
        <f t="shared" ref="AM171:AO171" si="784">AM172+AM177+AM181</f>
        <v>0</v>
      </c>
      <c r="AN171" s="7">
        <f t="shared" si="784"/>
        <v>0</v>
      </c>
      <c r="AO171" s="7">
        <f t="shared" si="784"/>
        <v>0</v>
      </c>
      <c r="AP171" s="7">
        <f t="shared" si="782"/>
        <v>25229406.210000001</v>
      </c>
      <c r="AQ171" s="7">
        <f t="shared" si="774"/>
        <v>19855069.52</v>
      </c>
      <c r="AR171" s="7">
        <f t="shared" ref="AR171:AT171" si="785">AR172+AR177+AR181</f>
        <v>19855069.52</v>
      </c>
      <c r="AS171" s="7">
        <f t="shared" si="785"/>
        <v>0</v>
      </c>
      <c r="AT171" s="7">
        <f t="shared" si="785"/>
        <v>0</v>
      </c>
      <c r="AU171" s="7">
        <f t="shared" si="774"/>
        <v>19855069.52</v>
      </c>
      <c r="AV171" s="7">
        <f t="shared" ref="AV171:AX171" si="786">AV172+AV177+AV181</f>
        <v>0</v>
      </c>
      <c r="AW171" s="7">
        <f t="shared" si="786"/>
        <v>0</v>
      </c>
      <c r="AX171" s="7">
        <f t="shared" si="786"/>
        <v>0</v>
      </c>
      <c r="AY171" s="7">
        <f t="shared" si="774"/>
        <v>19855069.52</v>
      </c>
      <c r="AZ171" s="7">
        <f t="shared" si="774"/>
        <v>20323176.27</v>
      </c>
      <c r="BA171" s="7">
        <f t="shared" ref="BA171:BB171" si="787">BA172+BA177+BA181</f>
        <v>20323176.27</v>
      </c>
      <c r="BB171" s="7">
        <f t="shared" si="787"/>
        <v>0</v>
      </c>
      <c r="BC171" s="7">
        <f t="shared" ref="BC171:BI171" si="788">BC172+BC177+BC181</f>
        <v>20323176.27</v>
      </c>
      <c r="BD171" s="7">
        <f t="shared" si="788"/>
        <v>0</v>
      </c>
      <c r="BE171" s="7">
        <f t="shared" si="788"/>
        <v>0</v>
      </c>
      <c r="BF171" s="7">
        <f t="shared" ref="BF171:BH171" si="789">BF172+BF177+BF181</f>
        <v>0</v>
      </c>
      <c r="BG171" s="7">
        <f t="shared" si="789"/>
        <v>20323176.27</v>
      </c>
      <c r="BH171" s="7">
        <f t="shared" si="789"/>
        <v>0</v>
      </c>
      <c r="BI171" s="7">
        <f t="shared" si="788"/>
        <v>0</v>
      </c>
    </row>
    <row r="172" spans="1:61" ht="89.25" hidden="1" outlineLevel="2" x14ac:dyDescent="0.25">
      <c r="A172" s="17" t="s">
        <v>185</v>
      </c>
      <c r="B172" s="9" t="s">
        <v>0</v>
      </c>
      <c r="C172" s="9" t="s">
        <v>330</v>
      </c>
      <c r="D172" s="9" t="s">
        <v>2</v>
      </c>
      <c r="E172" s="16" t="s">
        <v>74</v>
      </c>
      <c r="F172" s="16" t="s">
        <v>90</v>
      </c>
      <c r="G172" s="16" t="s">
        <v>85</v>
      </c>
      <c r="H172" s="16" t="s">
        <v>0</v>
      </c>
      <c r="I172" s="9">
        <v>80720</v>
      </c>
      <c r="J172" s="9" t="s">
        <v>2</v>
      </c>
      <c r="K172" s="7">
        <f t="shared" ref="K172:BI172" si="790">K173</f>
        <v>13711605.91</v>
      </c>
      <c r="L172" s="7">
        <f t="shared" si="790"/>
        <v>13711605.91</v>
      </c>
      <c r="M172" s="7">
        <f t="shared" si="790"/>
        <v>0</v>
      </c>
      <c r="N172" s="31">
        <f t="shared" si="790"/>
        <v>0</v>
      </c>
      <c r="O172" s="31">
        <f t="shared" si="790"/>
        <v>0</v>
      </c>
      <c r="P172" s="31">
        <f t="shared" si="790"/>
        <v>0</v>
      </c>
      <c r="Q172" s="31">
        <f t="shared" si="790"/>
        <v>0</v>
      </c>
      <c r="R172" s="31">
        <f t="shared" si="790"/>
        <v>0</v>
      </c>
      <c r="S172" s="7">
        <f t="shared" si="790"/>
        <v>13711605.91</v>
      </c>
      <c r="T172" s="7">
        <f t="shared" si="790"/>
        <v>0</v>
      </c>
      <c r="U172" s="31">
        <f t="shared" si="790"/>
        <v>0</v>
      </c>
      <c r="V172" s="31">
        <f t="shared" si="790"/>
        <v>0</v>
      </c>
      <c r="W172" s="31">
        <f t="shared" si="790"/>
        <v>0</v>
      </c>
      <c r="X172" s="31">
        <f t="shared" si="790"/>
        <v>0</v>
      </c>
      <c r="Y172" s="31">
        <f t="shared" si="790"/>
        <v>0</v>
      </c>
      <c r="Z172" s="7">
        <f t="shared" si="624"/>
        <v>13711605.91</v>
      </c>
      <c r="AA172" s="7">
        <f t="shared" si="790"/>
        <v>0</v>
      </c>
      <c r="AB172" s="31">
        <f t="shared" si="790"/>
        <v>0</v>
      </c>
      <c r="AC172" s="31">
        <f t="shared" si="790"/>
        <v>0</v>
      </c>
      <c r="AD172" s="31">
        <f t="shared" si="790"/>
        <v>0</v>
      </c>
      <c r="AE172" s="31">
        <f t="shared" si="790"/>
        <v>0</v>
      </c>
      <c r="AF172" s="31">
        <f t="shared" si="790"/>
        <v>0</v>
      </c>
      <c r="AG172" s="31">
        <f t="shared" si="790"/>
        <v>0</v>
      </c>
      <c r="AH172" s="7">
        <f t="shared" si="790"/>
        <v>13711605.91</v>
      </c>
      <c r="AI172" s="7">
        <f t="shared" si="790"/>
        <v>0</v>
      </c>
      <c r="AJ172" s="7">
        <f t="shared" si="790"/>
        <v>0</v>
      </c>
      <c r="AK172" s="7">
        <f t="shared" si="790"/>
        <v>0</v>
      </c>
      <c r="AL172" s="7">
        <f t="shared" si="790"/>
        <v>0</v>
      </c>
      <c r="AM172" s="7">
        <f t="shared" si="790"/>
        <v>0</v>
      </c>
      <c r="AN172" s="7">
        <f t="shared" si="790"/>
        <v>0</v>
      </c>
      <c r="AO172" s="7">
        <f t="shared" si="790"/>
        <v>0</v>
      </c>
      <c r="AP172" s="7">
        <f t="shared" si="790"/>
        <v>13711605.91</v>
      </c>
      <c r="AQ172" s="7">
        <f t="shared" si="790"/>
        <v>14051140.949999999</v>
      </c>
      <c r="AR172" s="7">
        <f t="shared" si="790"/>
        <v>14051140.949999999</v>
      </c>
      <c r="AS172" s="7">
        <f t="shared" si="790"/>
        <v>0</v>
      </c>
      <c r="AT172" s="7">
        <f t="shared" si="790"/>
        <v>0</v>
      </c>
      <c r="AU172" s="7">
        <f t="shared" si="790"/>
        <v>14051140.949999999</v>
      </c>
      <c r="AV172" s="7">
        <f t="shared" si="790"/>
        <v>0</v>
      </c>
      <c r="AW172" s="7">
        <f t="shared" si="790"/>
        <v>0</v>
      </c>
      <c r="AX172" s="7">
        <f t="shared" si="790"/>
        <v>0</v>
      </c>
      <c r="AY172" s="7">
        <f t="shared" si="790"/>
        <v>14051140.949999999</v>
      </c>
      <c r="AZ172" s="7">
        <f t="shared" si="790"/>
        <v>14325181.49</v>
      </c>
      <c r="BA172" s="7">
        <f t="shared" si="790"/>
        <v>14325181.49</v>
      </c>
      <c r="BB172" s="7">
        <f t="shared" si="790"/>
        <v>0</v>
      </c>
      <c r="BC172" s="7">
        <f t="shared" si="790"/>
        <v>14325181.49</v>
      </c>
      <c r="BD172" s="7">
        <f t="shared" si="790"/>
        <v>0</v>
      </c>
      <c r="BE172" s="7">
        <f t="shared" si="790"/>
        <v>0</v>
      </c>
      <c r="BF172" s="7">
        <f t="shared" si="790"/>
        <v>0</v>
      </c>
      <c r="BG172" s="7">
        <f t="shared" si="790"/>
        <v>14325181.49</v>
      </c>
      <c r="BH172" s="7">
        <f t="shared" si="790"/>
        <v>0</v>
      </c>
      <c r="BI172" s="7">
        <f t="shared" si="790"/>
        <v>0</v>
      </c>
    </row>
    <row r="173" spans="1:61" ht="25.5" hidden="1" outlineLevel="3" x14ac:dyDescent="0.25">
      <c r="A173" s="17" t="s">
        <v>212</v>
      </c>
      <c r="B173" s="9" t="s">
        <v>0</v>
      </c>
      <c r="C173" s="9" t="s">
        <v>330</v>
      </c>
      <c r="D173" s="9" t="s">
        <v>28</v>
      </c>
      <c r="E173" s="16" t="s">
        <v>74</v>
      </c>
      <c r="F173" s="16" t="s">
        <v>90</v>
      </c>
      <c r="G173" s="16" t="s">
        <v>85</v>
      </c>
      <c r="H173" s="16" t="s">
        <v>0</v>
      </c>
      <c r="I173" s="9">
        <v>80720</v>
      </c>
      <c r="J173" s="9" t="s">
        <v>28</v>
      </c>
      <c r="K173" s="7">
        <f t="shared" ref="K173:AZ173" si="791">K174+K175+K176</f>
        <v>13711605.91</v>
      </c>
      <c r="L173" s="7">
        <f t="shared" ref="L173:R173" si="792">L174+L175+L176</f>
        <v>13711605.91</v>
      </c>
      <c r="M173" s="7">
        <f t="shared" si="792"/>
        <v>0</v>
      </c>
      <c r="N173" s="31">
        <f t="shared" si="792"/>
        <v>0</v>
      </c>
      <c r="O173" s="31">
        <f t="shared" ref="O173:P173" si="793">O174+O175+O176</f>
        <v>0</v>
      </c>
      <c r="P173" s="31">
        <f t="shared" si="793"/>
        <v>0</v>
      </c>
      <c r="Q173" s="31">
        <f t="shared" ref="Q173" si="794">Q174+Q175+Q176</f>
        <v>0</v>
      </c>
      <c r="R173" s="31">
        <f t="shared" si="792"/>
        <v>0</v>
      </c>
      <c r="S173" s="7">
        <f t="shared" ref="S173:Y173" si="795">S174+S175+S176</f>
        <v>13711605.91</v>
      </c>
      <c r="T173" s="7">
        <f t="shared" ref="T173:W173" si="796">T174+T175+T176</f>
        <v>0</v>
      </c>
      <c r="U173" s="31">
        <f t="shared" si="796"/>
        <v>0</v>
      </c>
      <c r="V173" s="31">
        <f t="shared" si="796"/>
        <v>0</v>
      </c>
      <c r="W173" s="31">
        <f t="shared" si="796"/>
        <v>0</v>
      </c>
      <c r="X173" s="31">
        <f t="shared" si="795"/>
        <v>0</v>
      </c>
      <c r="Y173" s="31">
        <f t="shared" si="795"/>
        <v>0</v>
      </c>
      <c r="Z173" s="7">
        <f t="shared" si="624"/>
        <v>13711605.91</v>
      </c>
      <c r="AA173" s="7">
        <f t="shared" ref="AA173:AD173" si="797">AA174+AA175+AA176</f>
        <v>0</v>
      </c>
      <c r="AB173" s="31">
        <f t="shared" si="797"/>
        <v>0</v>
      </c>
      <c r="AC173" s="31">
        <f t="shared" si="797"/>
        <v>0</v>
      </c>
      <c r="AD173" s="31">
        <f t="shared" si="797"/>
        <v>0</v>
      </c>
      <c r="AE173" s="31">
        <f t="shared" ref="AE173:AG173" si="798">AE174+AE175+AE176</f>
        <v>0</v>
      </c>
      <c r="AF173" s="31">
        <f t="shared" ref="AF173:AP173" si="799">AF174+AF175+AF176</f>
        <v>0</v>
      </c>
      <c r="AG173" s="31">
        <f t="shared" si="798"/>
        <v>0</v>
      </c>
      <c r="AH173" s="7">
        <f t="shared" si="799"/>
        <v>13711605.91</v>
      </c>
      <c r="AI173" s="7">
        <f t="shared" si="799"/>
        <v>0</v>
      </c>
      <c r="AJ173" s="7">
        <f t="shared" si="799"/>
        <v>0</v>
      </c>
      <c r="AK173" s="7">
        <f t="shared" si="799"/>
        <v>0</v>
      </c>
      <c r="AL173" s="7">
        <f t="shared" ref="AL173" si="800">AL174+AL175+AL176</f>
        <v>0</v>
      </c>
      <c r="AM173" s="7">
        <f t="shared" ref="AM173:AO173" si="801">AM174+AM175+AM176</f>
        <v>0</v>
      </c>
      <c r="AN173" s="7">
        <f t="shared" si="801"/>
        <v>0</v>
      </c>
      <c r="AO173" s="7">
        <f t="shared" si="801"/>
        <v>0</v>
      </c>
      <c r="AP173" s="7">
        <f t="shared" si="799"/>
        <v>13711605.91</v>
      </c>
      <c r="AQ173" s="7">
        <f t="shared" si="791"/>
        <v>14051140.949999999</v>
      </c>
      <c r="AR173" s="7">
        <f t="shared" ref="AR173:AT173" si="802">AR174+AR175+AR176</f>
        <v>14051140.949999999</v>
      </c>
      <c r="AS173" s="7">
        <f t="shared" si="802"/>
        <v>0</v>
      </c>
      <c r="AT173" s="7">
        <f t="shared" si="802"/>
        <v>0</v>
      </c>
      <c r="AU173" s="7">
        <f t="shared" si="791"/>
        <v>14051140.949999999</v>
      </c>
      <c r="AV173" s="7">
        <f t="shared" ref="AV173:AX173" si="803">AV174+AV175+AV176</f>
        <v>0</v>
      </c>
      <c r="AW173" s="7">
        <f t="shared" si="803"/>
        <v>0</v>
      </c>
      <c r="AX173" s="7">
        <f t="shared" si="803"/>
        <v>0</v>
      </c>
      <c r="AY173" s="7">
        <f t="shared" si="791"/>
        <v>14051140.949999999</v>
      </c>
      <c r="AZ173" s="7">
        <f t="shared" si="791"/>
        <v>14325181.49</v>
      </c>
      <c r="BA173" s="7">
        <f t="shared" ref="BA173:BB173" si="804">BA174+BA175+BA176</f>
        <v>14325181.49</v>
      </c>
      <c r="BB173" s="7">
        <f t="shared" si="804"/>
        <v>0</v>
      </c>
      <c r="BC173" s="7">
        <f t="shared" ref="BC173:BI173" si="805">BC174+BC175+BC176</f>
        <v>14325181.49</v>
      </c>
      <c r="BD173" s="7">
        <f t="shared" si="805"/>
        <v>0</v>
      </c>
      <c r="BE173" s="7">
        <f t="shared" si="805"/>
        <v>0</v>
      </c>
      <c r="BF173" s="7">
        <f t="shared" ref="BF173:BH173" si="806">BF174+BF175+BF176</f>
        <v>0</v>
      </c>
      <c r="BG173" s="7">
        <f t="shared" si="806"/>
        <v>14325181.49</v>
      </c>
      <c r="BH173" s="7">
        <f t="shared" si="806"/>
        <v>0</v>
      </c>
      <c r="BI173" s="7">
        <f t="shared" si="805"/>
        <v>0</v>
      </c>
    </row>
    <row r="174" spans="1:61" hidden="1" outlineLevel="4" x14ac:dyDescent="0.25">
      <c r="A174" s="17" t="s">
        <v>213</v>
      </c>
      <c r="B174" s="9" t="s">
        <v>0</v>
      </c>
      <c r="C174" s="9" t="s">
        <v>330</v>
      </c>
      <c r="D174" s="9" t="s">
        <v>29</v>
      </c>
      <c r="E174" s="16" t="s">
        <v>74</v>
      </c>
      <c r="F174" s="16" t="s">
        <v>90</v>
      </c>
      <c r="G174" s="16" t="s">
        <v>85</v>
      </c>
      <c r="H174" s="16" t="s">
        <v>0</v>
      </c>
      <c r="I174" s="9">
        <v>80720</v>
      </c>
      <c r="J174" s="9" t="s">
        <v>29</v>
      </c>
      <c r="K174" s="7">
        <v>10480065.98</v>
      </c>
      <c r="L174" s="7">
        <v>10480065.98</v>
      </c>
      <c r="M174" s="7"/>
      <c r="N174" s="31"/>
      <c r="O174" s="31"/>
      <c r="P174" s="31"/>
      <c r="Q174" s="31"/>
      <c r="R174" s="31"/>
      <c r="S174" s="7">
        <v>10480065.98</v>
      </c>
      <c r="T174" s="7"/>
      <c r="U174" s="31"/>
      <c r="V174" s="31"/>
      <c r="W174" s="31"/>
      <c r="X174" s="31"/>
      <c r="Y174" s="31"/>
      <c r="Z174" s="7">
        <f t="shared" si="624"/>
        <v>10480065.98</v>
      </c>
      <c r="AA174" s="1">
        <f t="shared" ref="AA174:AA176" si="807">SUM(AB174:AG174)</f>
        <v>0</v>
      </c>
      <c r="AB174" s="33"/>
      <c r="AC174" s="33"/>
      <c r="AD174" s="33"/>
      <c r="AE174" s="33"/>
      <c r="AF174" s="33"/>
      <c r="AG174" s="33"/>
      <c r="AH174" s="52">
        <f t="shared" ref="AH174:AH176" si="808">Z174+AA174</f>
        <v>10480065.98</v>
      </c>
      <c r="AI174" s="1">
        <f t="shared" ref="AI174:AI176" si="809">SUM(AJ174:AO174)</f>
        <v>0</v>
      </c>
      <c r="AJ174" s="1"/>
      <c r="AK174" s="1"/>
      <c r="AL174" s="1"/>
      <c r="AM174" s="1"/>
      <c r="AN174" s="1"/>
      <c r="AO174" s="1"/>
      <c r="AP174" s="52">
        <f t="shared" ref="AP174:AP176" si="810">AH174+AI174</f>
        <v>10480065.98</v>
      </c>
      <c r="AQ174" s="7">
        <v>10726928.529999999</v>
      </c>
      <c r="AR174" s="7">
        <v>10726928.529999999</v>
      </c>
      <c r="AS174" s="7"/>
      <c r="AT174" s="7"/>
      <c r="AU174" s="1">
        <f t="shared" ref="AU174:AU176" si="811">AR174+AS174</f>
        <v>10726928.529999999</v>
      </c>
      <c r="AV174" s="1">
        <f t="shared" ref="AV174:AV176" si="812">AW174+AX174</f>
        <v>0</v>
      </c>
      <c r="AW174" s="1"/>
      <c r="AX174" s="1"/>
      <c r="AY174" s="52">
        <f t="shared" ref="AY174:AY176" si="813">AU174+AV174</f>
        <v>10726928.529999999</v>
      </c>
      <c r="AZ174" s="7">
        <v>10937405.140000001</v>
      </c>
      <c r="BA174" s="7">
        <v>10937405.140000001</v>
      </c>
      <c r="BB174" s="7"/>
      <c r="BC174" s="1">
        <f t="shared" ref="BC174:BC176" si="814">BA174+BB174</f>
        <v>10937405.140000001</v>
      </c>
      <c r="BD174" s="1">
        <f t="shared" ref="BD174:BD176" si="815">BE174+BF174</f>
        <v>0</v>
      </c>
      <c r="BE174" s="1"/>
      <c r="BF174" s="1"/>
      <c r="BG174" s="52">
        <f t="shared" ref="BG174:BG176" si="816">BC174+BD174</f>
        <v>10937405.140000001</v>
      </c>
      <c r="BH174" s="7"/>
      <c r="BI174" s="7"/>
    </row>
    <row r="175" spans="1:61" ht="38.25" hidden="1" outlineLevel="4" x14ac:dyDescent="0.25">
      <c r="A175" s="17" t="s">
        <v>236</v>
      </c>
      <c r="B175" s="9" t="s">
        <v>0</v>
      </c>
      <c r="C175" s="9" t="s">
        <v>330</v>
      </c>
      <c r="D175" s="9" t="s">
        <v>41</v>
      </c>
      <c r="E175" s="16" t="s">
        <v>74</v>
      </c>
      <c r="F175" s="16" t="s">
        <v>90</v>
      </c>
      <c r="G175" s="16" t="s">
        <v>85</v>
      </c>
      <c r="H175" s="16" t="s">
        <v>0</v>
      </c>
      <c r="I175" s="9">
        <v>80720</v>
      </c>
      <c r="J175" s="9" t="s">
        <v>41</v>
      </c>
      <c r="K175" s="7">
        <v>133000</v>
      </c>
      <c r="L175" s="7">
        <v>133000</v>
      </c>
      <c r="M175" s="7"/>
      <c r="N175" s="31"/>
      <c r="O175" s="31"/>
      <c r="P175" s="31"/>
      <c r="Q175" s="31"/>
      <c r="R175" s="31"/>
      <c r="S175" s="7">
        <v>133000</v>
      </c>
      <c r="T175" s="7"/>
      <c r="U175" s="31"/>
      <c r="V175" s="31"/>
      <c r="W175" s="31"/>
      <c r="X175" s="31"/>
      <c r="Y175" s="31"/>
      <c r="Z175" s="7">
        <f t="shared" si="624"/>
        <v>133000</v>
      </c>
      <c r="AA175" s="1">
        <f t="shared" si="807"/>
        <v>0</v>
      </c>
      <c r="AB175" s="33"/>
      <c r="AC175" s="33"/>
      <c r="AD175" s="33"/>
      <c r="AE175" s="33"/>
      <c r="AF175" s="33"/>
      <c r="AG175" s="33"/>
      <c r="AH175" s="52">
        <f t="shared" si="808"/>
        <v>133000</v>
      </c>
      <c r="AI175" s="1">
        <f t="shared" si="809"/>
        <v>0</v>
      </c>
      <c r="AJ175" s="1"/>
      <c r="AK175" s="1"/>
      <c r="AL175" s="1"/>
      <c r="AM175" s="1"/>
      <c r="AN175" s="1"/>
      <c r="AO175" s="1"/>
      <c r="AP175" s="52">
        <f t="shared" si="810"/>
        <v>133000</v>
      </c>
      <c r="AQ175" s="7">
        <v>133000</v>
      </c>
      <c r="AR175" s="7">
        <v>133000</v>
      </c>
      <c r="AS175" s="7"/>
      <c r="AT175" s="7"/>
      <c r="AU175" s="1">
        <f t="shared" si="811"/>
        <v>133000</v>
      </c>
      <c r="AV175" s="1">
        <f t="shared" si="812"/>
        <v>0</v>
      </c>
      <c r="AW175" s="1"/>
      <c r="AX175" s="1"/>
      <c r="AY175" s="52">
        <f t="shared" si="813"/>
        <v>133000</v>
      </c>
      <c r="AZ175" s="7">
        <v>133000</v>
      </c>
      <c r="BA175" s="7">
        <v>133000</v>
      </c>
      <c r="BB175" s="7"/>
      <c r="BC175" s="1">
        <f t="shared" si="814"/>
        <v>133000</v>
      </c>
      <c r="BD175" s="1">
        <f t="shared" si="815"/>
        <v>0</v>
      </c>
      <c r="BE175" s="1"/>
      <c r="BF175" s="1"/>
      <c r="BG175" s="52">
        <f t="shared" si="816"/>
        <v>133000</v>
      </c>
      <c r="BH175" s="7"/>
      <c r="BI175" s="7"/>
    </row>
    <row r="176" spans="1:61" ht="51" hidden="1" outlineLevel="4" x14ac:dyDescent="0.25">
      <c r="A176" s="17" t="s">
        <v>214</v>
      </c>
      <c r="B176" s="9" t="s">
        <v>0</v>
      </c>
      <c r="C176" s="9" t="s">
        <v>330</v>
      </c>
      <c r="D176" s="9" t="s">
        <v>30</v>
      </c>
      <c r="E176" s="16" t="s">
        <v>74</v>
      </c>
      <c r="F176" s="16" t="s">
        <v>90</v>
      </c>
      <c r="G176" s="16" t="s">
        <v>85</v>
      </c>
      <c r="H176" s="16" t="s">
        <v>0</v>
      </c>
      <c r="I176" s="9">
        <v>80720</v>
      </c>
      <c r="J176" s="9" t="s">
        <v>30</v>
      </c>
      <c r="K176" s="7">
        <v>3098539.93</v>
      </c>
      <c r="L176" s="7">
        <v>3098539.93</v>
      </c>
      <c r="M176" s="7"/>
      <c r="N176" s="31"/>
      <c r="O176" s="31"/>
      <c r="P176" s="31"/>
      <c r="Q176" s="31"/>
      <c r="R176" s="31"/>
      <c r="S176" s="7">
        <v>3098539.93</v>
      </c>
      <c r="T176" s="7"/>
      <c r="U176" s="31"/>
      <c r="V176" s="31"/>
      <c r="W176" s="31"/>
      <c r="X176" s="31"/>
      <c r="Y176" s="31"/>
      <c r="Z176" s="7">
        <f t="shared" si="624"/>
        <v>3098539.93</v>
      </c>
      <c r="AA176" s="1">
        <f t="shared" si="807"/>
        <v>0</v>
      </c>
      <c r="AB176" s="33"/>
      <c r="AC176" s="33"/>
      <c r="AD176" s="33"/>
      <c r="AE176" s="33"/>
      <c r="AF176" s="33"/>
      <c r="AG176" s="33"/>
      <c r="AH176" s="52">
        <f t="shared" si="808"/>
        <v>3098539.93</v>
      </c>
      <c r="AI176" s="1">
        <f t="shared" si="809"/>
        <v>0</v>
      </c>
      <c r="AJ176" s="1"/>
      <c r="AK176" s="1"/>
      <c r="AL176" s="1"/>
      <c r="AM176" s="1"/>
      <c r="AN176" s="1"/>
      <c r="AO176" s="1"/>
      <c r="AP176" s="52">
        <f t="shared" si="810"/>
        <v>3098539.93</v>
      </c>
      <c r="AQ176" s="7">
        <v>3191212.42</v>
      </c>
      <c r="AR176" s="7">
        <v>3191212.42</v>
      </c>
      <c r="AS176" s="7"/>
      <c r="AT176" s="7"/>
      <c r="AU176" s="1">
        <f t="shared" si="811"/>
        <v>3191212.42</v>
      </c>
      <c r="AV176" s="1">
        <f t="shared" si="812"/>
        <v>0</v>
      </c>
      <c r="AW176" s="1"/>
      <c r="AX176" s="1"/>
      <c r="AY176" s="52">
        <f t="shared" si="813"/>
        <v>3191212.42</v>
      </c>
      <c r="AZ176" s="7">
        <v>3254776.35</v>
      </c>
      <c r="BA176" s="7">
        <v>3254776.35</v>
      </c>
      <c r="BB176" s="7"/>
      <c r="BC176" s="1">
        <f t="shared" si="814"/>
        <v>3254776.35</v>
      </c>
      <c r="BD176" s="1">
        <f t="shared" si="815"/>
        <v>0</v>
      </c>
      <c r="BE176" s="1"/>
      <c r="BF176" s="1"/>
      <c r="BG176" s="52">
        <f t="shared" si="816"/>
        <v>3254776.35</v>
      </c>
      <c r="BH176" s="7"/>
      <c r="BI176" s="7"/>
    </row>
    <row r="177" spans="1:61" ht="38.25" hidden="1" outlineLevel="2" x14ac:dyDescent="0.25">
      <c r="A177" s="17" t="s">
        <v>164</v>
      </c>
      <c r="B177" s="9" t="s">
        <v>0</v>
      </c>
      <c r="C177" s="9" t="s">
        <v>330</v>
      </c>
      <c r="D177" s="9" t="s">
        <v>12</v>
      </c>
      <c r="E177" s="16" t="s">
        <v>74</v>
      </c>
      <c r="F177" s="16" t="s">
        <v>90</v>
      </c>
      <c r="G177" s="16" t="s">
        <v>85</v>
      </c>
      <c r="H177" s="16" t="s">
        <v>0</v>
      </c>
      <c r="I177" s="9">
        <v>80720</v>
      </c>
      <c r="J177" s="9" t="s">
        <v>12</v>
      </c>
      <c r="K177" s="7">
        <f t="shared" ref="K177:BI177" si="817">K178</f>
        <v>10436309.16</v>
      </c>
      <c r="L177" s="7">
        <f t="shared" si="817"/>
        <v>10436309.16</v>
      </c>
      <c r="M177" s="7">
        <f t="shared" si="817"/>
        <v>0</v>
      </c>
      <c r="N177" s="31">
        <f t="shared" si="817"/>
        <v>0</v>
      </c>
      <c r="O177" s="31">
        <f t="shared" si="817"/>
        <v>0</v>
      </c>
      <c r="P177" s="31">
        <f t="shared" si="817"/>
        <v>0</v>
      </c>
      <c r="Q177" s="31">
        <f t="shared" si="817"/>
        <v>0</v>
      </c>
      <c r="R177" s="31">
        <f t="shared" si="817"/>
        <v>0</v>
      </c>
      <c r="S177" s="7">
        <f t="shared" si="817"/>
        <v>10436309.16</v>
      </c>
      <c r="T177" s="7">
        <f t="shared" si="817"/>
        <v>0</v>
      </c>
      <c r="U177" s="31">
        <f t="shared" si="817"/>
        <v>0</v>
      </c>
      <c r="V177" s="31">
        <f t="shared" si="817"/>
        <v>0</v>
      </c>
      <c r="W177" s="31">
        <f t="shared" si="817"/>
        <v>0</v>
      </c>
      <c r="X177" s="31">
        <f t="shared" si="817"/>
        <v>0</v>
      </c>
      <c r="Y177" s="31">
        <f t="shared" si="817"/>
        <v>0</v>
      </c>
      <c r="Z177" s="7">
        <f t="shared" si="624"/>
        <v>10436309.16</v>
      </c>
      <c r="AA177" s="7">
        <f t="shared" si="817"/>
        <v>851352.3</v>
      </c>
      <c r="AB177" s="31">
        <f t="shared" si="817"/>
        <v>851352.3</v>
      </c>
      <c r="AC177" s="31">
        <f t="shared" si="817"/>
        <v>0</v>
      </c>
      <c r="AD177" s="31">
        <f t="shared" si="817"/>
        <v>0</v>
      </c>
      <c r="AE177" s="31">
        <f t="shared" si="817"/>
        <v>0</v>
      </c>
      <c r="AF177" s="31">
        <f t="shared" si="817"/>
        <v>0</v>
      </c>
      <c r="AG177" s="31">
        <f t="shared" si="817"/>
        <v>0</v>
      </c>
      <c r="AH177" s="7">
        <f t="shared" si="817"/>
        <v>11287661.460000001</v>
      </c>
      <c r="AI177" s="7">
        <f t="shared" si="817"/>
        <v>0</v>
      </c>
      <c r="AJ177" s="7">
        <f t="shared" si="817"/>
        <v>0</v>
      </c>
      <c r="AK177" s="7">
        <f t="shared" si="817"/>
        <v>0</v>
      </c>
      <c r="AL177" s="7">
        <f t="shared" si="817"/>
        <v>0</v>
      </c>
      <c r="AM177" s="7">
        <f t="shared" si="817"/>
        <v>0</v>
      </c>
      <c r="AN177" s="7">
        <f t="shared" si="817"/>
        <v>0</v>
      </c>
      <c r="AO177" s="7">
        <f t="shared" si="817"/>
        <v>0</v>
      </c>
      <c r="AP177" s="7">
        <f t="shared" si="817"/>
        <v>11287661.460000001</v>
      </c>
      <c r="AQ177" s="7">
        <f t="shared" si="817"/>
        <v>5573789.7299999995</v>
      </c>
      <c r="AR177" s="7">
        <f t="shared" si="817"/>
        <v>5573789.7299999995</v>
      </c>
      <c r="AS177" s="7">
        <f t="shared" si="817"/>
        <v>0</v>
      </c>
      <c r="AT177" s="7">
        <f t="shared" si="817"/>
        <v>0</v>
      </c>
      <c r="AU177" s="7">
        <f t="shared" si="817"/>
        <v>5573789.7299999995</v>
      </c>
      <c r="AV177" s="7">
        <f t="shared" si="817"/>
        <v>0</v>
      </c>
      <c r="AW177" s="7">
        <f t="shared" si="817"/>
        <v>0</v>
      </c>
      <c r="AX177" s="7">
        <f t="shared" si="817"/>
        <v>0</v>
      </c>
      <c r="AY177" s="7">
        <f t="shared" si="817"/>
        <v>5573789.7299999995</v>
      </c>
      <c r="AZ177" s="7">
        <f t="shared" si="817"/>
        <v>5767855.9400000004</v>
      </c>
      <c r="BA177" s="7">
        <f t="shared" si="817"/>
        <v>5767855.9400000004</v>
      </c>
      <c r="BB177" s="7">
        <f t="shared" si="817"/>
        <v>0</v>
      </c>
      <c r="BC177" s="7">
        <f t="shared" si="817"/>
        <v>5767855.9400000004</v>
      </c>
      <c r="BD177" s="7">
        <f t="shared" si="817"/>
        <v>0</v>
      </c>
      <c r="BE177" s="7">
        <f t="shared" si="817"/>
        <v>0</v>
      </c>
      <c r="BF177" s="7">
        <f t="shared" si="817"/>
        <v>0</v>
      </c>
      <c r="BG177" s="7">
        <f t="shared" si="817"/>
        <v>5767855.9400000004</v>
      </c>
      <c r="BH177" s="7">
        <f t="shared" si="817"/>
        <v>0</v>
      </c>
      <c r="BI177" s="7">
        <f t="shared" si="817"/>
        <v>0</v>
      </c>
    </row>
    <row r="178" spans="1:61" ht="38.25" hidden="1" outlineLevel="3" x14ac:dyDescent="0.25">
      <c r="A178" s="17" t="s">
        <v>165</v>
      </c>
      <c r="B178" s="9" t="s">
        <v>0</v>
      </c>
      <c r="C178" s="9" t="s">
        <v>330</v>
      </c>
      <c r="D178" s="9" t="s">
        <v>14</v>
      </c>
      <c r="E178" s="16" t="s">
        <v>74</v>
      </c>
      <c r="F178" s="16" t="s">
        <v>90</v>
      </c>
      <c r="G178" s="16" t="s">
        <v>85</v>
      </c>
      <c r="H178" s="16" t="s">
        <v>0</v>
      </c>
      <c r="I178" s="9">
        <v>80720</v>
      </c>
      <c r="J178" s="9" t="s">
        <v>14</v>
      </c>
      <c r="K178" s="7">
        <f t="shared" ref="K178:AZ178" si="818">K179+K180</f>
        <v>10436309.16</v>
      </c>
      <c r="L178" s="7">
        <f t="shared" ref="L178:R178" si="819">L179+L180</f>
        <v>10436309.16</v>
      </c>
      <c r="M178" s="7">
        <f t="shared" si="819"/>
        <v>0</v>
      </c>
      <c r="N178" s="31">
        <f t="shared" si="819"/>
        <v>0</v>
      </c>
      <c r="O178" s="31">
        <f t="shared" ref="O178:P178" si="820">O179+O180</f>
        <v>0</v>
      </c>
      <c r="P178" s="31">
        <f t="shared" si="820"/>
        <v>0</v>
      </c>
      <c r="Q178" s="31">
        <f t="shared" ref="Q178" si="821">Q179+Q180</f>
        <v>0</v>
      </c>
      <c r="R178" s="31">
        <f t="shared" si="819"/>
        <v>0</v>
      </c>
      <c r="S178" s="7">
        <f t="shared" ref="S178:Y178" si="822">S179+S180</f>
        <v>10436309.16</v>
      </c>
      <c r="T178" s="7">
        <f t="shared" ref="T178:W178" si="823">T179+T180</f>
        <v>0</v>
      </c>
      <c r="U178" s="31">
        <f t="shared" si="823"/>
        <v>0</v>
      </c>
      <c r="V178" s="31">
        <f t="shared" si="823"/>
        <v>0</v>
      </c>
      <c r="W178" s="31">
        <f t="shared" si="823"/>
        <v>0</v>
      </c>
      <c r="X178" s="31">
        <f t="shared" si="822"/>
        <v>0</v>
      </c>
      <c r="Y178" s="31">
        <f t="shared" si="822"/>
        <v>0</v>
      </c>
      <c r="Z178" s="7">
        <f t="shared" si="624"/>
        <v>10436309.16</v>
      </c>
      <c r="AA178" s="7">
        <f t="shared" ref="AA178:AD178" si="824">AA179+AA180</f>
        <v>851352.3</v>
      </c>
      <c r="AB178" s="31">
        <f t="shared" si="824"/>
        <v>851352.3</v>
      </c>
      <c r="AC178" s="31">
        <f t="shared" si="824"/>
        <v>0</v>
      </c>
      <c r="AD178" s="31">
        <f t="shared" si="824"/>
        <v>0</v>
      </c>
      <c r="AE178" s="31">
        <f t="shared" ref="AE178:AG178" si="825">AE179+AE180</f>
        <v>0</v>
      </c>
      <c r="AF178" s="31">
        <f t="shared" ref="AF178:AP178" si="826">AF179+AF180</f>
        <v>0</v>
      </c>
      <c r="AG178" s="31">
        <f t="shared" si="825"/>
        <v>0</v>
      </c>
      <c r="AH178" s="7">
        <f t="shared" si="826"/>
        <v>11287661.460000001</v>
      </c>
      <c r="AI178" s="7">
        <f t="shared" si="826"/>
        <v>0</v>
      </c>
      <c r="AJ178" s="7">
        <f t="shared" si="826"/>
        <v>0</v>
      </c>
      <c r="AK178" s="7">
        <f t="shared" si="826"/>
        <v>0</v>
      </c>
      <c r="AL178" s="7">
        <f t="shared" ref="AL178" si="827">AL179+AL180</f>
        <v>0</v>
      </c>
      <c r="AM178" s="7">
        <f t="shared" ref="AM178:AO178" si="828">AM179+AM180</f>
        <v>0</v>
      </c>
      <c r="AN178" s="7">
        <f t="shared" si="828"/>
        <v>0</v>
      </c>
      <c r="AO178" s="7">
        <f t="shared" si="828"/>
        <v>0</v>
      </c>
      <c r="AP178" s="7">
        <f t="shared" si="826"/>
        <v>11287661.460000001</v>
      </c>
      <c r="AQ178" s="7">
        <f t="shared" si="818"/>
        <v>5573789.7299999995</v>
      </c>
      <c r="AR178" s="7">
        <f t="shared" ref="AR178:AT178" si="829">AR179+AR180</f>
        <v>5573789.7299999995</v>
      </c>
      <c r="AS178" s="7">
        <f t="shared" si="829"/>
        <v>0</v>
      </c>
      <c r="AT178" s="7">
        <f t="shared" si="829"/>
        <v>0</v>
      </c>
      <c r="AU178" s="7">
        <f t="shared" si="818"/>
        <v>5573789.7299999995</v>
      </c>
      <c r="AV178" s="7">
        <f t="shared" ref="AV178:AX178" si="830">AV179+AV180</f>
        <v>0</v>
      </c>
      <c r="AW178" s="7">
        <f t="shared" si="830"/>
        <v>0</v>
      </c>
      <c r="AX178" s="7">
        <f t="shared" si="830"/>
        <v>0</v>
      </c>
      <c r="AY178" s="7">
        <f t="shared" si="818"/>
        <v>5573789.7299999995</v>
      </c>
      <c r="AZ178" s="7">
        <f t="shared" si="818"/>
        <v>5767855.9400000004</v>
      </c>
      <c r="BA178" s="7">
        <f t="shared" ref="BA178:BB178" si="831">BA179+BA180</f>
        <v>5767855.9400000004</v>
      </c>
      <c r="BB178" s="7">
        <f t="shared" si="831"/>
        <v>0</v>
      </c>
      <c r="BC178" s="7">
        <f t="shared" ref="BC178:BI178" si="832">BC179+BC180</f>
        <v>5767855.9400000004</v>
      </c>
      <c r="BD178" s="7">
        <f t="shared" si="832"/>
        <v>0</v>
      </c>
      <c r="BE178" s="7">
        <f t="shared" si="832"/>
        <v>0</v>
      </c>
      <c r="BF178" s="7">
        <f t="shared" ref="BF178:BH178" si="833">BF179+BF180</f>
        <v>0</v>
      </c>
      <c r="BG178" s="7">
        <f t="shared" si="833"/>
        <v>5767855.9400000004</v>
      </c>
      <c r="BH178" s="7">
        <f t="shared" si="833"/>
        <v>0</v>
      </c>
      <c r="BI178" s="7">
        <f t="shared" si="832"/>
        <v>0</v>
      </c>
    </row>
    <row r="179" spans="1:61" ht="25.5" hidden="1" outlineLevel="4" x14ac:dyDescent="0.25">
      <c r="A179" s="17" t="s">
        <v>166</v>
      </c>
      <c r="B179" s="9" t="s">
        <v>0</v>
      </c>
      <c r="C179" s="9" t="s">
        <v>330</v>
      </c>
      <c r="D179" s="9" t="s">
        <v>16</v>
      </c>
      <c r="E179" s="16" t="s">
        <v>74</v>
      </c>
      <c r="F179" s="16" t="s">
        <v>90</v>
      </c>
      <c r="G179" s="16" t="s">
        <v>85</v>
      </c>
      <c r="H179" s="16" t="s">
        <v>0</v>
      </c>
      <c r="I179" s="9">
        <v>80720</v>
      </c>
      <c r="J179" s="9" t="s">
        <v>16</v>
      </c>
      <c r="K179" s="7">
        <v>6154764.46</v>
      </c>
      <c r="L179" s="7">
        <v>6154764.46</v>
      </c>
      <c r="M179" s="7">
        <f>SUM(N179:R179)</f>
        <v>0</v>
      </c>
      <c r="N179" s="14">
        <v>0</v>
      </c>
      <c r="O179" s="14">
        <v>0</v>
      </c>
      <c r="P179" s="31"/>
      <c r="Q179" s="31"/>
      <c r="R179" s="31"/>
      <c r="S179" s="7">
        <f>L179+M179</f>
        <v>6154764.46</v>
      </c>
      <c r="T179" s="7"/>
      <c r="U179" s="31"/>
      <c r="V179" s="31"/>
      <c r="W179" s="31"/>
      <c r="X179" s="31"/>
      <c r="Y179" s="31"/>
      <c r="Z179" s="7">
        <f t="shared" si="624"/>
        <v>6154764.46</v>
      </c>
      <c r="AA179" s="1">
        <f t="shared" ref="AA179:AA180" si="834">SUM(AB179:AG179)</f>
        <v>851352.3</v>
      </c>
      <c r="AB179" s="33">
        <v>851352.3</v>
      </c>
      <c r="AC179" s="33"/>
      <c r="AD179" s="33"/>
      <c r="AE179" s="33"/>
      <c r="AF179" s="33"/>
      <c r="AG179" s="33"/>
      <c r="AH179" s="52">
        <f t="shared" ref="AH179:AH180" si="835">Z179+AA179</f>
        <v>7006116.7599999998</v>
      </c>
      <c r="AI179" s="1">
        <f t="shared" ref="AI179:AI180" si="836">SUM(AJ179:AO179)</f>
        <v>0</v>
      </c>
      <c r="AJ179" s="1"/>
      <c r="AK179" s="1"/>
      <c r="AL179" s="1"/>
      <c r="AM179" s="1"/>
      <c r="AN179" s="1"/>
      <c r="AO179" s="1"/>
      <c r="AP179" s="52">
        <f t="shared" ref="AP179:AP180" si="837">AH179+AI179</f>
        <v>7006116.7599999998</v>
      </c>
      <c r="AQ179" s="7">
        <v>1125436.97</v>
      </c>
      <c r="AR179" s="7">
        <v>1125436.97</v>
      </c>
      <c r="AS179" s="7"/>
      <c r="AT179" s="7"/>
      <c r="AU179" s="1">
        <f t="shared" ref="AU179:AU180" si="838">AR179+AS179</f>
        <v>1125436.97</v>
      </c>
      <c r="AV179" s="1">
        <f t="shared" ref="AV179:AV180" si="839">AW179+AX179</f>
        <v>0</v>
      </c>
      <c r="AW179" s="1"/>
      <c r="AX179" s="1"/>
      <c r="AY179" s="52">
        <f t="shared" ref="AY179:AY180" si="840">AU179+AV179</f>
        <v>1125436.97</v>
      </c>
      <c r="AZ179" s="7">
        <v>1141569.08</v>
      </c>
      <c r="BA179" s="7">
        <v>1141569.08</v>
      </c>
      <c r="BB179" s="7"/>
      <c r="BC179" s="1">
        <f t="shared" ref="BC179:BC180" si="841">BA179+BB179</f>
        <v>1141569.08</v>
      </c>
      <c r="BD179" s="1">
        <f t="shared" ref="BD179:BD180" si="842">BE179+BF179</f>
        <v>0</v>
      </c>
      <c r="BE179" s="1"/>
      <c r="BF179" s="1"/>
      <c r="BG179" s="52">
        <f t="shared" ref="BG179:BG180" si="843">BC179+BD179</f>
        <v>1141569.08</v>
      </c>
      <c r="BH179" s="7"/>
      <c r="BI179" s="7"/>
    </row>
    <row r="180" spans="1:61" hidden="1" outlineLevel="4" x14ac:dyDescent="0.25">
      <c r="A180" s="17" t="s">
        <v>215</v>
      </c>
      <c r="B180" s="9" t="s">
        <v>0</v>
      </c>
      <c r="C180" s="9" t="s">
        <v>330</v>
      </c>
      <c r="D180" s="9" t="s">
        <v>32</v>
      </c>
      <c r="E180" s="16" t="s">
        <v>74</v>
      </c>
      <c r="F180" s="16" t="s">
        <v>90</v>
      </c>
      <c r="G180" s="16" t="s">
        <v>85</v>
      </c>
      <c r="H180" s="16" t="s">
        <v>0</v>
      </c>
      <c r="I180" s="9">
        <v>80720</v>
      </c>
      <c r="J180" s="9" t="s">
        <v>32</v>
      </c>
      <c r="K180" s="1">
        <v>4281544.7</v>
      </c>
      <c r="L180" s="1">
        <v>4281544.7</v>
      </c>
      <c r="M180" s="1"/>
      <c r="N180" s="33"/>
      <c r="O180" s="33"/>
      <c r="P180" s="33"/>
      <c r="Q180" s="33"/>
      <c r="R180" s="33"/>
      <c r="S180" s="1">
        <v>4281544.7</v>
      </c>
      <c r="T180" s="1"/>
      <c r="U180" s="33"/>
      <c r="V180" s="33"/>
      <c r="W180" s="33"/>
      <c r="X180" s="33"/>
      <c r="Y180" s="33"/>
      <c r="Z180" s="7">
        <f t="shared" si="624"/>
        <v>4281544.7</v>
      </c>
      <c r="AA180" s="1">
        <f t="shared" si="834"/>
        <v>0</v>
      </c>
      <c r="AB180" s="33"/>
      <c r="AC180" s="33"/>
      <c r="AD180" s="33"/>
      <c r="AE180" s="33"/>
      <c r="AF180" s="33"/>
      <c r="AG180" s="33"/>
      <c r="AH180" s="52">
        <f t="shared" si="835"/>
        <v>4281544.7</v>
      </c>
      <c r="AI180" s="1">
        <f t="shared" si="836"/>
        <v>0</v>
      </c>
      <c r="AJ180" s="1"/>
      <c r="AK180" s="1"/>
      <c r="AL180" s="1"/>
      <c r="AM180" s="1"/>
      <c r="AN180" s="1"/>
      <c r="AO180" s="1"/>
      <c r="AP180" s="52">
        <f t="shared" si="837"/>
        <v>4281544.7</v>
      </c>
      <c r="AQ180" s="1">
        <v>4448352.76</v>
      </c>
      <c r="AR180" s="1">
        <v>4448352.76</v>
      </c>
      <c r="AS180" s="1"/>
      <c r="AT180" s="1"/>
      <c r="AU180" s="1">
        <f t="shared" si="838"/>
        <v>4448352.76</v>
      </c>
      <c r="AV180" s="1">
        <f t="shared" si="839"/>
        <v>0</v>
      </c>
      <c r="AW180" s="1"/>
      <c r="AX180" s="1"/>
      <c r="AY180" s="52">
        <f t="shared" si="840"/>
        <v>4448352.76</v>
      </c>
      <c r="AZ180" s="1">
        <v>4626286.8600000003</v>
      </c>
      <c r="BA180" s="1">
        <v>4626286.8600000003</v>
      </c>
      <c r="BB180" s="1"/>
      <c r="BC180" s="1">
        <f t="shared" si="841"/>
        <v>4626286.8600000003</v>
      </c>
      <c r="BD180" s="1">
        <f t="shared" si="842"/>
        <v>0</v>
      </c>
      <c r="BE180" s="1"/>
      <c r="BF180" s="1"/>
      <c r="BG180" s="52">
        <f t="shared" si="843"/>
        <v>4626286.8600000003</v>
      </c>
      <c r="BH180" s="1"/>
      <c r="BI180" s="1"/>
    </row>
    <row r="181" spans="1:61" hidden="1" outlineLevel="4" x14ac:dyDescent="0.25">
      <c r="A181" s="17" t="s">
        <v>194</v>
      </c>
      <c r="B181" s="9" t="s">
        <v>0</v>
      </c>
      <c r="C181" s="9" t="s">
        <v>320</v>
      </c>
      <c r="D181" s="9" t="s">
        <v>19</v>
      </c>
      <c r="E181" s="16" t="s">
        <v>74</v>
      </c>
      <c r="F181" s="16" t="s">
        <v>90</v>
      </c>
      <c r="G181" s="16" t="s">
        <v>85</v>
      </c>
      <c r="H181" s="16" t="s">
        <v>0</v>
      </c>
      <c r="I181" s="9">
        <v>80720</v>
      </c>
      <c r="J181" s="9" t="s">
        <v>19</v>
      </c>
      <c r="K181" s="7">
        <f t="shared" ref="K181:BI181" si="844">K182</f>
        <v>230138.84</v>
      </c>
      <c r="L181" s="7">
        <f t="shared" si="844"/>
        <v>230138.84</v>
      </c>
      <c r="M181" s="7">
        <f t="shared" si="844"/>
        <v>0</v>
      </c>
      <c r="N181" s="31">
        <f t="shared" si="844"/>
        <v>0</v>
      </c>
      <c r="O181" s="31">
        <f t="shared" si="844"/>
        <v>0</v>
      </c>
      <c r="P181" s="31">
        <f t="shared" si="844"/>
        <v>0</v>
      </c>
      <c r="Q181" s="31">
        <f t="shared" si="844"/>
        <v>0</v>
      </c>
      <c r="R181" s="31">
        <f t="shared" si="844"/>
        <v>0</v>
      </c>
      <c r="S181" s="7">
        <f t="shared" si="844"/>
        <v>230138.84</v>
      </c>
      <c r="T181" s="7">
        <f t="shared" si="844"/>
        <v>0</v>
      </c>
      <c r="U181" s="31">
        <f t="shared" si="844"/>
        <v>0</v>
      </c>
      <c r="V181" s="31">
        <f t="shared" si="844"/>
        <v>0</v>
      </c>
      <c r="W181" s="31">
        <f t="shared" si="844"/>
        <v>0</v>
      </c>
      <c r="X181" s="31">
        <f t="shared" si="844"/>
        <v>0</v>
      </c>
      <c r="Y181" s="31">
        <f t="shared" si="844"/>
        <v>0</v>
      </c>
      <c r="Z181" s="7">
        <f t="shared" si="624"/>
        <v>230138.84</v>
      </c>
      <c r="AA181" s="7">
        <f t="shared" si="844"/>
        <v>0</v>
      </c>
      <c r="AB181" s="31">
        <f t="shared" si="844"/>
        <v>0</v>
      </c>
      <c r="AC181" s="31">
        <f t="shared" si="844"/>
        <v>0</v>
      </c>
      <c r="AD181" s="31">
        <f t="shared" si="844"/>
        <v>0</v>
      </c>
      <c r="AE181" s="31">
        <f t="shared" si="844"/>
        <v>0</v>
      </c>
      <c r="AF181" s="31">
        <f t="shared" si="844"/>
        <v>0</v>
      </c>
      <c r="AG181" s="31">
        <f t="shared" si="844"/>
        <v>0</v>
      </c>
      <c r="AH181" s="7">
        <f t="shared" si="844"/>
        <v>230138.84</v>
      </c>
      <c r="AI181" s="7">
        <f t="shared" si="844"/>
        <v>0</v>
      </c>
      <c r="AJ181" s="7">
        <f t="shared" si="844"/>
        <v>0</v>
      </c>
      <c r="AK181" s="7">
        <f t="shared" si="844"/>
        <v>0</v>
      </c>
      <c r="AL181" s="7">
        <f t="shared" si="844"/>
        <v>0</v>
      </c>
      <c r="AM181" s="7">
        <f t="shared" si="844"/>
        <v>0</v>
      </c>
      <c r="AN181" s="7">
        <f t="shared" si="844"/>
        <v>0</v>
      </c>
      <c r="AO181" s="7">
        <f t="shared" si="844"/>
        <v>0</v>
      </c>
      <c r="AP181" s="7">
        <f t="shared" si="844"/>
        <v>230138.84</v>
      </c>
      <c r="AQ181" s="7">
        <f t="shared" si="844"/>
        <v>230138.84</v>
      </c>
      <c r="AR181" s="7">
        <f t="shared" si="844"/>
        <v>230138.84</v>
      </c>
      <c r="AS181" s="7">
        <f t="shared" si="844"/>
        <v>0</v>
      </c>
      <c r="AT181" s="7">
        <f t="shared" si="844"/>
        <v>0</v>
      </c>
      <c r="AU181" s="7">
        <f t="shared" si="844"/>
        <v>230138.84</v>
      </c>
      <c r="AV181" s="7">
        <f t="shared" si="844"/>
        <v>0</v>
      </c>
      <c r="AW181" s="7">
        <f t="shared" si="844"/>
        <v>0</v>
      </c>
      <c r="AX181" s="7">
        <f t="shared" si="844"/>
        <v>0</v>
      </c>
      <c r="AY181" s="7">
        <f t="shared" si="844"/>
        <v>230138.84</v>
      </c>
      <c r="AZ181" s="7">
        <f t="shared" si="844"/>
        <v>230138.84</v>
      </c>
      <c r="BA181" s="7">
        <f t="shared" si="844"/>
        <v>230138.84</v>
      </c>
      <c r="BB181" s="7">
        <f t="shared" si="844"/>
        <v>0</v>
      </c>
      <c r="BC181" s="7">
        <f t="shared" si="844"/>
        <v>230138.84</v>
      </c>
      <c r="BD181" s="7">
        <f t="shared" si="844"/>
        <v>0</v>
      </c>
      <c r="BE181" s="7">
        <f t="shared" si="844"/>
        <v>0</v>
      </c>
      <c r="BF181" s="7">
        <f t="shared" si="844"/>
        <v>0</v>
      </c>
      <c r="BG181" s="7">
        <f t="shared" si="844"/>
        <v>230138.84</v>
      </c>
      <c r="BH181" s="7">
        <f t="shared" si="844"/>
        <v>0</v>
      </c>
      <c r="BI181" s="7">
        <f t="shared" si="844"/>
        <v>0</v>
      </c>
    </row>
    <row r="182" spans="1:61" ht="25.5" hidden="1" outlineLevel="4" x14ac:dyDescent="0.25">
      <c r="A182" s="17" t="s">
        <v>195</v>
      </c>
      <c r="B182" s="9" t="s">
        <v>0</v>
      </c>
      <c r="C182" s="9" t="s">
        <v>320</v>
      </c>
      <c r="D182" s="9" t="s">
        <v>20</v>
      </c>
      <c r="E182" s="16" t="s">
        <v>74</v>
      </c>
      <c r="F182" s="16" t="s">
        <v>90</v>
      </c>
      <c r="G182" s="16" t="s">
        <v>85</v>
      </c>
      <c r="H182" s="16" t="s">
        <v>0</v>
      </c>
      <c r="I182" s="9">
        <v>80720</v>
      </c>
      <c r="J182" s="9" t="s">
        <v>20</v>
      </c>
      <c r="K182" s="7">
        <f t="shared" ref="K182:AZ182" si="845">K183+K184+K185</f>
        <v>230138.84</v>
      </c>
      <c r="L182" s="7">
        <f t="shared" ref="L182:R182" si="846">L183+L184+L185</f>
        <v>230138.84</v>
      </c>
      <c r="M182" s="7">
        <f t="shared" si="846"/>
        <v>0</v>
      </c>
      <c r="N182" s="31">
        <f t="shared" si="846"/>
        <v>0</v>
      </c>
      <c r="O182" s="31">
        <f t="shared" ref="O182:P182" si="847">O183+O184+O185</f>
        <v>0</v>
      </c>
      <c r="P182" s="31">
        <f t="shared" si="847"/>
        <v>0</v>
      </c>
      <c r="Q182" s="31">
        <f t="shared" ref="Q182" si="848">Q183+Q184+Q185</f>
        <v>0</v>
      </c>
      <c r="R182" s="31">
        <f t="shared" si="846"/>
        <v>0</v>
      </c>
      <c r="S182" s="7">
        <f t="shared" ref="S182:Y182" si="849">S183+S184+S185</f>
        <v>230138.84</v>
      </c>
      <c r="T182" s="7">
        <f t="shared" ref="T182:W182" si="850">T183+T184+T185</f>
        <v>0</v>
      </c>
      <c r="U182" s="31">
        <f t="shared" si="850"/>
        <v>0</v>
      </c>
      <c r="V182" s="31">
        <f t="shared" si="850"/>
        <v>0</v>
      </c>
      <c r="W182" s="31">
        <f t="shared" si="850"/>
        <v>0</v>
      </c>
      <c r="X182" s="31">
        <f t="shared" si="849"/>
        <v>0</v>
      </c>
      <c r="Y182" s="31">
        <f t="shared" si="849"/>
        <v>0</v>
      </c>
      <c r="Z182" s="7">
        <f t="shared" si="624"/>
        <v>230138.84</v>
      </c>
      <c r="AA182" s="7">
        <f t="shared" ref="AA182:AD182" si="851">AA183+AA184+AA185</f>
        <v>0</v>
      </c>
      <c r="AB182" s="31">
        <f t="shared" si="851"/>
        <v>0</v>
      </c>
      <c r="AC182" s="31">
        <f t="shared" si="851"/>
        <v>0</v>
      </c>
      <c r="AD182" s="31">
        <f t="shared" si="851"/>
        <v>0</v>
      </c>
      <c r="AE182" s="31">
        <f t="shared" ref="AE182:AG182" si="852">AE183+AE184+AE185</f>
        <v>0</v>
      </c>
      <c r="AF182" s="31">
        <f t="shared" ref="AF182:AP182" si="853">AF183+AF184+AF185</f>
        <v>0</v>
      </c>
      <c r="AG182" s="31">
        <f t="shared" si="852"/>
        <v>0</v>
      </c>
      <c r="AH182" s="7">
        <f t="shared" si="853"/>
        <v>230138.84</v>
      </c>
      <c r="AI182" s="7">
        <f t="shared" si="853"/>
        <v>0</v>
      </c>
      <c r="AJ182" s="7">
        <f t="shared" si="853"/>
        <v>0</v>
      </c>
      <c r="AK182" s="7">
        <f t="shared" si="853"/>
        <v>0</v>
      </c>
      <c r="AL182" s="7">
        <f t="shared" ref="AL182" si="854">AL183+AL184+AL185</f>
        <v>0</v>
      </c>
      <c r="AM182" s="7">
        <f t="shared" ref="AM182:AO182" si="855">AM183+AM184+AM185</f>
        <v>0</v>
      </c>
      <c r="AN182" s="7">
        <f t="shared" si="855"/>
        <v>0</v>
      </c>
      <c r="AO182" s="7">
        <f t="shared" si="855"/>
        <v>0</v>
      </c>
      <c r="AP182" s="7">
        <f t="shared" si="853"/>
        <v>230138.84</v>
      </c>
      <c r="AQ182" s="7">
        <f t="shared" si="845"/>
        <v>230138.84</v>
      </c>
      <c r="AR182" s="7">
        <f t="shared" ref="AR182:AT182" si="856">AR183+AR184+AR185</f>
        <v>230138.84</v>
      </c>
      <c r="AS182" s="7">
        <f t="shared" si="856"/>
        <v>0</v>
      </c>
      <c r="AT182" s="7">
        <f t="shared" si="856"/>
        <v>0</v>
      </c>
      <c r="AU182" s="7">
        <f t="shared" si="845"/>
        <v>230138.84</v>
      </c>
      <c r="AV182" s="7">
        <f t="shared" ref="AV182:AX182" si="857">AV183+AV184+AV185</f>
        <v>0</v>
      </c>
      <c r="AW182" s="7">
        <f t="shared" si="857"/>
        <v>0</v>
      </c>
      <c r="AX182" s="7">
        <f t="shared" si="857"/>
        <v>0</v>
      </c>
      <c r="AY182" s="7">
        <f t="shared" si="845"/>
        <v>230138.84</v>
      </c>
      <c r="AZ182" s="7">
        <f t="shared" si="845"/>
        <v>230138.84</v>
      </c>
      <c r="BA182" s="7">
        <f t="shared" ref="BA182:BB182" si="858">BA183+BA184+BA185</f>
        <v>230138.84</v>
      </c>
      <c r="BB182" s="7">
        <f t="shared" si="858"/>
        <v>0</v>
      </c>
      <c r="BC182" s="7">
        <f t="shared" ref="BC182:BI182" si="859">BC183+BC184+BC185</f>
        <v>230138.84</v>
      </c>
      <c r="BD182" s="7">
        <f t="shared" si="859"/>
        <v>0</v>
      </c>
      <c r="BE182" s="7">
        <f t="shared" si="859"/>
        <v>0</v>
      </c>
      <c r="BF182" s="7">
        <f t="shared" ref="BF182:BH182" si="860">BF183+BF184+BF185</f>
        <v>0</v>
      </c>
      <c r="BG182" s="7">
        <f t="shared" si="860"/>
        <v>230138.84</v>
      </c>
      <c r="BH182" s="7">
        <f t="shared" si="860"/>
        <v>0</v>
      </c>
      <c r="BI182" s="7">
        <f t="shared" si="859"/>
        <v>0</v>
      </c>
    </row>
    <row r="183" spans="1:61" ht="25.5" hidden="1" outlineLevel="4" x14ac:dyDescent="0.25">
      <c r="A183" s="17" t="s">
        <v>196</v>
      </c>
      <c r="B183" s="9" t="s">
        <v>0</v>
      </c>
      <c r="C183" s="9" t="s">
        <v>320</v>
      </c>
      <c r="D183" s="9" t="s">
        <v>21</v>
      </c>
      <c r="E183" s="16" t="s">
        <v>74</v>
      </c>
      <c r="F183" s="16" t="s">
        <v>90</v>
      </c>
      <c r="G183" s="16" t="s">
        <v>85</v>
      </c>
      <c r="H183" s="16" t="s">
        <v>0</v>
      </c>
      <c r="I183" s="9">
        <v>80720</v>
      </c>
      <c r="J183" s="9" t="s">
        <v>21</v>
      </c>
      <c r="K183" s="1">
        <v>101376.84</v>
      </c>
      <c r="L183" s="1">
        <v>101376.84</v>
      </c>
      <c r="M183" s="1"/>
      <c r="N183" s="33"/>
      <c r="O183" s="33"/>
      <c r="P183" s="33"/>
      <c r="Q183" s="33"/>
      <c r="R183" s="33"/>
      <c r="S183" s="1">
        <v>101376.84</v>
      </c>
      <c r="T183" s="1"/>
      <c r="U183" s="33"/>
      <c r="V183" s="33"/>
      <c r="W183" s="33"/>
      <c r="X183" s="33"/>
      <c r="Y183" s="33"/>
      <c r="Z183" s="7">
        <f t="shared" si="624"/>
        <v>101376.84</v>
      </c>
      <c r="AA183" s="1">
        <f t="shared" ref="AA183:AA185" si="861">SUM(AB183:AG183)</f>
        <v>0</v>
      </c>
      <c r="AB183" s="33"/>
      <c r="AC183" s="33"/>
      <c r="AD183" s="33"/>
      <c r="AE183" s="33"/>
      <c r="AF183" s="33"/>
      <c r="AG183" s="33"/>
      <c r="AH183" s="52">
        <f t="shared" ref="AH183:AH185" si="862">Z183+AA183</f>
        <v>101376.84</v>
      </c>
      <c r="AI183" s="1">
        <f t="shared" ref="AI183:AI185" si="863">SUM(AJ183:AO183)</f>
        <v>0</v>
      </c>
      <c r="AJ183" s="1"/>
      <c r="AK183" s="1"/>
      <c r="AL183" s="1"/>
      <c r="AM183" s="1"/>
      <c r="AN183" s="1"/>
      <c r="AO183" s="1"/>
      <c r="AP183" s="52">
        <f t="shared" ref="AP183:AP185" si="864">AH183+AI183</f>
        <v>101376.84</v>
      </c>
      <c r="AQ183" s="1">
        <v>101376.84</v>
      </c>
      <c r="AR183" s="1">
        <v>101376.84</v>
      </c>
      <c r="AS183" s="1"/>
      <c r="AT183" s="1"/>
      <c r="AU183" s="1">
        <f t="shared" ref="AU183:AU185" si="865">AR183+AS183</f>
        <v>101376.84</v>
      </c>
      <c r="AV183" s="1">
        <f t="shared" ref="AV183" si="866">AW183+AX183</f>
        <v>0</v>
      </c>
      <c r="AW183" s="1"/>
      <c r="AX183" s="1"/>
      <c r="AY183" s="52">
        <f t="shared" ref="AY183" si="867">AU183+AV183</f>
        <v>101376.84</v>
      </c>
      <c r="AZ183" s="1">
        <v>101376.84</v>
      </c>
      <c r="BA183" s="1">
        <v>101376.84</v>
      </c>
      <c r="BB183" s="1"/>
      <c r="BC183" s="1">
        <f t="shared" ref="BC183:BC185" si="868">BA183+BB183</f>
        <v>101376.84</v>
      </c>
      <c r="BD183" s="1">
        <f t="shared" ref="BD183:BD185" si="869">BE183+BF183</f>
        <v>0</v>
      </c>
      <c r="BE183" s="1"/>
      <c r="BF183" s="1"/>
      <c r="BG183" s="52">
        <f t="shared" ref="BG183:BG185" si="870">BC183+BD183</f>
        <v>101376.84</v>
      </c>
      <c r="BH183" s="1"/>
      <c r="BI183" s="1"/>
    </row>
    <row r="184" spans="1:61" hidden="1" outlineLevel="4" x14ac:dyDescent="0.25">
      <c r="A184" s="17" t="s">
        <v>229</v>
      </c>
      <c r="B184" s="9" t="s">
        <v>0</v>
      </c>
      <c r="C184" s="9" t="s">
        <v>320</v>
      </c>
      <c r="D184" s="9" t="s">
        <v>38</v>
      </c>
      <c r="E184" s="16" t="s">
        <v>74</v>
      </c>
      <c r="F184" s="16" t="s">
        <v>90</v>
      </c>
      <c r="G184" s="16" t="s">
        <v>85</v>
      </c>
      <c r="H184" s="16" t="s">
        <v>0</v>
      </c>
      <c r="I184" s="9">
        <v>80720</v>
      </c>
      <c r="J184" s="9" t="s">
        <v>38</v>
      </c>
      <c r="K184" s="1">
        <v>106580</v>
      </c>
      <c r="L184" s="1">
        <v>106580</v>
      </c>
      <c r="M184" s="1"/>
      <c r="N184" s="33"/>
      <c r="O184" s="33"/>
      <c r="P184" s="33"/>
      <c r="Q184" s="33"/>
      <c r="R184" s="33"/>
      <c r="S184" s="1">
        <v>106580</v>
      </c>
      <c r="T184" s="1"/>
      <c r="U184" s="33"/>
      <c r="V184" s="33"/>
      <c r="W184" s="33"/>
      <c r="X184" s="33"/>
      <c r="Y184" s="33"/>
      <c r="Z184" s="7">
        <f t="shared" si="624"/>
        <v>106580</v>
      </c>
      <c r="AA184" s="1">
        <f t="shared" si="861"/>
        <v>0</v>
      </c>
      <c r="AB184" s="33"/>
      <c r="AC184" s="33"/>
      <c r="AD184" s="33"/>
      <c r="AE184" s="33"/>
      <c r="AF184" s="33"/>
      <c r="AG184" s="33"/>
      <c r="AH184" s="52">
        <f t="shared" si="862"/>
        <v>106580</v>
      </c>
      <c r="AI184" s="1">
        <f t="shared" si="863"/>
        <v>0</v>
      </c>
      <c r="AJ184" s="1"/>
      <c r="AK184" s="1"/>
      <c r="AL184" s="1"/>
      <c r="AM184" s="1"/>
      <c r="AN184" s="1"/>
      <c r="AO184" s="1"/>
      <c r="AP184" s="52">
        <f t="shared" si="864"/>
        <v>106580</v>
      </c>
      <c r="AQ184" s="1">
        <v>106580</v>
      </c>
      <c r="AR184" s="1">
        <v>106580</v>
      </c>
      <c r="AS184" s="1"/>
      <c r="AT184" s="1"/>
      <c r="AU184" s="1">
        <f t="shared" si="865"/>
        <v>106580</v>
      </c>
      <c r="AV184" s="1">
        <f t="shared" ref="AV184:AV185" si="871">AW184+AX184</f>
        <v>0</v>
      </c>
      <c r="AW184" s="1"/>
      <c r="AX184" s="1"/>
      <c r="AY184" s="52">
        <f t="shared" ref="AY184:AY185" si="872">AU184+AV184</f>
        <v>106580</v>
      </c>
      <c r="AZ184" s="1">
        <v>106580</v>
      </c>
      <c r="BA184" s="1">
        <v>106580</v>
      </c>
      <c r="BB184" s="1"/>
      <c r="BC184" s="1">
        <f t="shared" si="868"/>
        <v>106580</v>
      </c>
      <c r="BD184" s="1">
        <f t="shared" si="869"/>
        <v>0</v>
      </c>
      <c r="BE184" s="1"/>
      <c r="BF184" s="1"/>
      <c r="BG184" s="52">
        <f t="shared" si="870"/>
        <v>106580</v>
      </c>
      <c r="BH184" s="1"/>
      <c r="BI184" s="1"/>
    </row>
    <row r="185" spans="1:61" hidden="1" outlineLevel="4" x14ac:dyDescent="0.25">
      <c r="A185" s="17" t="s">
        <v>197</v>
      </c>
      <c r="B185" s="9" t="s">
        <v>0</v>
      </c>
      <c r="C185" s="9" t="s">
        <v>320</v>
      </c>
      <c r="D185" s="9" t="s">
        <v>22</v>
      </c>
      <c r="E185" s="16" t="s">
        <v>74</v>
      </c>
      <c r="F185" s="16" t="s">
        <v>90</v>
      </c>
      <c r="G185" s="16" t="s">
        <v>85</v>
      </c>
      <c r="H185" s="16" t="s">
        <v>0</v>
      </c>
      <c r="I185" s="9">
        <v>80720</v>
      </c>
      <c r="J185" s="9" t="s">
        <v>22</v>
      </c>
      <c r="K185" s="1">
        <v>22182</v>
      </c>
      <c r="L185" s="1">
        <v>22182</v>
      </c>
      <c r="M185" s="1"/>
      <c r="N185" s="33"/>
      <c r="O185" s="33"/>
      <c r="P185" s="33"/>
      <c r="Q185" s="33"/>
      <c r="R185" s="33"/>
      <c r="S185" s="1">
        <v>22182</v>
      </c>
      <c r="T185" s="1"/>
      <c r="U185" s="33"/>
      <c r="V185" s="33"/>
      <c r="W185" s="33"/>
      <c r="X185" s="33"/>
      <c r="Y185" s="33"/>
      <c r="Z185" s="7">
        <f t="shared" si="624"/>
        <v>22182</v>
      </c>
      <c r="AA185" s="1">
        <f t="shared" si="861"/>
        <v>0</v>
      </c>
      <c r="AB185" s="33"/>
      <c r="AC185" s="33"/>
      <c r="AD185" s="33"/>
      <c r="AE185" s="33"/>
      <c r="AF185" s="33"/>
      <c r="AG185" s="33"/>
      <c r="AH185" s="52">
        <f t="shared" si="862"/>
        <v>22182</v>
      </c>
      <c r="AI185" s="1">
        <f t="shared" si="863"/>
        <v>0</v>
      </c>
      <c r="AJ185" s="1"/>
      <c r="AK185" s="1"/>
      <c r="AL185" s="1"/>
      <c r="AM185" s="1"/>
      <c r="AN185" s="1"/>
      <c r="AO185" s="1"/>
      <c r="AP185" s="52">
        <f t="shared" si="864"/>
        <v>22182</v>
      </c>
      <c r="AQ185" s="1">
        <v>22182</v>
      </c>
      <c r="AR185" s="1">
        <v>22182</v>
      </c>
      <c r="AS185" s="1"/>
      <c r="AT185" s="1"/>
      <c r="AU185" s="1">
        <f t="shared" si="865"/>
        <v>22182</v>
      </c>
      <c r="AV185" s="1">
        <f t="shared" si="871"/>
        <v>0</v>
      </c>
      <c r="AW185" s="1"/>
      <c r="AX185" s="1"/>
      <c r="AY185" s="52">
        <f t="shared" si="872"/>
        <v>22182</v>
      </c>
      <c r="AZ185" s="1">
        <v>22182</v>
      </c>
      <c r="BA185" s="1">
        <v>22182</v>
      </c>
      <c r="BB185" s="1"/>
      <c r="BC185" s="1">
        <f t="shared" si="868"/>
        <v>22182</v>
      </c>
      <c r="BD185" s="1">
        <f t="shared" si="869"/>
        <v>0</v>
      </c>
      <c r="BE185" s="1"/>
      <c r="BF185" s="1"/>
      <c r="BG185" s="52">
        <f t="shared" si="870"/>
        <v>22182</v>
      </c>
      <c r="BH185" s="1"/>
      <c r="BI185" s="1"/>
    </row>
    <row r="186" spans="1:61" ht="25.5" hidden="1" outlineLevel="1" x14ac:dyDescent="0.25">
      <c r="A186" s="17" t="s">
        <v>278</v>
      </c>
      <c r="B186" s="9" t="s">
        <v>0</v>
      </c>
      <c r="C186" s="9" t="s">
        <v>331</v>
      </c>
      <c r="D186" s="9" t="s">
        <v>139</v>
      </c>
      <c r="E186" s="8" t="s">
        <v>74</v>
      </c>
      <c r="F186" s="8" t="s">
        <v>90</v>
      </c>
      <c r="G186" s="8" t="s">
        <v>85</v>
      </c>
      <c r="H186" s="8" t="s">
        <v>0</v>
      </c>
      <c r="I186" s="9">
        <v>81150</v>
      </c>
      <c r="J186" s="9"/>
      <c r="K186" s="7">
        <f t="shared" ref="K186:BI188" si="873">K187</f>
        <v>57000</v>
      </c>
      <c r="L186" s="7">
        <f t="shared" si="873"/>
        <v>57000</v>
      </c>
      <c r="M186" s="7">
        <f t="shared" si="873"/>
        <v>0</v>
      </c>
      <c r="N186" s="31">
        <f t="shared" si="873"/>
        <v>0</v>
      </c>
      <c r="O186" s="31">
        <f t="shared" si="873"/>
        <v>0</v>
      </c>
      <c r="P186" s="31">
        <f t="shared" si="873"/>
        <v>0</v>
      </c>
      <c r="Q186" s="31">
        <f t="shared" si="873"/>
        <v>0</v>
      </c>
      <c r="R186" s="31">
        <f t="shared" si="873"/>
        <v>0</v>
      </c>
      <c r="S186" s="7">
        <f t="shared" si="873"/>
        <v>57000</v>
      </c>
      <c r="T186" s="7">
        <f t="shared" si="873"/>
        <v>0</v>
      </c>
      <c r="U186" s="31">
        <f t="shared" si="873"/>
        <v>0</v>
      </c>
      <c r="V186" s="31">
        <f t="shared" si="873"/>
        <v>0</v>
      </c>
      <c r="W186" s="31">
        <f t="shared" si="873"/>
        <v>0</v>
      </c>
      <c r="X186" s="31">
        <f t="shared" si="873"/>
        <v>0</v>
      </c>
      <c r="Y186" s="31">
        <f t="shared" si="873"/>
        <v>0</v>
      </c>
      <c r="Z186" s="7">
        <f t="shared" si="624"/>
        <v>57000</v>
      </c>
      <c r="AA186" s="7">
        <f t="shared" si="873"/>
        <v>0</v>
      </c>
      <c r="AB186" s="31">
        <f t="shared" si="873"/>
        <v>0</v>
      </c>
      <c r="AC186" s="31">
        <f t="shared" si="873"/>
        <v>0</v>
      </c>
      <c r="AD186" s="31">
        <f t="shared" si="873"/>
        <v>0</v>
      </c>
      <c r="AE186" s="31">
        <f t="shared" si="873"/>
        <v>0</v>
      </c>
      <c r="AF186" s="31">
        <f t="shared" si="873"/>
        <v>0</v>
      </c>
      <c r="AG186" s="31">
        <f t="shared" si="873"/>
        <v>0</v>
      </c>
      <c r="AH186" s="7">
        <f t="shared" si="873"/>
        <v>57000</v>
      </c>
      <c r="AI186" s="7">
        <f t="shared" si="873"/>
        <v>0</v>
      </c>
      <c r="AJ186" s="7">
        <f t="shared" si="873"/>
        <v>0</v>
      </c>
      <c r="AK186" s="7">
        <f t="shared" si="873"/>
        <v>0</v>
      </c>
      <c r="AL186" s="7">
        <f t="shared" si="873"/>
        <v>0</v>
      </c>
      <c r="AM186" s="7">
        <f t="shared" si="873"/>
        <v>0</v>
      </c>
      <c r="AN186" s="7">
        <f t="shared" si="873"/>
        <v>0</v>
      </c>
      <c r="AO186" s="7">
        <f t="shared" si="873"/>
        <v>0</v>
      </c>
      <c r="AP186" s="7">
        <f t="shared" si="873"/>
        <v>57000</v>
      </c>
      <c r="AQ186" s="7">
        <f t="shared" si="873"/>
        <v>0</v>
      </c>
      <c r="AR186" s="7">
        <f t="shared" si="873"/>
        <v>0</v>
      </c>
      <c r="AS186" s="7">
        <f t="shared" si="873"/>
        <v>0</v>
      </c>
      <c r="AT186" s="7">
        <f t="shared" si="873"/>
        <v>0</v>
      </c>
      <c r="AU186" s="7">
        <f t="shared" si="873"/>
        <v>0</v>
      </c>
      <c r="AV186" s="7">
        <f t="shared" si="873"/>
        <v>0</v>
      </c>
      <c r="AW186" s="7">
        <f t="shared" si="873"/>
        <v>0</v>
      </c>
      <c r="AX186" s="7">
        <f t="shared" si="873"/>
        <v>0</v>
      </c>
      <c r="AY186" s="7">
        <f t="shared" si="873"/>
        <v>0</v>
      </c>
      <c r="AZ186" s="7">
        <f t="shared" si="873"/>
        <v>0</v>
      </c>
      <c r="BA186" s="7">
        <f t="shared" si="873"/>
        <v>0</v>
      </c>
      <c r="BB186" s="7">
        <f t="shared" si="873"/>
        <v>0</v>
      </c>
      <c r="BC186" s="7">
        <f t="shared" si="873"/>
        <v>0</v>
      </c>
      <c r="BD186" s="7">
        <f t="shared" si="873"/>
        <v>0</v>
      </c>
      <c r="BE186" s="7">
        <f t="shared" si="873"/>
        <v>0</v>
      </c>
      <c r="BF186" s="7">
        <f t="shared" si="873"/>
        <v>0</v>
      </c>
      <c r="BG186" s="7">
        <f t="shared" si="873"/>
        <v>0</v>
      </c>
      <c r="BH186" s="7">
        <f t="shared" si="873"/>
        <v>0</v>
      </c>
      <c r="BI186" s="7">
        <f t="shared" si="873"/>
        <v>0</v>
      </c>
    </row>
    <row r="187" spans="1:61" ht="38.25" hidden="1" outlineLevel="2" x14ac:dyDescent="0.25">
      <c r="A187" s="17" t="s">
        <v>164</v>
      </c>
      <c r="B187" s="9" t="s">
        <v>0</v>
      </c>
      <c r="C187" s="9" t="s">
        <v>331</v>
      </c>
      <c r="D187" s="9" t="s">
        <v>12</v>
      </c>
      <c r="E187" s="16" t="s">
        <v>74</v>
      </c>
      <c r="F187" s="16" t="s">
        <v>90</v>
      </c>
      <c r="G187" s="16" t="s">
        <v>85</v>
      </c>
      <c r="H187" s="16" t="s">
        <v>0</v>
      </c>
      <c r="I187" s="9">
        <v>81150</v>
      </c>
      <c r="J187" s="9" t="s">
        <v>12</v>
      </c>
      <c r="K187" s="7">
        <f t="shared" si="873"/>
        <v>57000</v>
      </c>
      <c r="L187" s="7">
        <f t="shared" si="873"/>
        <v>57000</v>
      </c>
      <c r="M187" s="7">
        <f t="shared" si="873"/>
        <v>0</v>
      </c>
      <c r="N187" s="31">
        <f t="shared" si="873"/>
        <v>0</v>
      </c>
      <c r="O187" s="31">
        <f t="shared" si="873"/>
        <v>0</v>
      </c>
      <c r="P187" s="31">
        <f t="shared" si="873"/>
        <v>0</v>
      </c>
      <c r="Q187" s="31">
        <f t="shared" si="873"/>
        <v>0</v>
      </c>
      <c r="R187" s="31">
        <f t="shared" si="873"/>
        <v>0</v>
      </c>
      <c r="S187" s="7">
        <f t="shared" si="873"/>
        <v>57000</v>
      </c>
      <c r="T187" s="7">
        <f t="shared" si="873"/>
        <v>0</v>
      </c>
      <c r="U187" s="31">
        <f t="shared" si="873"/>
        <v>0</v>
      </c>
      <c r="V187" s="31">
        <f t="shared" si="873"/>
        <v>0</v>
      </c>
      <c r="W187" s="31">
        <f t="shared" si="873"/>
        <v>0</v>
      </c>
      <c r="X187" s="31">
        <f t="shared" si="873"/>
        <v>0</v>
      </c>
      <c r="Y187" s="31">
        <f t="shared" si="873"/>
        <v>0</v>
      </c>
      <c r="Z187" s="7">
        <f t="shared" si="624"/>
        <v>57000</v>
      </c>
      <c r="AA187" s="7">
        <f t="shared" si="873"/>
        <v>0</v>
      </c>
      <c r="AB187" s="31">
        <f t="shared" si="873"/>
        <v>0</v>
      </c>
      <c r="AC187" s="31">
        <f t="shared" si="873"/>
        <v>0</v>
      </c>
      <c r="AD187" s="31">
        <f t="shared" si="873"/>
        <v>0</v>
      </c>
      <c r="AE187" s="31">
        <f t="shared" si="873"/>
        <v>0</v>
      </c>
      <c r="AF187" s="31">
        <f t="shared" si="873"/>
        <v>0</v>
      </c>
      <c r="AG187" s="31">
        <f t="shared" si="873"/>
        <v>0</v>
      </c>
      <c r="AH187" s="7">
        <f t="shared" si="873"/>
        <v>57000</v>
      </c>
      <c r="AI187" s="7">
        <f t="shared" si="873"/>
        <v>0</v>
      </c>
      <c r="AJ187" s="7">
        <f t="shared" si="873"/>
        <v>0</v>
      </c>
      <c r="AK187" s="7">
        <f t="shared" si="873"/>
        <v>0</v>
      </c>
      <c r="AL187" s="7">
        <f t="shared" si="873"/>
        <v>0</v>
      </c>
      <c r="AM187" s="7">
        <f t="shared" si="873"/>
        <v>0</v>
      </c>
      <c r="AN187" s="7">
        <f t="shared" si="873"/>
        <v>0</v>
      </c>
      <c r="AO187" s="7">
        <f t="shared" si="873"/>
        <v>0</v>
      </c>
      <c r="AP187" s="7">
        <f t="shared" si="873"/>
        <v>57000</v>
      </c>
      <c r="AQ187" s="7">
        <f t="shared" si="873"/>
        <v>0</v>
      </c>
      <c r="AR187" s="7">
        <f t="shared" si="873"/>
        <v>0</v>
      </c>
      <c r="AS187" s="7">
        <f t="shared" si="873"/>
        <v>0</v>
      </c>
      <c r="AT187" s="7">
        <f t="shared" si="873"/>
        <v>0</v>
      </c>
      <c r="AU187" s="7">
        <f t="shared" si="873"/>
        <v>0</v>
      </c>
      <c r="AV187" s="7">
        <f t="shared" si="873"/>
        <v>0</v>
      </c>
      <c r="AW187" s="7">
        <f t="shared" si="873"/>
        <v>0</v>
      </c>
      <c r="AX187" s="7">
        <f t="shared" si="873"/>
        <v>0</v>
      </c>
      <c r="AY187" s="7">
        <f t="shared" si="873"/>
        <v>0</v>
      </c>
      <c r="AZ187" s="7">
        <f t="shared" si="873"/>
        <v>0</v>
      </c>
      <c r="BA187" s="7">
        <f t="shared" si="873"/>
        <v>0</v>
      </c>
      <c r="BB187" s="7">
        <f t="shared" si="873"/>
        <v>0</v>
      </c>
      <c r="BC187" s="7">
        <f t="shared" si="873"/>
        <v>0</v>
      </c>
      <c r="BD187" s="7">
        <f t="shared" si="873"/>
        <v>0</v>
      </c>
      <c r="BE187" s="7">
        <f t="shared" si="873"/>
        <v>0</v>
      </c>
      <c r="BF187" s="7">
        <f t="shared" si="873"/>
        <v>0</v>
      </c>
      <c r="BG187" s="7">
        <f t="shared" si="873"/>
        <v>0</v>
      </c>
      <c r="BH187" s="7">
        <f t="shared" si="873"/>
        <v>0</v>
      </c>
      <c r="BI187" s="7">
        <f t="shared" si="873"/>
        <v>0</v>
      </c>
    </row>
    <row r="188" spans="1:61" ht="38.25" hidden="1" outlineLevel="3" x14ac:dyDescent="0.25">
      <c r="A188" s="17" t="s">
        <v>165</v>
      </c>
      <c r="B188" s="9" t="s">
        <v>0</v>
      </c>
      <c r="C188" s="9" t="s">
        <v>331</v>
      </c>
      <c r="D188" s="9" t="s">
        <v>14</v>
      </c>
      <c r="E188" s="16" t="s">
        <v>74</v>
      </c>
      <c r="F188" s="16" t="s">
        <v>90</v>
      </c>
      <c r="G188" s="16" t="s">
        <v>85</v>
      </c>
      <c r="H188" s="16" t="s">
        <v>0</v>
      </c>
      <c r="I188" s="9">
        <v>81150</v>
      </c>
      <c r="J188" s="9" t="s">
        <v>14</v>
      </c>
      <c r="K188" s="7">
        <f t="shared" si="873"/>
        <v>57000</v>
      </c>
      <c r="L188" s="7">
        <f t="shared" si="873"/>
        <v>57000</v>
      </c>
      <c r="M188" s="7">
        <f t="shared" si="873"/>
        <v>0</v>
      </c>
      <c r="N188" s="31">
        <f t="shared" si="873"/>
        <v>0</v>
      </c>
      <c r="O188" s="31">
        <f t="shared" si="873"/>
        <v>0</v>
      </c>
      <c r="P188" s="31">
        <f t="shared" si="873"/>
        <v>0</v>
      </c>
      <c r="Q188" s="31">
        <f t="shared" si="873"/>
        <v>0</v>
      </c>
      <c r="R188" s="31">
        <f t="shared" si="873"/>
        <v>0</v>
      </c>
      <c r="S188" s="7">
        <f t="shared" si="873"/>
        <v>57000</v>
      </c>
      <c r="T188" s="7">
        <f t="shared" si="873"/>
        <v>0</v>
      </c>
      <c r="U188" s="31">
        <f t="shared" si="873"/>
        <v>0</v>
      </c>
      <c r="V188" s="31">
        <f t="shared" si="873"/>
        <v>0</v>
      </c>
      <c r="W188" s="31">
        <f t="shared" si="873"/>
        <v>0</v>
      </c>
      <c r="X188" s="31">
        <f t="shared" si="873"/>
        <v>0</v>
      </c>
      <c r="Y188" s="31">
        <f t="shared" si="873"/>
        <v>0</v>
      </c>
      <c r="Z188" s="7">
        <f t="shared" si="624"/>
        <v>57000</v>
      </c>
      <c r="AA188" s="7">
        <f t="shared" si="873"/>
        <v>0</v>
      </c>
      <c r="AB188" s="31">
        <f t="shared" si="873"/>
        <v>0</v>
      </c>
      <c r="AC188" s="31">
        <f t="shared" si="873"/>
        <v>0</v>
      </c>
      <c r="AD188" s="31">
        <f t="shared" si="873"/>
        <v>0</v>
      </c>
      <c r="AE188" s="31">
        <f t="shared" si="873"/>
        <v>0</v>
      </c>
      <c r="AF188" s="31">
        <f t="shared" si="873"/>
        <v>0</v>
      </c>
      <c r="AG188" s="31">
        <f t="shared" si="873"/>
        <v>0</v>
      </c>
      <c r="AH188" s="7">
        <f t="shared" si="873"/>
        <v>57000</v>
      </c>
      <c r="AI188" s="7">
        <f t="shared" si="873"/>
        <v>0</v>
      </c>
      <c r="AJ188" s="7">
        <f t="shared" si="873"/>
        <v>0</v>
      </c>
      <c r="AK188" s="7">
        <f t="shared" si="873"/>
        <v>0</v>
      </c>
      <c r="AL188" s="7">
        <f t="shared" si="873"/>
        <v>0</v>
      </c>
      <c r="AM188" s="7">
        <f t="shared" si="873"/>
        <v>0</v>
      </c>
      <c r="AN188" s="7">
        <f t="shared" si="873"/>
        <v>0</v>
      </c>
      <c r="AO188" s="7">
        <f t="shared" si="873"/>
        <v>0</v>
      </c>
      <c r="AP188" s="7">
        <f t="shared" si="873"/>
        <v>57000</v>
      </c>
      <c r="AQ188" s="7">
        <f t="shared" si="873"/>
        <v>0</v>
      </c>
      <c r="AR188" s="7">
        <f t="shared" si="873"/>
        <v>0</v>
      </c>
      <c r="AS188" s="7">
        <f t="shared" si="873"/>
        <v>0</v>
      </c>
      <c r="AT188" s="7">
        <f t="shared" si="873"/>
        <v>0</v>
      </c>
      <c r="AU188" s="7">
        <f t="shared" si="873"/>
        <v>0</v>
      </c>
      <c r="AV188" s="7">
        <f t="shared" si="873"/>
        <v>0</v>
      </c>
      <c r="AW188" s="7">
        <f t="shared" si="873"/>
        <v>0</v>
      </c>
      <c r="AX188" s="7">
        <f t="shared" si="873"/>
        <v>0</v>
      </c>
      <c r="AY188" s="7">
        <f t="shared" si="873"/>
        <v>0</v>
      </c>
      <c r="AZ188" s="7">
        <f t="shared" si="873"/>
        <v>0</v>
      </c>
      <c r="BA188" s="7">
        <f t="shared" si="873"/>
        <v>0</v>
      </c>
      <c r="BB188" s="7">
        <f t="shared" si="873"/>
        <v>0</v>
      </c>
      <c r="BC188" s="7">
        <f t="shared" si="873"/>
        <v>0</v>
      </c>
      <c r="BD188" s="7">
        <f t="shared" si="873"/>
        <v>0</v>
      </c>
      <c r="BE188" s="7">
        <f t="shared" si="873"/>
        <v>0</v>
      </c>
      <c r="BF188" s="7">
        <f t="shared" si="873"/>
        <v>0</v>
      </c>
      <c r="BG188" s="7">
        <f t="shared" si="873"/>
        <v>0</v>
      </c>
      <c r="BH188" s="7">
        <f t="shared" si="873"/>
        <v>0</v>
      </c>
      <c r="BI188" s="7">
        <f t="shared" si="873"/>
        <v>0</v>
      </c>
    </row>
    <row r="189" spans="1:61" ht="25.5" hidden="1" outlineLevel="4" x14ac:dyDescent="0.25">
      <c r="A189" s="17" t="s">
        <v>166</v>
      </c>
      <c r="B189" s="9" t="s">
        <v>0</v>
      </c>
      <c r="C189" s="9" t="s">
        <v>331</v>
      </c>
      <c r="D189" s="9" t="s">
        <v>16</v>
      </c>
      <c r="E189" s="16" t="s">
        <v>74</v>
      </c>
      <c r="F189" s="16" t="s">
        <v>90</v>
      </c>
      <c r="G189" s="16" t="s">
        <v>85</v>
      </c>
      <c r="H189" s="16" t="s">
        <v>0</v>
      </c>
      <c r="I189" s="9">
        <v>81150</v>
      </c>
      <c r="J189" s="9" t="s">
        <v>16</v>
      </c>
      <c r="K189" s="1">
        <v>57000</v>
      </c>
      <c r="L189" s="1">
        <v>57000</v>
      </c>
      <c r="M189" s="1"/>
      <c r="N189" s="33"/>
      <c r="O189" s="33"/>
      <c r="P189" s="33"/>
      <c r="Q189" s="33"/>
      <c r="R189" s="33"/>
      <c r="S189" s="1">
        <v>57000</v>
      </c>
      <c r="T189" s="1"/>
      <c r="U189" s="33"/>
      <c r="V189" s="33"/>
      <c r="W189" s="33"/>
      <c r="X189" s="33"/>
      <c r="Y189" s="33"/>
      <c r="Z189" s="7">
        <f t="shared" si="624"/>
        <v>57000</v>
      </c>
      <c r="AA189" s="1">
        <f t="shared" ref="AA189" si="874">SUM(AB189:AG189)</f>
        <v>0</v>
      </c>
      <c r="AB189" s="33"/>
      <c r="AC189" s="33"/>
      <c r="AD189" s="33"/>
      <c r="AE189" s="33"/>
      <c r="AF189" s="33"/>
      <c r="AG189" s="33"/>
      <c r="AH189" s="52">
        <f t="shared" ref="AH189" si="875">Z189+AA189</f>
        <v>57000</v>
      </c>
      <c r="AI189" s="1">
        <f t="shared" ref="AI189" si="876">SUM(AJ189:AO189)</f>
        <v>0</v>
      </c>
      <c r="AJ189" s="1"/>
      <c r="AK189" s="1"/>
      <c r="AL189" s="1"/>
      <c r="AM189" s="1"/>
      <c r="AN189" s="1"/>
      <c r="AO189" s="1"/>
      <c r="AP189" s="52">
        <f t="shared" ref="AP189" si="877">AH189+AI189</f>
        <v>57000</v>
      </c>
      <c r="AQ189" s="1">
        <v>0</v>
      </c>
      <c r="AR189" s="1">
        <v>0</v>
      </c>
      <c r="AS189" s="1"/>
      <c r="AT189" s="1"/>
      <c r="AU189" s="1">
        <f t="shared" ref="AU189" si="878">AR189+AS189</f>
        <v>0</v>
      </c>
      <c r="AV189" s="1">
        <f t="shared" ref="AV189" si="879">AW189+AX189</f>
        <v>0</v>
      </c>
      <c r="AW189" s="1"/>
      <c r="AX189" s="1"/>
      <c r="AY189" s="52">
        <f t="shared" ref="AY189" si="880">AU189+AV189</f>
        <v>0</v>
      </c>
      <c r="AZ189" s="1">
        <v>0</v>
      </c>
      <c r="BA189" s="1">
        <v>0</v>
      </c>
      <c r="BB189" s="1"/>
      <c r="BC189" s="1">
        <f t="shared" ref="BC189" si="881">BA189+BB189</f>
        <v>0</v>
      </c>
      <c r="BD189" s="1">
        <f t="shared" ref="BD189" si="882">BE189+BF189</f>
        <v>0</v>
      </c>
      <c r="BE189" s="1"/>
      <c r="BF189" s="1"/>
      <c r="BG189" s="52">
        <f t="shared" ref="BG189" si="883">BC189+BD189</f>
        <v>0</v>
      </c>
      <c r="BH189" s="1"/>
      <c r="BI189" s="1"/>
    </row>
    <row r="190" spans="1:61" ht="89.25" outlineLevel="1" collapsed="1" x14ac:dyDescent="0.25">
      <c r="A190" s="17" t="s">
        <v>237</v>
      </c>
      <c r="B190" s="9" t="s">
        <v>0</v>
      </c>
      <c r="C190" s="9" t="s">
        <v>332</v>
      </c>
      <c r="D190" s="9" t="s">
        <v>139</v>
      </c>
      <c r="E190" s="8" t="s">
        <v>74</v>
      </c>
      <c r="F190" s="8" t="s">
        <v>90</v>
      </c>
      <c r="G190" s="8" t="s">
        <v>85</v>
      </c>
      <c r="H190" s="8" t="s">
        <v>0</v>
      </c>
      <c r="I190" s="9">
        <v>81630</v>
      </c>
      <c r="J190" s="9"/>
      <c r="K190" s="7">
        <f t="shared" ref="K190:BI192" si="884">K191</f>
        <v>3559200</v>
      </c>
      <c r="L190" s="7">
        <f t="shared" si="884"/>
        <v>3559200</v>
      </c>
      <c r="M190" s="7">
        <f t="shared" si="884"/>
        <v>0</v>
      </c>
      <c r="N190" s="31">
        <f t="shared" si="884"/>
        <v>0</v>
      </c>
      <c r="O190" s="31">
        <f t="shared" si="884"/>
        <v>0</v>
      </c>
      <c r="P190" s="31">
        <f t="shared" si="884"/>
        <v>0</v>
      </c>
      <c r="Q190" s="31">
        <f t="shared" si="884"/>
        <v>0</v>
      </c>
      <c r="R190" s="31">
        <f t="shared" si="884"/>
        <v>0</v>
      </c>
      <c r="S190" s="7">
        <f t="shared" si="884"/>
        <v>3559200</v>
      </c>
      <c r="T190" s="7">
        <f t="shared" si="884"/>
        <v>0</v>
      </c>
      <c r="U190" s="31">
        <f t="shared" si="884"/>
        <v>0</v>
      </c>
      <c r="V190" s="31">
        <f t="shared" si="884"/>
        <v>0</v>
      </c>
      <c r="W190" s="31">
        <f t="shared" si="884"/>
        <v>0</v>
      </c>
      <c r="X190" s="31">
        <f t="shared" si="884"/>
        <v>0</v>
      </c>
      <c r="Y190" s="31">
        <f t="shared" si="884"/>
        <v>0</v>
      </c>
      <c r="Z190" s="7">
        <f t="shared" si="624"/>
        <v>3559200</v>
      </c>
      <c r="AA190" s="7">
        <f t="shared" si="884"/>
        <v>2600000</v>
      </c>
      <c r="AB190" s="31">
        <f t="shared" si="884"/>
        <v>2600000</v>
      </c>
      <c r="AC190" s="31">
        <f t="shared" si="884"/>
        <v>0</v>
      </c>
      <c r="AD190" s="31">
        <f t="shared" si="884"/>
        <v>0</v>
      </c>
      <c r="AE190" s="31">
        <f t="shared" si="884"/>
        <v>0</v>
      </c>
      <c r="AF190" s="31">
        <f t="shared" si="884"/>
        <v>0</v>
      </c>
      <c r="AG190" s="31">
        <f t="shared" si="884"/>
        <v>0</v>
      </c>
      <c r="AH190" s="7">
        <f t="shared" si="884"/>
        <v>6159200</v>
      </c>
      <c r="AI190" s="7">
        <f t="shared" si="884"/>
        <v>1000000</v>
      </c>
      <c r="AJ190" s="7">
        <f t="shared" si="884"/>
        <v>1000000</v>
      </c>
      <c r="AK190" s="7">
        <f t="shared" si="884"/>
        <v>0</v>
      </c>
      <c r="AL190" s="7">
        <f t="shared" si="884"/>
        <v>0</v>
      </c>
      <c r="AM190" s="7">
        <f t="shared" si="884"/>
        <v>0</v>
      </c>
      <c r="AN190" s="7">
        <f t="shared" si="884"/>
        <v>0</v>
      </c>
      <c r="AO190" s="7">
        <f t="shared" si="884"/>
        <v>0</v>
      </c>
      <c r="AP190" s="7">
        <f t="shared" si="884"/>
        <v>7159200</v>
      </c>
      <c r="AQ190" s="7">
        <f t="shared" si="884"/>
        <v>0</v>
      </c>
      <c r="AR190" s="7">
        <f t="shared" si="884"/>
        <v>0</v>
      </c>
      <c r="AS190" s="7">
        <f t="shared" si="884"/>
        <v>0</v>
      </c>
      <c r="AT190" s="7">
        <f t="shared" si="884"/>
        <v>0</v>
      </c>
      <c r="AU190" s="7">
        <f t="shared" si="884"/>
        <v>0</v>
      </c>
      <c r="AV190" s="7">
        <f t="shared" si="884"/>
        <v>600000</v>
      </c>
      <c r="AW190" s="7">
        <f t="shared" si="884"/>
        <v>600000</v>
      </c>
      <c r="AX190" s="7">
        <f t="shared" si="884"/>
        <v>0</v>
      </c>
      <c r="AY190" s="7">
        <f t="shared" si="884"/>
        <v>600000</v>
      </c>
      <c r="AZ190" s="7">
        <f t="shared" si="884"/>
        <v>0</v>
      </c>
      <c r="BA190" s="7">
        <f t="shared" si="884"/>
        <v>0</v>
      </c>
      <c r="BB190" s="7">
        <f t="shared" si="884"/>
        <v>0</v>
      </c>
      <c r="BC190" s="7">
        <f t="shared" si="884"/>
        <v>0</v>
      </c>
      <c r="BD190" s="7">
        <f t="shared" si="884"/>
        <v>0</v>
      </c>
      <c r="BE190" s="7">
        <f t="shared" si="884"/>
        <v>0</v>
      </c>
      <c r="BF190" s="7">
        <f t="shared" si="884"/>
        <v>0</v>
      </c>
      <c r="BG190" s="7">
        <f t="shared" si="884"/>
        <v>0</v>
      </c>
      <c r="BH190" s="7">
        <f t="shared" si="884"/>
        <v>0</v>
      </c>
      <c r="BI190" s="7">
        <f t="shared" si="884"/>
        <v>0</v>
      </c>
    </row>
    <row r="191" spans="1:61" outlineLevel="2" x14ac:dyDescent="0.25">
      <c r="A191" s="17" t="s">
        <v>194</v>
      </c>
      <c r="B191" s="9" t="s">
        <v>0</v>
      </c>
      <c r="C191" s="9" t="s">
        <v>332</v>
      </c>
      <c r="D191" s="9" t="s">
        <v>19</v>
      </c>
      <c r="E191" s="16" t="s">
        <v>74</v>
      </c>
      <c r="F191" s="16" t="s">
        <v>90</v>
      </c>
      <c r="G191" s="16" t="s">
        <v>85</v>
      </c>
      <c r="H191" s="16" t="s">
        <v>0</v>
      </c>
      <c r="I191" s="9">
        <v>81630</v>
      </c>
      <c r="J191" s="9" t="s">
        <v>19</v>
      </c>
      <c r="K191" s="7">
        <f t="shared" si="884"/>
        <v>3559200</v>
      </c>
      <c r="L191" s="7">
        <f t="shared" si="884"/>
        <v>3559200</v>
      </c>
      <c r="M191" s="7">
        <f t="shared" si="884"/>
        <v>0</v>
      </c>
      <c r="N191" s="31">
        <f t="shared" si="884"/>
        <v>0</v>
      </c>
      <c r="O191" s="31">
        <f t="shared" si="884"/>
        <v>0</v>
      </c>
      <c r="P191" s="31">
        <f t="shared" si="884"/>
        <v>0</v>
      </c>
      <c r="Q191" s="31">
        <f t="shared" si="884"/>
        <v>0</v>
      </c>
      <c r="R191" s="31">
        <f t="shared" si="884"/>
        <v>0</v>
      </c>
      <c r="S191" s="7">
        <f t="shared" si="884"/>
        <v>3559200</v>
      </c>
      <c r="T191" s="7">
        <f t="shared" si="884"/>
        <v>0</v>
      </c>
      <c r="U191" s="31">
        <f t="shared" si="884"/>
        <v>0</v>
      </c>
      <c r="V191" s="31">
        <f t="shared" si="884"/>
        <v>0</v>
      </c>
      <c r="W191" s="31">
        <f t="shared" si="884"/>
        <v>0</v>
      </c>
      <c r="X191" s="31">
        <f t="shared" si="884"/>
        <v>0</v>
      </c>
      <c r="Y191" s="31">
        <f t="shared" si="884"/>
        <v>0</v>
      </c>
      <c r="Z191" s="7">
        <f t="shared" si="624"/>
        <v>3559200</v>
      </c>
      <c r="AA191" s="7">
        <f t="shared" si="884"/>
        <v>2600000</v>
      </c>
      <c r="AB191" s="31">
        <f t="shared" si="884"/>
        <v>2600000</v>
      </c>
      <c r="AC191" s="31">
        <f t="shared" si="884"/>
        <v>0</v>
      </c>
      <c r="AD191" s="31">
        <f t="shared" si="884"/>
        <v>0</v>
      </c>
      <c r="AE191" s="31">
        <f t="shared" si="884"/>
        <v>0</v>
      </c>
      <c r="AF191" s="31">
        <f t="shared" si="884"/>
        <v>0</v>
      </c>
      <c r="AG191" s="31">
        <f t="shared" si="884"/>
        <v>0</v>
      </c>
      <c r="AH191" s="7">
        <f t="shared" si="884"/>
        <v>6159200</v>
      </c>
      <c r="AI191" s="7">
        <f t="shared" si="884"/>
        <v>1000000</v>
      </c>
      <c r="AJ191" s="7">
        <f t="shared" si="884"/>
        <v>1000000</v>
      </c>
      <c r="AK191" s="7">
        <f t="shared" si="884"/>
        <v>0</v>
      </c>
      <c r="AL191" s="7">
        <f t="shared" si="884"/>
        <v>0</v>
      </c>
      <c r="AM191" s="7">
        <f t="shared" si="884"/>
        <v>0</v>
      </c>
      <c r="AN191" s="7">
        <f t="shared" si="884"/>
        <v>0</v>
      </c>
      <c r="AO191" s="7">
        <f t="shared" si="884"/>
        <v>0</v>
      </c>
      <c r="AP191" s="7">
        <f t="shared" si="884"/>
        <v>7159200</v>
      </c>
      <c r="AQ191" s="7">
        <f t="shared" si="884"/>
        <v>0</v>
      </c>
      <c r="AR191" s="7">
        <f t="shared" si="884"/>
        <v>0</v>
      </c>
      <c r="AS191" s="7">
        <f t="shared" si="884"/>
        <v>0</v>
      </c>
      <c r="AT191" s="7">
        <f t="shared" si="884"/>
        <v>0</v>
      </c>
      <c r="AU191" s="7">
        <f t="shared" si="884"/>
        <v>0</v>
      </c>
      <c r="AV191" s="7">
        <f t="shared" si="884"/>
        <v>600000</v>
      </c>
      <c r="AW191" s="7">
        <f t="shared" si="884"/>
        <v>600000</v>
      </c>
      <c r="AX191" s="7">
        <f t="shared" si="884"/>
        <v>0</v>
      </c>
      <c r="AY191" s="7">
        <f t="shared" si="884"/>
        <v>600000</v>
      </c>
      <c r="AZ191" s="7">
        <f t="shared" si="884"/>
        <v>0</v>
      </c>
      <c r="BA191" s="7">
        <f t="shared" si="884"/>
        <v>0</v>
      </c>
      <c r="BB191" s="7">
        <f t="shared" si="884"/>
        <v>0</v>
      </c>
      <c r="BC191" s="7">
        <f t="shared" si="884"/>
        <v>0</v>
      </c>
      <c r="BD191" s="7">
        <f t="shared" si="884"/>
        <v>0</v>
      </c>
      <c r="BE191" s="7">
        <f t="shared" si="884"/>
        <v>0</v>
      </c>
      <c r="BF191" s="7">
        <f t="shared" si="884"/>
        <v>0</v>
      </c>
      <c r="BG191" s="7">
        <f t="shared" si="884"/>
        <v>0</v>
      </c>
      <c r="BH191" s="7">
        <f t="shared" si="884"/>
        <v>0</v>
      </c>
      <c r="BI191" s="7">
        <f t="shared" si="884"/>
        <v>0</v>
      </c>
    </row>
    <row r="192" spans="1:61" ht="63.75" outlineLevel="3" x14ac:dyDescent="0.25">
      <c r="A192" s="17" t="s">
        <v>238</v>
      </c>
      <c r="B192" s="9" t="s">
        <v>0</v>
      </c>
      <c r="C192" s="9" t="s">
        <v>332</v>
      </c>
      <c r="D192" s="9" t="s">
        <v>42</v>
      </c>
      <c r="E192" s="16" t="s">
        <v>74</v>
      </c>
      <c r="F192" s="16" t="s">
        <v>90</v>
      </c>
      <c r="G192" s="16" t="s">
        <v>85</v>
      </c>
      <c r="H192" s="16" t="s">
        <v>0</v>
      </c>
      <c r="I192" s="9">
        <v>81630</v>
      </c>
      <c r="J192" s="9" t="s">
        <v>42</v>
      </c>
      <c r="K192" s="7">
        <f t="shared" si="884"/>
        <v>3559200</v>
      </c>
      <c r="L192" s="7">
        <f t="shared" si="884"/>
        <v>3559200</v>
      </c>
      <c r="M192" s="7">
        <f t="shared" si="884"/>
        <v>0</v>
      </c>
      <c r="N192" s="31">
        <f t="shared" si="884"/>
        <v>0</v>
      </c>
      <c r="O192" s="31">
        <f t="shared" si="884"/>
        <v>0</v>
      </c>
      <c r="P192" s="31">
        <f t="shared" si="884"/>
        <v>0</v>
      </c>
      <c r="Q192" s="31">
        <f t="shared" si="884"/>
        <v>0</v>
      </c>
      <c r="R192" s="31">
        <f t="shared" si="884"/>
        <v>0</v>
      </c>
      <c r="S192" s="7">
        <f t="shared" si="884"/>
        <v>3559200</v>
      </c>
      <c r="T192" s="7">
        <f t="shared" si="884"/>
        <v>0</v>
      </c>
      <c r="U192" s="31">
        <f t="shared" si="884"/>
        <v>0</v>
      </c>
      <c r="V192" s="31">
        <f t="shared" si="884"/>
        <v>0</v>
      </c>
      <c r="W192" s="31">
        <f t="shared" si="884"/>
        <v>0</v>
      </c>
      <c r="X192" s="31">
        <f t="shared" si="884"/>
        <v>0</v>
      </c>
      <c r="Y192" s="31">
        <f t="shared" si="884"/>
        <v>0</v>
      </c>
      <c r="Z192" s="7">
        <f t="shared" si="624"/>
        <v>3559200</v>
      </c>
      <c r="AA192" s="7">
        <f t="shared" si="884"/>
        <v>2600000</v>
      </c>
      <c r="AB192" s="31">
        <f t="shared" si="884"/>
        <v>2600000</v>
      </c>
      <c r="AC192" s="31">
        <f t="shared" si="884"/>
        <v>0</v>
      </c>
      <c r="AD192" s="31">
        <f t="shared" si="884"/>
        <v>0</v>
      </c>
      <c r="AE192" s="31">
        <f t="shared" si="884"/>
        <v>0</v>
      </c>
      <c r="AF192" s="31">
        <f t="shared" si="884"/>
        <v>0</v>
      </c>
      <c r="AG192" s="31">
        <f t="shared" si="884"/>
        <v>0</v>
      </c>
      <c r="AH192" s="7">
        <f t="shared" si="884"/>
        <v>6159200</v>
      </c>
      <c r="AI192" s="7">
        <f t="shared" si="884"/>
        <v>1000000</v>
      </c>
      <c r="AJ192" s="7">
        <f t="shared" si="884"/>
        <v>1000000</v>
      </c>
      <c r="AK192" s="7">
        <f t="shared" si="884"/>
        <v>0</v>
      </c>
      <c r="AL192" s="7">
        <f t="shared" si="884"/>
        <v>0</v>
      </c>
      <c r="AM192" s="7">
        <f t="shared" si="884"/>
        <v>0</v>
      </c>
      <c r="AN192" s="7">
        <f t="shared" si="884"/>
        <v>0</v>
      </c>
      <c r="AO192" s="7">
        <f t="shared" si="884"/>
        <v>0</v>
      </c>
      <c r="AP192" s="7">
        <f t="shared" si="884"/>
        <v>7159200</v>
      </c>
      <c r="AQ192" s="7">
        <f t="shared" si="884"/>
        <v>0</v>
      </c>
      <c r="AR192" s="7">
        <f t="shared" si="884"/>
        <v>0</v>
      </c>
      <c r="AS192" s="7">
        <f t="shared" si="884"/>
        <v>0</v>
      </c>
      <c r="AT192" s="7">
        <f t="shared" si="884"/>
        <v>0</v>
      </c>
      <c r="AU192" s="7">
        <f t="shared" si="884"/>
        <v>0</v>
      </c>
      <c r="AV192" s="7">
        <f t="shared" si="884"/>
        <v>600000</v>
      </c>
      <c r="AW192" s="7">
        <f t="shared" si="884"/>
        <v>600000</v>
      </c>
      <c r="AX192" s="7">
        <f t="shared" si="884"/>
        <v>0</v>
      </c>
      <c r="AY192" s="7">
        <f t="shared" si="884"/>
        <v>600000</v>
      </c>
      <c r="AZ192" s="7">
        <f t="shared" si="884"/>
        <v>0</v>
      </c>
      <c r="BA192" s="7">
        <f t="shared" si="884"/>
        <v>0</v>
      </c>
      <c r="BB192" s="7">
        <f t="shared" si="884"/>
        <v>0</v>
      </c>
      <c r="BC192" s="7">
        <f t="shared" si="884"/>
        <v>0</v>
      </c>
      <c r="BD192" s="7">
        <f t="shared" si="884"/>
        <v>0</v>
      </c>
      <c r="BE192" s="7">
        <f t="shared" si="884"/>
        <v>0</v>
      </c>
      <c r="BF192" s="7">
        <f t="shared" si="884"/>
        <v>0</v>
      </c>
      <c r="BG192" s="7">
        <f t="shared" si="884"/>
        <v>0</v>
      </c>
      <c r="BH192" s="7">
        <f t="shared" si="884"/>
        <v>0</v>
      </c>
      <c r="BI192" s="7">
        <f t="shared" si="884"/>
        <v>0</v>
      </c>
    </row>
    <row r="193" spans="1:61" ht="76.5" outlineLevel="4" x14ac:dyDescent="0.25">
      <c r="A193" s="17" t="s">
        <v>239</v>
      </c>
      <c r="B193" s="9" t="s">
        <v>0</v>
      </c>
      <c r="C193" s="9" t="s">
        <v>332</v>
      </c>
      <c r="D193" s="9" t="s">
        <v>43</v>
      </c>
      <c r="E193" s="16" t="s">
        <v>74</v>
      </c>
      <c r="F193" s="16" t="s">
        <v>90</v>
      </c>
      <c r="G193" s="16" t="s">
        <v>85</v>
      </c>
      <c r="H193" s="16" t="s">
        <v>0</v>
      </c>
      <c r="I193" s="9">
        <v>81630</v>
      </c>
      <c r="J193" s="9" t="s">
        <v>43</v>
      </c>
      <c r="K193" s="1">
        <v>3559200</v>
      </c>
      <c r="L193" s="1">
        <v>3559200</v>
      </c>
      <c r="M193" s="1">
        <f>SUM(N193:R193)</f>
        <v>0</v>
      </c>
      <c r="N193" s="35">
        <v>0</v>
      </c>
      <c r="O193" s="33"/>
      <c r="P193" s="33"/>
      <c r="Q193" s="33"/>
      <c r="R193" s="33"/>
      <c r="S193" s="1">
        <f>L193+M193</f>
        <v>3559200</v>
      </c>
      <c r="T193" s="1"/>
      <c r="U193" s="33"/>
      <c r="V193" s="33"/>
      <c r="W193" s="33"/>
      <c r="X193" s="33"/>
      <c r="Y193" s="33"/>
      <c r="Z193" s="7">
        <f t="shared" si="624"/>
        <v>3559200</v>
      </c>
      <c r="AA193" s="1">
        <f t="shared" ref="AA193" si="885">SUM(AB193:AG193)</f>
        <v>2600000</v>
      </c>
      <c r="AB193" s="33">
        <v>2600000</v>
      </c>
      <c r="AC193" s="33"/>
      <c r="AD193" s="33"/>
      <c r="AE193" s="33"/>
      <c r="AF193" s="33"/>
      <c r="AG193" s="33"/>
      <c r="AH193" s="52">
        <f t="shared" ref="AH193" si="886">Z193+AA193</f>
        <v>6159200</v>
      </c>
      <c r="AI193" s="1">
        <f t="shared" ref="AI193" si="887">SUM(AJ193:AO193)</f>
        <v>1000000</v>
      </c>
      <c r="AJ193" s="1">
        <v>1000000</v>
      </c>
      <c r="AK193" s="1"/>
      <c r="AL193" s="1"/>
      <c r="AM193" s="1"/>
      <c r="AN193" s="1"/>
      <c r="AO193" s="1"/>
      <c r="AP193" s="52">
        <f t="shared" ref="AP193" si="888">AH193+AI193</f>
        <v>7159200</v>
      </c>
      <c r="AQ193" s="1">
        <v>0</v>
      </c>
      <c r="AR193" s="1">
        <v>0</v>
      </c>
      <c r="AS193" s="1"/>
      <c r="AT193" s="1"/>
      <c r="AU193" s="1">
        <f t="shared" ref="AU193" si="889">AR193+AS193</f>
        <v>0</v>
      </c>
      <c r="AV193" s="1">
        <f t="shared" ref="AV193" si="890">AW193+AX193</f>
        <v>600000</v>
      </c>
      <c r="AW193" s="1">
        <v>600000</v>
      </c>
      <c r="AX193" s="1"/>
      <c r="AY193" s="52">
        <f t="shared" ref="AY193" si="891">AU193+AV193</f>
        <v>600000</v>
      </c>
      <c r="AZ193" s="1">
        <v>0</v>
      </c>
      <c r="BA193" s="1">
        <v>0</v>
      </c>
      <c r="BB193" s="1"/>
      <c r="BC193" s="1">
        <f t="shared" ref="BC193" si="892">BA193+BB193</f>
        <v>0</v>
      </c>
      <c r="BD193" s="1"/>
      <c r="BE193" s="1"/>
      <c r="BF193" s="1"/>
      <c r="BG193" s="1"/>
      <c r="BH193" s="1"/>
      <c r="BI193" s="1"/>
    </row>
    <row r="194" spans="1:61" ht="25.5" outlineLevel="1" x14ac:dyDescent="0.25">
      <c r="A194" s="17" t="s">
        <v>255</v>
      </c>
      <c r="B194" s="9" t="s">
        <v>0</v>
      </c>
      <c r="C194" s="9" t="s">
        <v>333</v>
      </c>
      <c r="D194" s="9" t="s">
        <v>139</v>
      </c>
      <c r="E194" s="8" t="s">
        <v>74</v>
      </c>
      <c r="F194" s="8" t="s">
        <v>90</v>
      </c>
      <c r="G194" s="8" t="s">
        <v>85</v>
      </c>
      <c r="H194" s="8" t="s">
        <v>0</v>
      </c>
      <c r="I194" s="9">
        <v>81690</v>
      </c>
      <c r="J194" s="9"/>
      <c r="K194" s="7">
        <f t="shared" ref="K194:BI195" si="893">K195</f>
        <v>17191073.66</v>
      </c>
      <c r="L194" s="7">
        <f t="shared" si="893"/>
        <v>17191073.66</v>
      </c>
      <c r="M194" s="7">
        <f t="shared" si="893"/>
        <v>734889.12</v>
      </c>
      <c r="N194" s="31">
        <f t="shared" si="893"/>
        <v>727667.03</v>
      </c>
      <c r="O194" s="31">
        <f t="shared" si="893"/>
        <v>0</v>
      </c>
      <c r="P194" s="31">
        <f t="shared" si="893"/>
        <v>7222.09</v>
      </c>
      <c r="Q194" s="31">
        <f t="shared" si="893"/>
        <v>0</v>
      </c>
      <c r="R194" s="31">
        <f t="shared" si="893"/>
        <v>0</v>
      </c>
      <c r="S194" s="7">
        <f t="shared" si="893"/>
        <v>17925962.780000001</v>
      </c>
      <c r="T194" s="7">
        <f t="shared" si="893"/>
        <v>0</v>
      </c>
      <c r="U194" s="31">
        <f t="shared" si="893"/>
        <v>0</v>
      </c>
      <c r="V194" s="31">
        <f t="shared" si="893"/>
        <v>0</v>
      </c>
      <c r="W194" s="31">
        <f t="shared" si="893"/>
        <v>0</v>
      </c>
      <c r="X194" s="31">
        <f t="shared" si="893"/>
        <v>0</v>
      </c>
      <c r="Y194" s="31">
        <f t="shared" si="893"/>
        <v>0</v>
      </c>
      <c r="Z194" s="7">
        <f t="shared" si="624"/>
        <v>17925962.780000001</v>
      </c>
      <c r="AA194" s="7">
        <f t="shared" si="893"/>
        <v>495779</v>
      </c>
      <c r="AB194" s="31">
        <f t="shared" si="893"/>
        <v>495779</v>
      </c>
      <c r="AC194" s="31">
        <f t="shared" si="893"/>
        <v>0</v>
      </c>
      <c r="AD194" s="31">
        <f t="shared" si="893"/>
        <v>0</v>
      </c>
      <c r="AE194" s="31">
        <f t="shared" si="893"/>
        <v>0</v>
      </c>
      <c r="AF194" s="31">
        <f t="shared" si="893"/>
        <v>0</v>
      </c>
      <c r="AG194" s="31">
        <f t="shared" si="893"/>
        <v>0</v>
      </c>
      <c r="AH194" s="7">
        <f t="shared" si="893"/>
        <v>18421741.780000001</v>
      </c>
      <c r="AI194" s="7">
        <f t="shared" si="893"/>
        <v>300000</v>
      </c>
      <c r="AJ194" s="7">
        <f t="shared" si="893"/>
        <v>300000</v>
      </c>
      <c r="AK194" s="7">
        <f t="shared" si="893"/>
        <v>0</v>
      </c>
      <c r="AL194" s="7">
        <f t="shared" si="893"/>
        <v>0</v>
      </c>
      <c r="AM194" s="7">
        <f t="shared" si="893"/>
        <v>0</v>
      </c>
      <c r="AN194" s="7">
        <f t="shared" si="893"/>
        <v>0</v>
      </c>
      <c r="AO194" s="7">
        <f t="shared" si="893"/>
        <v>0</v>
      </c>
      <c r="AP194" s="7">
        <f t="shared" si="893"/>
        <v>18721741.780000001</v>
      </c>
      <c r="AQ194" s="7">
        <f t="shared" si="893"/>
        <v>0</v>
      </c>
      <c r="AR194" s="7">
        <f t="shared" si="893"/>
        <v>0</v>
      </c>
      <c r="AS194" s="7">
        <f t="shared" si="893"/>
        <v>0</v>
      </c>
      <c r="AT194" s="7">
        <f t="shared" si="893"/>
        <v>0</v>
      </c>
      <c r="AU194" s="7">
        <f t="shared" si="893"/>
        <v>0</v>
      </c>
      <c r="AV194" s="7">
        <f t="shared" si="893"/>
        <v>0</v>
      </c>
      <c r="AW194" s="7">
        <f t="shared" si="893"/>
        <v>0</v>
      </c>
      <c r="AX194" s="7">
        <f t="shared" si="893"/>
        <v>0</v>
      </c>
      <c r="AY194" s="7">
        <f t="shared" si="893"/>
        <v>0</v>
      </c>
      <c r="AZ194" s="7">
        <f t="shared" si="893"/>
        <v>0</v>
      </c>
      <c r="BA194" s="7">
        <f t="shared" si="893"/>
        <v>0</v>
      </c>
      <c r="BB194" s="7">
        <f t="shared" si="893"/>
        <v>0</v>
      </c>
      <c r="BC194" s="7">
        <f t="shared" si="893"/>
        <v>0</v>
      </c>
      <c r="BD194" s="7">
        <f t="shared" si="893"/>
        <v>0</v>
      </c>
      <c r="BE194" s="7">
        <f t="shared" si="893"/>
        <v>0</v>
      </c>
      <c r="BF194" s="7">
        <f t="shared" si="893"/>
        <v>0</v>
      </c>
      <c r="BG194" s="7">
        <f t="shared" si="893"/>
        <v>0</v>
      </c>
      <c r="BH194" s="7">
        <f t="shared" si="893"/>
        <v>0</v>
      </c>
      <c r="BI194" s="7">
        <f t="shared" si="893"/>
        <v>0</v>
      </c>
    </row>
    <row r="195" spans="1:61" ht="38.25" outlineLevel="2" x14ac:dyDescent="0.25">
      <c r="A195" s="17" t="s">
        <v>164</v>
      </c>
      <c r="B195" s="9" t="s">
        <v>0</v>
      </c>
      <c r="C195" s="9" t="s">
        <v>333</v>
      </c>
      <c r="D195" s="9" t="s">
        <v>12</v>
      </c>
      <c r="E195" s="16" t="s">
        <v>74</v>
      </c>
      <c r="F195" s="16" t="s">
        <v>90</v>
      </c>
      <c r="G195" s="16" t="s">
        <v>85</v>
      </c>
      <c r="H195" s="16" t="s">
        <v>0</v>
      </c>
      <c r="I195" s="9">
        <v>81690</v>
      </c>
      <c r="J195" s="9" t="s">
        <v>12</v>
      </c>
      <c r="K195" s="7">
        <f t="shared" si="893"/>
        <v>17191073.66</v>
      </c>
      <c r="L195" s="7">
        <f t="shared" si="893"/>
        <v>17191073.66</v>
      </c>
      <c r="M195" s="7">
        <f t="shared" si="893"/>
        <v>734889.12</v>
      </c>
      <c r="N195" s="31">
        <f t="shared" si="893"/>
        <v>727667.03</v>
      </c>
      <c r="O195" s="31">
        <f t="shared" si="893"/>
        <v>0</v>
      </c>
      <c r="P195" s="31">
        <f t="shared" si="893"/>
        <v>7222.09</v>
      </c>
      <c r="Q195" s="31">
        <f t="shared" si="893"/>
        <v>0</v>
      </c>
      <c r="R195" s="31">
        <f t="shared" si="893"/>
        <v>0</v>
      </c>
      <c r="S195" s="7">
        <f t="shared" si="893"/>
        <v>17925962.780000001</v>
      </c>
      <c r="T195" s="7">
        <f t="shared" si="893"/>
        <v>0</v>
      </c>
      <c r="U195" s="31">
        <f t="shared" si="893"/>
        <v>0</v>
      </c>
      <c r="V195" s="31">
        <f t="shared" si="893"/>
        <v>0</v>
      </c>
      <c r="W195" s="31">
        <f t="shared" si="893"/>
        <v>0</v>
      </c>
      <c r="X195" s="31">
        <f t="shared" si="893"/>
        <v>0</v>
      </c>
      <c r="Y195" s="31">
        <f t="shared" si="893"/>
        <v>0</v>
      </c>
      <c r="Z195" s="7">
        <f t="shared" si="624"/>
        <v>17925962.780000001</v>
      </c>
      <c r="AA195" s="7">
        <f t="shared" si="893"/>
        <v>495779</v>
      </c>
      <c r="AB195" s="31">
        <f t="shared" si="893"/>
        <v>495779</v>
      </c>
      <c r="AC195" s="31">
        <f t="shared" si="893"/>
        <v>0</v>
      </c>
      <c r="AD195" s="31">
        <f t="shared" si="893"/>
        <v>0</v>
      </c>
      <c r="AE195" s="31">
        <f t="shared" si="893"/>
        <v>0</v>
      </c>
      <c r="AF195" s="31">
        <f t="shared" si="893"/>
        <v>0</v>
      </c>
      <c r="AG195" s="31">
        <f t="shared" si="893"/>
        <v>0</v>
      </c>
      <c r="AH195" s="7">
        <f t="shared" si="893"/>
        <v>18421741.780000001</v>
      </c>
      <c r="AI195" s="7">
        <f t="shared" si="893"/>
        <v>300000</v>
      </c>
      <c r="AJ195" s="7">
        <f t="shared" si="893"/>
        <v>300000</v>
      </c>
      <c r="AK195" s="7">
        <f t="shared" si="893"/>
        <v>0</v>
      </c>
      <c r="AL195" s="7">
        <f t="shared" si="893"/>
        <v>0</v>
      </c>
      <c r="AM195" s="7">
        <f t="shared" si="893"/>
        <v>0</v>
      </c>
      <c r="AN195" s="7">
        <f t="shared" si="893"/>
        <v>0</v>
      </c>
      <c r="AO195" s="7">
        <f t="shared" si="893"/>
        <v>0</v>
      </c>
      <c r="AP195" s="7">
        <f t="shared" si="893"/>
        <v>18721741.780000001</v>
      </c>
      <c r="AQ195" s="7">
        <f t="shared" si="893"/>
        <v>0</v>
      </c>
      <c r="AR195" s="7">
        <f t="shared" si="893"/>
        <v>0</v>
      </c>
      <c r="AS195" s="7">
        <f t="shared" si="893"/>
        <v>0</v>
      </c>
      <c r="AT195" s="7">
        <f t="shared" si="893"/>
        <v>0</v>
      </c>
      <c r="AU195" s="7">
        <f t="shared" si="893"/>
        <v>0</v>
      </c>
      <c r="AV195" s="7">
        <f t="shared" si="893"/>
        <v>0</v>
      </c>
      <c r="AW195" s="7">
        <f t="shared" si="893"/>
        <v>0</v>
      </c>
      <c r="AX195" s="7">
        <f t="shared" si="893"/>
        <v>0</v>
      </c>
      <c r="AY195" s="7">
        <f t="shared" si="893"/>
        <v>0</v>
      </c>
      <c r="AZ195" s="7">
        <f t="shared" si="893"/>
        <v>0</v>
      </c>
      <c r="BA195" s="7">
        <f t="shared" si="893"/>
        <v>0</v>
      </c>
      <c r="BB195" s="7">
        <f t="shared" si="893"/>
        <v>0</v>
      </c>
      <c r="BC195" s="7">
        <f t="shared" si="893"/>
        <v>0</v>
      </c>
      <c r="BD195" s="7">
        <f t="shared" si="893"/>
        <v>0</v>
      </c>
      <c r="BE195" s="7">
        <f t="shared" si="893"/>
        <v>0</v>
      </c>
      <c r="BF195" s="7">
        <f t="shared" si="893"/>
        <v>0</v>
      </c>
      <c r="BG195" s="7">
        <f t="shared" si="893"/>
        <v>0</v>
      </c>
      <c r="BH195" s="7">
        <f t="shared" si="893"/>
        <v>0</v>
      </c>
      <c r="BI195" s="7">
        <f t="shared" si="893"/>
        <v>0</v>
      </c>
    </row>
    <row r="196" spans="1:61" ht="38.25" outlineLevel="3" x14ac:dyDescent="0.25">
      <c r="A196" s="17" t="s">
        <v>165</v>
      </c>
      <c r="B196" s="9" t="s">
        <v>0</v>
      </c>
      <c r="C196" s="9" t="s">
        <v>333</v>
      </c>
      <c r="D196" s="9" t="s">
        <v>14</v>
      </c>
      <c r="E196" s="16" t="s">
        <v>74</v>
      </c>
      <c r="F196" s="16" t="s">
        <v>90</v>
      </c>
      <c r="G196" s="16" t="s">
        <v>85</v>
      </c>
      <c r="H196" s="16" t="s">
        <v>0</v>
      </c>
      <c r="I196" s="9">
        <v>81690</v>
      </c>
      <c r="J196" s="9" t="s">
        <v>14</v>
      </c>
      <c r="K196" s="7">
        <f t="shared" ref="K196:AZ196" si="894">K197+K198</f>
        <v>17191073.66</v>
      </c>
      <c r="L196" s="7">
        <f t="shared" ref="L196:R196" si="895">L197+L198</f>
        <v>17191073.66</v>
      </c>
      <c r="M196" s="7">
        <f t="shared" si="895"/>
        <v>734889.12</v>
      </c>
      <c r="N196" s="31">
        <f t="shared" si="895"/>
        <v>727667.03</v>
      </c>
      <c r="O196" s="31">
        <f t="shared" ref="O196:P196" si="896">O197+O198</f>
        <v>0</v>
      </c>
      <c r="P196" s="31">
        <f t="shared" si="896"/>
        <v>7222.09</v>
      </c>
      <c r="Q196" s="31">
        <f t="shared" ref="Q196" si="897">Q197+Q198</f>
        <v>0</v>
      </c>
      <c r="R196" s="31">
        <f t="shared" si="895"/>
        <v>0</v>
      </c>
      <c r="S196" s="7">
        <f t="shared" ref="S196:Y196" si="898">S197+S198</f>
        <v>17925962.780000001</v>
      </c>
      <c r="T196" s="7">
        <f t="shared" ref="T196:W196" si="899">T197+T198</f>
        <v>0</v>
      </c>
      <c r="U196" s="31">
        <f t="shared" si="899"/>
        <v>0</v>
      </c>
      <c r="V196" s="31">
        <f t="shared" si="899"/>
        <v>0</v>
      </c>
      <c r="W196" s="31">
        <f t="shared" si="899"/>
        <v>0</v>
      </c>
      <c r="X196" s="31">
        <f t="shared" si="898"/>
        <v>0</v>
      </c>
      <c r="Y196" s="31">
        <f t="shared" si="898"/>
        <v>0</v>
      </c>
      <c r="Z196" s="7">
        <f t="shared" si="624"/>
        <v>17925962.780000001</v>
      </c>
      <c r="AA196" s="7">
        <f t="shared" ref="AA196:AD196" si="900">AA197+AA198</f>
        <v>495779</v>
      </c>
      <c r="AB196" s="31">
        <f t="shared" si="900"/>
        <v>495779</v>
      </c>
      <c r="AC196" s="31">
        <f t="shared" si="900"/>
        <v>0</v>
      </c>
      <c r="AD196" s="31">
        <f t="shared" si="900"/>
        <v>0</v>
      </c>
      <c r="AE196" s="31">
        <f t="shared" ref="AE196:AG196" si="901">AE197+AE198</f>
        <v>0</v>
      </c>
      <c r="AF196" s="31">
        <f t="shared" ref="AF196:AP196" si="902">AF197+AF198</f>
        <v>0</v>
      </c>
      <c r="AG196" s="31">
        <f t="shared" si="901"/>
        <v>0</v>
      </c>
      <c r="AH196" s="7">
        <f t="shared" si="902"/>
        <v>18421741.780000001</v>
      </c>
      <c r="AI196" s="7">
        <f t="shared" si="902"/>
        <v>300000</v>
      </c>
      <c r="AJ196" s="7">
        <f t="shared" si="902"/>
        <v>300000</v>
      </c>
      <c r="AK196" s="7">
        <f t="shared" si="902"/>
        <v>0</v>
      </c>
      <c r="AL196" s="7">
        <f t="shared" ref="AL196" si="903">AL197+AL198</f>
        <v>0</v>
      </c>
      <c r="AM196" s="7">
        <f t="shared" ref="AM196:AO196" si="904">AM197+AM198</f>
        <v>0</v>
      </c>
      <c r="AN196" s="7">
        <f t="shared" si="904"/>
        <v>0</v>
      </c>
      <c r="AO196" s="7">
        <f t="shared" si="904"/>
        <v>0</v>
      </c>
      <c r="AP196" s="7">
        <f t="shared" si="902"/>
        <v>18721741.780000001</v>
      </c>
      <c r="AQ196" s="7">
        <f t="shared" si="894"/>
        <v>0</v>
      </c>
      <c r="AR196" s="7">
        <f t="shared" ref="AR196:AT196" si="905">AR197+AR198</f>
        <v>0</v>
      </c>
      <c r="AS196" s="7">
        <f t="shared" si="905"/>
        <v>0</v>
      </c>
      <c r="AT196" s="7">
        <f t="shared" si="905"/>
        <v>0</v>
      </c>
      <c r="AU196" s="7">
        <f t="shared" si="894"/>
        <v>0</v>
      </c>
      <c r="AV196" s="7">
        <f t="shared" ref="AV196:AX196" si="906">AV197+AV198</f>
        <v>0</v>
      </c>
      <c r="AW196" s="7">
        <f t="shared" si="906"/>
        <v>0</v>
      </c>
      <c r="AX196" s="7">
        <f t="shared" si="906"/>
        <v>0</v>
      </c>
      <c r="AY196" s="7">
        <f t="shared" si="894"/>
        <v>0</v>
      </c>
      <c r="AZ196" s="7">
        <f t="shared" si="894"/>
        <v>0</v>
      </c>
      <c r="BA196" s="7">
        <f t="shared" ref="BA196:BB196" si="907">BA197+BA198</f>
        <v>0</v>
      </c>
      <c r="BB196" s="7">
        <f t="shared" si="907"/>
        <v>0</v>
      </c>
      <c r="BC196" s="7">
        <f t="shared" ref="BC196:BI196" si="908">BC197+BC198</f>
        <v>0</v>
      </c>
      <c r="BD196" s="7">
        <f t="shared" si="908"/>
        <v>0</v>
      </c>
      <c r="BE196" s="7">
        <f t="shared" si="908"/>
        <v>0</v>
      </c>
      <c r="BF196" s="7">
        <f t="shared" ref="BF196:BH196" si="909">BF197+BF198</f>
        <v>0</v>
      </c>
      <c r="BG196" s="7">
        <f t="shared" si="909"/>
        <v>0</v>
      </c>
      <c r="BH196" s="7">
        <f t="shared" si="909"/>
        <v>0</v>
      </c>
      <c r="BI196" s="7">
        <f t="shared" si="908"/>
        <v>0</v>
      </c>
    </row>
    <row r="197" spans="1:61" ht="25.5" outlineLevel="4" x14ac:dyDescent="0.25">
      <c r="A197" s="17" t="s">
        <v>166</v>
      </c>
      <c r="B197" s="9" t="s">
        <v>0</v>
      </c>
      <c r="C197" s="9" t="s">
        <v>333</v>
      </c>
      <c r="D197" s="9" t="s">
        <v>16</v>
      </c>
      <c r="E197" s="16" t="s">
        <v>74</v>
      </c>
      <c r="F197" s="16" t="s">
        <v>90</v>
      </c>
      <c r="G197" s="16" t="s">
        <v>85</v>
      </c>
      <c r="H197" s="16" t="s">
        <v>0</v>
      </c>
      <c r="I197" s="9">
        <v>81690</v>
      </c>
      <c r="J197" s="9" t="s">
        <v>16</v>
      </c>
      <c r="K197" s="1">
        <v>333114.31</v>
      </c>
      <c r="L197" s="1">
        <v>333114.31</v>
      </c>
      <c r="M197" s="1">
        <f>SUM(N197:R197)</f>
        <v>-7222.09</v>
      </c>
      <c r="N197" s="35"/>
      <c r="O197" s="33">
        <v>-7222.09</v>
      </c>
      <c r="P197" s="33"/>
      <c r="Q197" s="33"/>
      <c r="R197" s="33"/>
      <c r="S197" s="1">
        <f>L197+M197</f>
        <v>325892.21999999997</v>
      </c>
      <c r="T197" s="1"/>
      <c r="U197" s="33"/>
      <c r="V197" s="33"/>
      <c r="W197" s="33"/>
      <c r="X197" s="33"/>
      <c r="Y197" s="33"/>
      <c r="Z197" s="7">
        <f t="shared" si="624"/>
        <v>325892.21999999997</v>
      </c>
      <c r="AA197" s="1">
        <f t="shared" ref="AA197:AA198" si="910">SUM(AB197:AG197)</f>
        <v>495779</v>
      </c>
      <c r="AB197" s="33">
        <v>495779</v>
      </c>
      <c r="AC197" s="33"/>
      <c r="AD197" s="33"/>
      <c r="AE197" s="33"/>
      <c r="AF197" s="33"/>
      <c r="AG197" s="33"/>
      <c r="AH197" s="52">
        <f t="shared" ref="AH197:AH198" si="911">Z197+AA197</f>
        <v>821671.22</v>
      </c>
      <c r="AI197" s="1">
        <f t="shared" ref="AI197:AI198" si="912">SUM(AJ197:AO197)</f>
        <v>300000</v>
      </c>
      <c r="AJ197" s="1">
        <v>300000</v>
      </c>
      <c r="AK197" s="1"/>
      <c r="AL197" s="1"/>
      <c r="AM197" s="1"/>
      <c r="AN197" s="1"/>
      <c r="AO197" s="1"/>
      <c r="AP197" s="52">
        <f t="shared" ref="AP197:AP198" si="913">AH197+AI197</f>
        <v>1121671.22</v>
      </c>
      <c r="AQ197" s="1">
        <v>0</v>
      </c>
      <c r="AR197" s="1">
        <v>0</v>
      </c>
      <c r="AS197" s="1"/>
      <c r="AT197" s="1"/>
      <c r="AU197" s="1">
        <f t="shared" ref="AU197:AU198" si="914">AR197+AS197</f>
        <v>0</v>
      </c>
      <c r="AV197" s="1">
        <f t="shared" ref="AV197:AV198" si="915">AW197+AX197</f>
        <v>0</v>
      </c>
      <c r="AW197" s="1"/>
      <c r="AX197" s="1"/>
      <c r="AY197" s="52">
        <f t="shared" ref="AY197:AY198" si="916">AU197+AV197</f>
        <v>0</v>
      </c>
      <c r="AZ197" s="1">
        <v>0</v>
      </c>
      <c r="BA197" s="1">
        <v>0</v>
      </c>
      <c r="BB197" s="1"/>
      <c r="BC197" s="1">
        <f t="shared" ref="BC197:BC198" si="917">BA197+BB197</f>
        <v>0</v>
      </c>
      <c r="BD197" s="1"/>
      <c r="BE197" s="1"/>
      <c r="BF197" s="1"/>
      <c r="BG197" s="1"/>
      <c r="BH197" s="1"/>
      <c r="BI197" s="1"/>
    </row>
    <row r="198" spans="1:61" hidden="1" outlineLevel="4" x14ac:dyDescent="0.25">
      <c r="A198" s="17" t="s">
        <v>215</v>
      </c>
      <c r="B198" s="9" t="s">
        <v>0</v>
      </c>
      <c r="C198" s="9" t="s">
        <v>333</v>
      </c>
      <c r="D198" s="9" t="s">
        <v>32</v>
      </c>
      <c r="E198" s="16" t="s">
        <v>74</v>
      </c>
      <c r="F198" s="16" t="s">
        <v>90</v>
      </c>
      <c r="G198" s="16" t="s">
        <v>85</v>
      </c>
      <c r="H198" s="16" t="s">
        <v>0</v>
      </c>
      <c r="I198" s="9">
        <v>81690</v>
      </c>
      <c r="J198" s="9" t="s">
        <v>32</v>
      </c>
      <c r="K198" s="1">
        <v>16857959.350000001</v>
      </c>
      <c r="L198" s="1">
        <v>16857959.350000001</v>
      </c>
      <c r="M198" s="1">
        <f>SUM(N198:R198)</f>
        <v>742111.21</v>
      </c>
      <c r="N198" s="35">
        <v>727667.03</v>
      </c>
      <c r="O198" s="33">
        <v>7222.09</v>
      </c>
      <c r="P198" s="33">
        <v>7222.09</v>
      </c>
      <c r="Q198" s="33"/>
      <c r="R198" s="33"/>
      <c r="S198" s="1">
        <f>L198+M198</f>
        <v>17600070.560000002</v>
      </c>
      <c r="T198" s="1"/>
      <c r="U198" s="33"/>
      <c r="V198" s="33"/>
      <c r="W198" s="33"/>
      <c r="X198" s="33"/>
      <c r="Y198" s="33"/>
      <c r="Z198" s="7">
        <f t="shared" si="624"/>
        <v>17600070.560000002</v>
      </c>
      <c r="AA198" s="1">
        <f t="shared" si="910"/>
        <v>0</v>
      </c>
      <c r="AB198" s="33"/>
      <c r="AC198" s="33"/>
      <c r="AD198" s="33"/>
      <c r="AE198" s="33"/>
      <c r="AF198" s="33"/>
      <c r="AG198" s="33"/>
      <c r="AH198" s="52">
        <f t="shared" si="911"/>
        <v>17600070.560000002</v>
      </c>
      <c r="AI198" s="1">
        <f t="shared" si="912"/>
        <v>0</v>
      </c>
      <c r="AJ198" s="1"/>
      <c r="AK198" s="1"/>
      <c r="AL198" s="1"/>
      <c r="AM198" s="1"/>
      <c r="AN198" s="1"/>
      <c r="AO198" s="1"/>
      <c r="AP198" s="52">
        <f t="shared" si="913"/>
        <v>17600070.560000002</v>
      </c>
      <c r="AQ198" s="1">
        <v>0</v>
      </c>
      <c r="AR198" s="1">
        <v>0</v>
      </c>
      <c r="AS198" s="1"/>
      <c r="AT198" s="1"/>
      <c r="AU198" s="1">
        <f t="shared" si="914"/>
        <v>0</v>
      </c>
      <c r="AV198" s="1">
        <f t="shared" si="915"/>
        <v>0</v>
      </c>
      <c r="AW198" s="1"/>
      <c r="AX198" s="1"/>
      <c r="AY198" s="52">
        <f t="shared" si="916"/>
        <v>0</v>
      </c>
      <c r="AZ198" s="1">
        <v>0</v>
      </c>
      <c r="BA198" s="1">
        <v>0</v>
      </c>
      <c r="BB198" s="1"/>
      <c r="BC198" s="1">
        <f t="shared" si="917"/>
        <v>0</v>
      </c>
      <c r="BD198" s="1"/>
      <c r="BE198" s="1"/>
      <c r="BF198" s="1"/>
      <c r="BG198" s="1"/>
      <c r="BH198" s="1"/>
      <c r="BI198" s="1"/>
    </row>
    <row r="199" spans="1:61" outlineLevel="1" collapsed="1" x14ac:dyDescent="0.25">
      <c r="A199" s="17" t="s">
        <v>256</v>
      </c>
      <c r="B199" s="9" t="s">
        <v>0</v>
      </c>
      <c r="C199" s="9" t="s">
        <v>334</v>
      </c>
      <c r="D199" s="9" t="s">
        <v>139</v>
      </c>
      <c r="E199" s="16" t="s">
        <v>74</v>
      </c>
      <c r="F199" s="16" t="s">
        <v>90</v>
      </c>
      <c r="G199" s="16" t="s">
        <v>85</v>
      </c>
      <c r="H199" s="16" t="s">
        <v>0</v>
      </c>
      <c r="I199" s="18">
        <v>81700</v>
      </c>
      <c r="J199" s="18"/>
      <c r="K199" s="14">
        <f t="shared" ref="K199:BI201" si="918">K200</f>
        <v>1336000</v>
      </c>
      <c r="L199" s="14">
        <f t="shared" si="918"/>
        <v>1336000</v>
      </c>
      <c r="M199" s="14">
        <f t="shared" si="918"/>
        <v>496000</v>
      </c>
      <c r="N199" s="34">
        <f t="shared" si="918"/>
        <v>496000</v>
      </c>
      <c r="O199" s="34">
        <f t="shared" si="918"/>
        <v>0</v>
      </c>
      <c r="P199" s="34">
        <f t="shared" si="918"/>
        <v>0</v>
      </c>
      <c r="Q199" s="34">
        <f t="shared" si="918"/>
        <v>0</v>
      </c>
      <c r="R199" s="34">
        <f t="shared" si="918"/>
        <v>0</v>
      </c>
      <c r="S199" s="14">
        <f t="shared" si="918"/>
        <v>1832000</v>
      </c>
      <c r="T199" s="14">
        <f t="shared" si="918"/>
        <v>432000</v>
      </c>
      <c r="U199" s="34">
        <f t="shared" si="918"/>
        <v>432000</v>
      </c>
      <c r="V199" s="34">
        <f t="shared" si="918"/>
        <v>0</v>
      </c>
      <c r="W199" s="34">
        <f t="shared" si="918"/>
        <v>0</v>
      </c>
      <c r="X199" s="34">
        <f t="shared" si="918"/>
        <v>0</v>
      </c>
      <c r="Y199" s="34">
        <f t="shared" si="918"/>
        <v>0</v>
      </c>
      <c r="Z199" s="7">
        <f t="shared" si="624"/>
        <v>2264000</v>
      </c>
      <c r="AA199" s="14">
        <f t="shared" si="918"/>
        <v>450000</v>
      </c>
      <c r="AB199" s="34">
        <f t="shared" si="918"/>
        <v>450000</v>
      </c>
      <c r="AC199" s="34">
        <f t="shared" si="918"/>
        <v>0</v>
      </c>
      <c r="AD199" s="34">
        <f t="shared" si="918"/>
        <v>0</v>
      </c>
      <c r="AE199" s="34">
        <f t="shared" si="918"/>
        <v>0</v>
      </c>
      <c r="AF199" s="34">
        <f t="shared" si="918"/>
        <v>0</v>
      </c>
      <c r="AG199" s="34">
        <f t="shared" si="918"/>
        <v>0</v>
      </c>
      <c r="AH199" s="14">
        <f t="shared" si="918"/>
        <v>2714000</v>
      </c>
      <c r="AI199" s="14">
        <f t="shared" si="918"/>
        <v>-150000</v>
      </c>
      <c r="AJ199" s="14">
        <f t="shared" si="918"/>
        <v>-150000</v>
      </c>
      <c r="AK199" s="14">
        <f t="shared" si="918"/>
        <v>0</v>
      </c>
      <c r="AL199" s="14">
        <f t="shared" si="918"/>
        <v>0</v>
      </c>
      <c r="AM199" s="14">
        <f t="shared" si="918"/>
        <v>0</v>
      </c>
      <c r="AN199" s="14">
        <f t="shared" si="918"/>
        <v>0</v>
      </c>
      <c r="AO199" s="14">
        <f t="shared" si="918"/>
        <v>0</v>
      </c>
      <c r="AP199" s="14">
        <f t="shared" si="918"/>
        <v>2564000</v>
      </c>
      <c r="AQ199" s="14">
        <f t="shared" si="918"/>
        <v>1336000</v>
      </c>
      <c r="AR199" s="14">
        <f t="shared" si="918"/>
        <v>1336000</v>
      </c>
      <c r="AS199" s="14">
        <f t="shared" si="918"/>
        <v>0</v>
      </c>
      <c r="AT199" s="14">
        <f t="shared" si="918"/>
        <v>0</v>
      </c>
      <c r="AU199" s="14">
        <f t="shared" si="918"/>
        <v>1336000</v>
      </c>
      <c r="AV199" s="14">
        <f t="shared" si="918"/>
        <v>0</v>
      </c>
      <c r="AW199" s="14">
        <f t="shared" si="918"/>
        <v>0</v>
      </c>
      <c r="AX199" s="14">
        <f t="shared" si="918"/>
        <v>0</v>
      </c>
      <c r="AY199" s="14">
        <f t="shared" si="918"/>
        <v>1336000</v>
      </c>
      <c r="AZ199" s="14">
        <f t="shared" si="918"/>
        <v>1336000</v>
      </c>
      <c r="BA199" s="14">
        <f t="shared" si="918"/>
        <v>1336000</v>
      </c>
      <c r="BB199" s="14">
        <f t="shared" si="918"/>
        <v>0</v>
      </c>
      <c r="BC199" s="14">
        <f t="shared" si="918"/>
        <v>1336000</v>
      </c>
      <c r="BD199" s="14">
        <f t="shared" si="918"/>
        <v>0</v>
      </c>
      <c r="BE199" s="14">
        <f t="shared" si="918"/>
        <v>0</v>
      </c>
      <c r="BF199" s="14">
        <f t="shared" si="918"/>
        <v>0</v>
      </c>
      <c r="BG199" s="14">
        <f t="shared" si="918"/>
        <v>1336000</v>
      </c>
      <c r="BH199" s="14">
        <f t="shared" si="918"/>
        <v>0</v>
      </c>
      <c r="BI199" s="14">
        <f t="shared" si="918"/>
        <v>0</v>
      </c>
    </row>
    <row r="200" spans="1:61" ht="38.25" outlineLevel="2" x14ac:dyDescent="0.25">
      <c r="A200" s="17" t="s">
        <v>164</v>
      </c>
      <c r="B200" s="9" t="s">
        <v>0</v>
      </c>
      <c r="C200" s="9" t="s">
        <v>334</v>
      </c>
      <c r="D200" s="9" t="s">
        <v>12</v>
      </c>
      <c r="E200" s="16" t="s">
        <v>74</v>
      </c>
      <c r="F200" s="16" t="s">
        <v>90</v>
      </c>
      <c r="G200" s="16" t="s">
        <v>85</v>
      </c>
      <c r="H200" s="16" t="s">
        <v>0</v>
      </c>
      <c r="I200" s="9">
        <v>81700</v>
      </c>
      <c r="J200" s="9" t="s">
        <v>12</v>
      </c>
      <c r="K200" s="7">
        <f t="shared" si="918"/>
        <v>1336000</v>
      </c>
      <c r="L200" s="7">
        <f t="shared" si="918"/>
        <v>1336000</v>
      </c>
      <c r="M200" s="14">
        <f t="shared" si="918"/>
        <v>496000</v>
      </c>
      <c r="N200" s="31">
        <f t="shared" si="918"/>
        <v>496000</v>
      </c>
      <c r="O200" s="31">
        <f t="shared" si="918"/>
        <v>0</v>
      </c>
      <c r="P200" s="31">
        <f t="shared" si="918"/>
        <v>0</v>
      </c>
      <c r="Q200" s="31">
        <f t="shared" si="918"/>
        <v>0</v>
      </c>
      <c r="R200" s="31">
        <f t="shared" si="918"/>
        <v>0</v>
      </c>
      <c r="S200" s="7">
        <f t="shared" si="918"/>
        <v>1832000</v>
      </c>
      <c r="T200" s="7">
        <f t="shared" si="918"/>
        <v>432000</v>
      </c>
      <c r="U200" s="31">
        <f t="shared" si="918"/>
        <v>432000</v>
      </c>
      <c r="V200" s="31">
        <f t="shared" si="918"/>
        <v>0</v>
      </c>
      <c r="W200" s="31">
        <f t="shared" si="918"/>
        <v>0</v>
      </c>
      <c r="X200" s="31">
        <f t="shared" si="918"/>
        <v>0</v>
      </c>
      <c r="Y200" s="31">
        <f t="shared" si="918"/>
        <v>0</v>
      </c>
      <c r="Z200" s="7">
        <f t="shared" si="624"/>
        <v>2264000</v>
      </c>
      <c r="AA200" s="7">
        <f t="shared" si="918"/>
        <v>450000</v>
      </c>
      <c r="AB200" s="31">
        <f t="shared" si="918"/>
        <v>450000</v>
      </c>
      <c r="AC200" s="31">
        <f t="shared" si="918"/>
        <v>0</v>
      </c>
      <c r="AD200" s="31">
        <f t="shared" si="918"/>
        <v>0</v>
      </c>
      <c r="AE200" s="31">
        <f t="shared" si="918"/>
        <v>0</v>
      </c>
      <c r="AF200" s="31">
        <f t="shared" si="918"/>
        <v>0</v>
      </c>
      <c r="AG200" s="31">
        <f t="shared" si="918"/>
        <v>0</v>
      </c>
      <c r="AH200" s="7">
        <f t="shared" si="918"/>
        <v>2714000</v>
      </c>
      <c r="AI200" s="7">
        <f t="shared" si="918"/>
        <v>-150000</v>
      </c>
      <c r="AJ200" s="7">
        <f t="shared" si="918"/>
        <v>-150000</v>
      </c>
      <c r="AK200" s="7">
        <f t="shared" si="918"/>
        <v>0</v>
      </c>
      <c r="AL200" s="7">
        <f t="shared" si="918"/>
        <v>0</v>
      </c>
      <c r="AM200" s="7">
        <f t="shared" si="918"/>
        <v>0</v>
      </c>
      <c r="AN200" s="7">
        <f t="shared" si="918"/>
        <v>0</v>
      </c>
      <c r="AO200" s="7">
        <f t="shared" si="918"/>
        <v>0</v>
      </c>
      <c r="AP200" s="7">
        <f t="shared" si="918"/>
        <v>2564000</v>
      </c>
      <c r="AQ200" s="7">
        <f t="shared" si="918"/>
        <v>1336000</v>
      </c>
      <c r="AR200" s="7">
        <f t="shared" si="918"/>
        <v>1336000</v>
      </c>
      <c r="AS200" s="7">
        <f t="shared" si="918"/>
        <v>0</v>
      </c>
      <c r="AT200" s="7">
        <f t="shared" si="918"/>
        <v>0</v>
      </c>
      <c r="AU200" s="7">
        <f t="shared" si="918"/>
        <v>1336000</v>
      </c>
      <c r="AV200" s="7">
        <f t="shared" si="918"/>
        <v>0</v>
      </c>
      <c r="AW200" s="7">
        <f t="shared" si="918"/>
        <v>0</v>
      </c>
      <c r="AX200" s="7">
        <f t="shared" si="918"/>
        <v>0</v>
      </c>
      <c r="AY200" s="7">
        <f t="shared" si="918"/>
        <v>1336000</v>
      </c>
      <c r="AZ200" s="7">
        <f t="shared" si="918"/>
        <v>1336000</v>
      </c>
      <c r="BA200" s="7">
        <f t="shared" si="918"/>
        <v>1336000</v>
      </c>
      <c r="BB200" s="7">
        <f t="shared" si="918"/>
        <v>0</v>
      </c>
      <c r="BC200" s="7">
        <f t="shared" si="918"/>
        <v>1336000</v>
      </c>
      <c r="BD200" s="7">
        <f t="shared" si="918"/>
        <v>0</v>
      </c>
      <c r="BE200" s="7">
        <f t="shared" si="918"/>
        <v>0</v>
      </c>
      <c r="BF200" s="7">
        <f t="shared" si="918"/>
        <v>0</v>
      </c>
      <c r="BG200" s="7">
        <f t="shared" si="918"/>
        <v>1336000</v>
      </c>
      <c r="BH200" s="7">
        <f t="shared" si="918"/>
        <v>0</v>
      </c>
      <c r="BI200" s="7">
        <f t="shared" si="918"/>
        <v>0</v>
      </c>
    </row>
    <row r="201" spans="1:61" ht="38.25" outlineLevel="3" x14ac:dyDescent="0.25">
      <c r="A201" s="17" t="s">
        <v>165</v>
      </c>
      <c r="B201" s="9" t="s">
        <v>0</v>
      </c>
      <c r="C201" s="9" t="s">
        <v>334</v>
      </c>
      <c r="D201" s="9" t="s">
        <v>14</v>
      </c>
      <c r="E201" s="16" t="s">
        <v>74</v>
      </c>
      <c r="F201" s="16" t="s">
        <v>90</v>
      </c>
      <c r="G201" s="16" t="s">
        <v>85</v>
      </c>
      <c r="H201" s="16" t="s">
        <v>0</v>
      </c>
      <c r="I201" s="9">
        <v>81700</v>
      </c>
      <c r="J201" s="9" t="s">
        <v>14</v>
      </c>
      <c r="K201" s="7">
        <f t="shared" si="918"/>
        <v>1336000</v>
      </c>
      <c r="L201" s="7">
        <f t="shared" si="918"/>
        <v>1336000</v>
      </c>
      <c r="M201" s="14">
        <f t="shared" si="918"/>
        <v>496000</v>
      </c>
      <c r="N201" s="31">
        <f t="shared" si="918"/>
        <v>496000</v>
      </c>
      <c r="O201" s="31">
        <f t="shared" si="918"/>
        <v>0</v>
      </c>
      <c r="P201" s="31">
        <f t="shared" si="918"/>
        <v>0</v>
      </c>
      <c r="Q201" s="31">
        <f t="shared" si="918"/>
        <v>0</v>
      </c>
      <c r="R201" s="31">
        <f t="shared" si="918"/>
        <v>0</v>
      </c>
      <c r="S201" s="7">
        <f t="shared" si="918"/>
        <v>1832000</v>
      </c>
      <c r="T201" s="7">
        <f t="shared" si="918"/>
        <v>432000</v>
      </c>
      <c r="U201" s="31">
        <f t="shared" si="918"/>
        <v>432000</v>
      </c>
      <c r="V201" s="31">
        <f t="shared" si="918"/>
        <v>0</v>
      </c>
      <c r="W201" s="31">
        <f t="shared" si="918"/>
        <v>0</v>
      </c>
      <c r="X201" s="31">
        <f t="shared" si="918"/>
        <v>0</v>
      </c>
      <c r="Y201" s="31">
        <f t="shared" si="918"/>
        <v>0</v>
      </c>
      <c r="Z201" s="7">
        <f t="shared" si="624"/>
        <v>2264000</v>
      </c>
      <c r="AA201" s="7">
        <f t="shared" si="918"/>
        <v>450000</v>
      </c>
      <c r="AB201" s="31">
        <f t="shared" si="918"/>
        <v>450000</v>
      </c>
      <c r="AC201" s="31">
        <f t="shared" si="918"/>
        <v>0</v>
      </c>
      <c r="AD201" s="31">
        <f t="shared" si="918"/>
        <v>0</v>
      </c>
      <c r="AE201" s="31">
        <f t="shared" si="918"/>
        <v>0</v>
      </c>
      <c r="AF201" s="31">
        <f t="shared" si="918"/>
        <v>0</v>
      </c>
      <c r="AG201" s="31">
        <f t="shared" si="918"/>
        <v>0</v>
      </c>
      <c r="AH201" s="7">
        <f t="shared" si="918"/>
        <v>2714000</v>
      </c>
      <c r="AI201" s="7">
        <f t="shared" si="918"/>
        <v>-150000</v>
      </c>
      <c r="AJ201" s="7">
        <f t="shared" si="918"/>
        <v>-150000</v>
      </c>
      <c r="AK201" s="7">
        <f t="shared" si="918"/>
        <v>0</v>
      </c>
      <c r="AL201" s="7">
        <f t="shared" si="918"/>
        <v>0</v>
      </c>
      <c r="AM201" s="7">
        <f t="shared" si="918"/>
        <v>0</v>
      </c>
      <c r="AN201" s="7">
        <f t="shared" si="918"/>
        <v>0</v>
      </c>
      <c r="AO201" s="7">
        <f t="shared" si="918"/>
        <v>0</v>
      </c>
      <c r="AP201" s="7">
        <f t="shared" si="918"/>
        <v>2564000</v>
      </c>
      <c r="AQ201" s="7">
        <f t="shared" si="918"/>
        <v>1336000</v>
      </c>
      <c r="AR201" s="7">
        <f t="shared" si="918"/>
        <v>1336000</v>
      </c>
      <c r="AS201" s="7">
        <f t="shared" si="918"/>
        <v>0</v>
      </c>
      <c r="AT201" s="7">
        <f t="shared" si="918"/>
        <v>0</v>
      </c>
      <c r="AU201" s="7">
        <f t="shared" si="918"/>
        <v>1336000</v>
      </c>
      <c r="AV201" s="7">
        <f t="shared" si="918"/>
        <v>0</v>
      </c>
      <c r="AW201" s="7">
        <f t="shared" si="918"/>
        <v>0</v>
      </c>
      <c r="AX201" s="7">
        <f t="shared" si="918"/>
        <v>0</v>
      </c>
      <c r="AY201" s="7">
        <f t="shared" si="918"/>
        <v>1336000</v>
      </c>
      <c r="AZ201" s="7">
        <f t="shared" si="918"/>
        <v>1336000</v>
      </c>
      <c r="BA201" s="7">
        <f t="shared" si="918"/>
        <v>1336000</v>
      </c>
      <c r="BB201" s="7">
        <f t="shared" si="918"/>
        <v>0</v>
      </c>
      <c r="BC201" s="7">
        <f t="shared" si="918"/>
        <v>1336000</v>
      </c>
      <c r="BD201" s="7">
        <f t="shared" si="918"/>
        <v>0</v>
      </c>
      <c r="BE201" s="7">
        <f t="shared" si="918"/>
        <v>0</v>
      </c>
      <c r="BF201" s="7">
        <f t="shared" si="918"/>
        <v>0</v>
      </c>
      <c r="BG201" s="7">
        <f t="shared" si="918"/>
        <v>1336000</v>
      </c>
      <c r="BH201" s="7">
        <f t="shared" si="918"/>
        <v>0</v>
      </c>
      <c r="BI201" s="7">
        <f t="shared" si="918"/>
        <v>0</v>
      </c>
    </row>
    <row r="202" spans="1:61" ht="25.5" outlineLevel="4" x14ac:dyDescent="0.25">
      <c r="A202" s="17" t="s">
        <v>166</v>
      </c>
      <c r="B202" s="9" t="s">
        <v>0</v>
      </c>
      <c r="C202" s="9" t="s">
        <v>334</v>
      </c>
      <c r="D202" s="9" t="s">
        <v>16</v>
      </c>
      <c r="E202" s="16" t="s">
        <v>74</v>
      </c>
      <c r="F202" s="16" t="s">
        <v>90</v>
      </c>
      <c r="G202" s="16" t="s">
        <v>85</v>
      </c>
      <c r="H202" s="16" t="s">
        <v>0</v>
      </c>
      <c r="I202" s="9">
        <v>81700</v>
      </c>
      <c r="J202" s="9" t="s">
        <v>16</v>
      </c>
      <c r="K202" s="1">
        <v>1336000</v>
      </c>
      <c r="L202" s="1">
        <v>1336000</v>
      </c>
      <c r="M202" s="35">
        <f>SUM(N202:R202)</f>
        <v>496000</v>
      </c>
      <c r="N202" s="35">
        <v>496000</v>
      </c>
      <c r="O202" s="35">
        <v>0</v>
      </c>
      <c r="P202" s="33"/>
      <c r="Q202" s="33"/>
      <c r="R202" s="33"/>
      <c r="S202" s="1">
        <f>L202+M202</f>
        <v>1832000</v>
      </c>
      <c r="T202" s="1">
        <f>SUM(U202:Y202)</f>
        <v>432000</v>
      </c>
      <c r="U202" s="33">
        <v>432000</v>
      </c>
      <c r="V202" s="33"/>
      <c r="W202" s="33"/>
      <c r="X202" s="33"/>
      <c r="Y202" s="33"/>
      <c r="Z202" s="7">
        <f t="shared" si="624"/>
        <v>2264000</v>
      </c>
      <c r="AA202" s="1">
        <f t="shared" ref="AA202" si="919">SUM(AB202:AG202)</f>
        <v>450000</v>
      </c>
      <c r="AB202" s="33">
        <v>450000</v>
      </c>
      <c r="AC202" s="33"/>
      <c r="AD202" s="33"/>
      <c r="AE202" s="33"/>
      <c r="AF202" s="33"/>
      <c r="AG202" s="33"/>
      <c r="AH202" s="52">
        <f t="shared" ref="AH202" si="920">Z202+AA202</f>
        <v>2714000</v>
      </c>
      <c r="AI202" s="1">
        <f t="shared" ref="AI202" si="921">SUM(AJ202:AO202)</f>
        <v>-150000</v>
      </c>
      <c r="AJ202" s="1">
        <v>-150000</v>
      </c>
      <c r="AK202" s="1"/>
      <c r="AL202" s="1"/>
      <c r="AM202" s="1"/>
      <c r="AN202" s="1"/>
      <c r="AO202" s="1"/>
      <c r="AP202" s="52">
        <f t="shared" ref="AP202" si="922">AH202+AI202</f>
        <v>2564000</v>
      </c>
      <c r="AQ202" s="1">
        <v>1336000</v>
      </c>
      <c r="AR202" s="1">
        <v>1336000</v>
      </c>
      <c r="AS202" s="1"/>
      <c r="AT202" s="1"/>
      <c r="AU202" s="1">
        <f t="shared" ref="AU202" si="923">AR202+AS202</f>
        <v>1336000</v>
      </c>
      <c r="AV202" s="1">
        <f t="shared" ref="AV202" si="924">AW202+AX202</f>
        <v>0</v>
      </c>
      <c r="AW202" s="1"/>
      <c r="AX202" s="1"/>
      <c r="AY202" s="52">
        <f t="shared" ref="AY202" si="925">AU202+AV202</f>
        <v>1336000</v>
      </c>
      <c r="AZ202" s="1">
        <v>1336000</v>
      </c>
      <c r="BA202" s="1">
        <v>1336000</v>
      </c>
      <c r="BB202" s="1"/>
      <c r="BC202" s="1">
        <f t="shared" ref="BC202" si="926">BA202+BB202</f>
        <v>1336000</v>
      </c>
      <c r="BD202" s="1">
        <f t="shared" ref="BD202" si="927">BE202+BF202</f>
        <v>0</v>
      </c>
      <c r="BE202" s="1"/>
      <c r="BF202" s="1"/>
      <c r="BG202" s="52">
        <f t="shared" ref="BG202" si="928">BC202+BD202</f>
        <v>1336000</v>
      </c>
      <c r="BH202" s="1"/>
      <c r="BI202" s="1"/>
    </row>
    <row r="203" spans="1:61" ht="25.5" hidden="1" outlineLevel="4" x14ac:dyDescent="0.25">
      <c r="A203" s="17" t="s">
        <v>335</v>
      </c>
      <c r="B203" s="9"/>
      <c r="C203" s="9"/>
      <c r="D203" s="9"/>
      <c r="E203" s="16" t="s">
        <v>74</v>
      </c>
      <c r="F203" s="16" t="s">
        <v>90</v>
      </c>
      <c r="G203" s="16" t="s">
        <v>85</v>
      </c>
      <c r="H203" s="16" t="s">
        <v>0</v>
      </c>
      <c r="I203" s="18">
        <v>81710</v>
      </c>
      <c r="J203" s="18"/>
      <c r="K203" s="7">
        <f t="shared" ref="K203:BI205" si="929">K204</f>
        <v>300000</v>
      </c>
      <c r="L203" s="7">
        <f t="shared" si="929"/>
        <v>300000</v>
      </c>
      <c r="M203" s="7">
        <f t="shared" si="929"/>
        <v>0</v>
      </c>
      <c r="N203" s="31">
        <f t="shared" si="929"/>
        <v>0</v>
      </c>
      <c r="O203" s="31">
        <f t="shared" si="929"/>
        <v>0</v>
      </c>
      <c r="P203" s="31">
        <f t="shared" si="929"/>
        <v>0</v>
      </c>
      <c r="Q203" s="31">
        <f t="shared" si="929"/>
        <v>0</v>
      </c>
      <c r="R203" s="31">
        <f t="shared" si="929"/>
        <v>0</v>
      </c>
      <c r="S203" s="7">
        <f t="shared" si="929"/>
        <v>300000</v>
      </c>
      <c r="T203" s="7">
        <f t="shared" si="929"/>
        <v>0</v>
      </c>
      <c r="U203" s="31">
        <f t="shared" si="929"/>
        <v>0</v>
      </c>
      <c r="V203" s="31">
        <f t="shared" si="929"/>
        <v>0</v>
      </c>
      <c r="W203" s="31">
        <f t="shared" si="929"/>
        <v>0</v>
      </c>
      <c r="X203" s="31">
        <f t="shared" si="929"/>
        <v>0</v>
      </c>
      <c r="Y203" s="31">
        <f t="shared" si="929"/>
        <v>0</v>
      </c>
      <c r="Z203" s="7">
        <f t="shared" si="624"/>
        <v>300000</v>
      </c>
      <c r="AA203" s="7">
        <f t="shared" si="929"/>
        <v>300000</v>
      </c>
      <c r="AB203" s="31">
        <f t="shared" si="929"/>
        <v>300000</v>
      </c>
      <c r="AC203" s="31">
        <f t="shared" si="929"/>
        <v>0</v>
      </c>
      <c r="AD203" s="31">
        <f t="shared" si="929"/>
        <v>0</v>
      </c>
      <c r="AE203" s="31">
        <f t="shared" si="929"/>
        <v>0</v>
      </c>
      <c r="AF203" s="31">
        <f t="shared" si="929"/>
        <v>0</v>
      </c>
      <c r="AG203" s="31">
        <f t="shared" si="929"/>
        <v>0</v>
      </c>
      <c r="AH203" s="7">
        <f t="shared" si="929"/>
        <v>600000</v>
      </c>
      <c r="AI203" s="7">
        <f t="shared" si="929"/>
        <v>0</v>
      </c>
      <c r="AJ203" s="7">
        <f t="shared" si="929"/>
        <v>0</v>
      </c>
      <c r="AK203" s="7">
        <f t="shared" si="929"/>
        <v>0</v>
      </c>
      <c r="AL203" s="7">
        <f t="shared" si="929"/>
        <v>0</v>
      </c>
      <c r="AM203" s="7">
        <f t="shared" si="929"/>
        <v>0</v>
      </c>
      <c r="AN203" s="7">
        <f t="shared" si="929"/>
        <v>0</v>
      </c>
      <c r="AO203" s="7">
        <f t="shared" si="929"/>
        <v>0</v>
      </c>
      <c r="AP203" s="7">
        <f t="shared" si="929"/>
        <v>600000</v>
      </c>
      <c r="AQ203" s="7">
        <f t="shared" si="929"/>
        <v>0</v>
      </c>
      <c r="AR203" s="7">
        <f t="shared" si="929"/>
        <v>0</v>
      </c>
      <c r="AS203" s="7">
        <f t="shared" si="929"/>
        <v>0</v>
      </c>
      <c r="AT203" s="7">
        <f t="shared" si="929"/>
        <v>0</v>
      </c>
      <c r="AU203" s="7">
        <f t="shared" si="929"/>
        <v>0</v>
      </c>
      <c r="AV203" s="7">
        <f t="shared" si="929"/>
        <v>0</v>
      </c>
      <c r="AW203" s="7">
        <f t="shared" si="929"/>
        <v>0</v>
      </c>
      <c r="AX203" s="7">
        <f t="shared" si="929"/>
        <v>0</v>
      </c>
      <c r="AY203" s="7">
        <f t="shared" si="929"/>
        <v>0</v>
      </c>
      <c r="AZ203" s="7">
        <f t="shared" si="929"/>
        <v>0</v>
      </c>
      <c r="BA203" s="7">
        <f t="shared" si="929"/>
        <v>0</v>
      </c>
      <c r="BB203" s="7">
        <f t="shared" si="929"/>
        <v>0</v>
      </c>
      <c r="BC203" s="7">
        <f t="shared" si="929"/>
        <v>0</v>
      </c>
      <c r="BD203" s="7">
        <f t="shared" si="929"/>
        <v>0</v>
      </c>
      <c r="BE203" s="7">
        <f t="shared" si="929"/>
        <v>0</v>
      </c>
      <c r="BF203" s="7">
        <f t="shared" si="929"/>
        <v>0</v>
      </c>
      <c r="BG203" s="7">
        <f t="shared" si="929"/>
        <v>0</v>
      </c>
      <c r="BH203" s="7">
        <f t="shared" si="929"/>
        <v>0</v>
      </c>
      <c r="BI203" s="7">
        <f t="shared" si="929"/>
        <v>0</v>
      </c>
    </row>
    <row r="204" spans="1:61" ht="38.25" hidden="1" outlineLevel="4" x14ac:dyDescent="0.25">
      <c r="A204" s="17" t="s">
        <v>164</v>
      </c>
      <c r="B204" s="9"/>
      <c r="C204" s="9"/>
      <c r="D204" s="9"/>
      <c r="E204" s="16" t="s">
        <v>74</v>
      </c>
      <c r="F204" s="16" t="s">
        <v>90</v>
      </c>
      <c r="G204" s="16" t="s">
        <v>85</v>
      </c>
      <c r="H204" s="16" t="s">
        <v>0</v>
      </c>
      <c r="I204" s="18">
        <v>81710</v>
      </c>
      <c r="J204" s="9" t="s">
        <v>12</v>
      </c>
      <c r="K204" s="7">
        <f t="shared" si="929"/>
        <v>300000</v>
      </c>
      <c r="L204" s="7">
        <f t="shared" si="929"/>
        <v>300000</v>
      </c>
      <c r="M204" s="7">
        <f t="shared" si="929"/>
        <v>0</v>
      </c>
      <c r="N204" s="31">
        <f t="shared" si="929"/>
        <v>0</v>
      </c>
      <c r="O204" s="31">
        <f t="shared" si="929"/>
        <v>0</v>
      </c>
      <c r="P204" s="31">
        <f t="shared" si="929"/>
        <v>0</v>
      </c>
      <c r="Q204" s="31">
        <f t="shared" si="929"/>
        <v>0</v>
      </c>
      <c r="R204" s="31">
        <f t="shared" si="929"/>
        <v>0</v>
      </c>
      <c r="S204" s="7">
        <f t="shared" si="929"/>
        <v>300000</v>
      </c>
      <c r="T204" s="7">
        <f t="shared" si="929"/>
        <v>0</v>
      </c>
      <c r="U204" s="31">
        <f t="shared" si="929"/>
        <v>0</v>
      </c>
      <c r="V204" s="31">
        <f t="shared" si="929"/>
        <v>0</v>
      </c>
      <c r="W204" s="31">
        <f t="shared" si="929"/>
        <v>0</v>
      </c>
      <c r="X204" s="31">
        <f t="shared" si="929"/>
        <v>0</v>
      </c>
      <c r="Y204" s="31">
        <f t="shared" si="929"/>
        <v>0</v>
      </c>
      <c r="Z204" s="7">
        <f t="shared" si="624"/>
        <v>300000</v>
      </c>
      <c r="AA204" s="7">
        <f t="shared" si="929"/>
        <v>300000</v>
      </c>
      <c r="AB204" s="31">
        <f t="shared" si="929"/>
        <v>300000</v>
      </c>
      <c r="AC204" s="31">
        <f t="shared" si="929"/>
        <v>0</v>
      </c>
      <c r="AD204" s="31">
        <f t="shared" si="929"/>
        <v>0</v>
      </c>
      <c r="AE204" s="31">
        <f t="shared" si="929"/>
        <v>0</v>
      </c>
      <c r="AF204" s="31">
        <f t="shared" si="929"/>
        <v>0</v>
      </c>
      <c r="AG204" s="31">
        <f t="shared" si="929"/>
        <v>0</v>
      </c>
      <c r="AH204" s="7">
        <f t="shared" si="929"/>
        <v>600000</v>
      </c>
      <c r="AI204" s="7">
        <f t="shared" si="929"/>
        <v>0</v>
      </c>
      <c r="AJ204" s="7">
        <f t="shared" si="929"/>
        <v>0</v>
      </c>
      <c r="AK204" s="7">
        <f t="shared" si="929"/>
        <v>0</v>
      </c>
      <c r="AL204" s="7">
        <f t="shared" si="929"/>
        <v>0</v>
      </c>
      <c r="AM204" s="7">
        <f t="shared" si="929"/>
        <v>0</v>
      </c>
      <c r="AN204" s="7">
        <f t="shared" si="929"/>
        <v>0</v>
      </c>
      <c r="AO204" s="7">
        <f t="shared" si="929"/>
        <v>0</v>
      </c>
      <c r="AP204" s="7">
        <f t="shared" si="929"/>
        <v>600000</v>
      </c>
      <c r="AQ204" s="7">
        <f t="shared" si="929"/>
        <v>0</v>
      </c>
      <c r="AR204" s="7">
        <f t="shared" si="929"/>
        <v>0</v>
      </c>
      <c r="AS204" s="7">
        <f t="shared" si="929"/>
        <v>0</v>
      </c>
      <c r="AT204" s="7">
        <f t="shared" si="929"/>
        <v>0</v>
      </c>
      <c r="AU204" s="7">
        <f t="shared" si="929"/>
        <v>0</v>
      </c>
      <c r="AV204" s="7">
        <f t="shared" si="929"/>
        <v>0</v>
      </c>
      <c r="AW204" s="7">
        <f t="shared" si="929"/>
        <v>0</v>
      </c>
      <c r="AX204" s="7">
        <f t="shared" si="929"/>
        <v>0</v>
      </c>
      <c r="AY204" s="7">
        <f t="shared" si="929"/>
        <v>0</v>
      </c>
      <c r="AZ204" s="7">
        <f t="shared" si="929"/>
        <v>0</v>
      </c>
      <c r="BA204" s="7">
        <f t="shared" si="929"/>
        <v>0</v>
      </c>
      <c r="BB204" s="7">
        <f t="shared" si="929"/>
        <v>0</v>
      </c>
      <c r="BC204" s="7">
        <f t="shared" si="929"/>
        <v>0</v>
      </c>
      <c r="BD204" s="7">
        <f t="shared" si="929"/>
        <v>0</v>
      </c>
      <c r="BE204" s="7">
        <f t="shared" si="929"/>
        <v>0</v>
      </c>
      <c r="BF204" s="7">
        <f t="shared" si="929"/>
        <v>0</v>
      </c>
      <c r="BG204" s="7">
        <f t="shared" si="929"/>
        <v>0</v>
      </c>
      <c r="BH204" s="7">
        <f t="shared" si="929"/>
        <v>0</v>
      </c>
      <c r="BI204" s="7">
        <f t="shared" si="929"/>
        <v>0</v>
      </c>
    </row>
    <row r="205" spans="1:61" ht="38.25" hidden="1" outlineLevel="4" x14ac:dyDescent="0.25">
      <c r="A205" s="17" t="s">
        <v>165</v>
      </c>
      <c r="B205" s="9"/>
      <c r="C205" s="9"/>
      <c r="D205" s="9"/>
      <c r="E205" s="16" t="s">
        <v>74</v>
      </c>
      <c r="F205" s="16" t="s">
        <v>90</v>
      </c>
      <c r="G205" s="16" t="s">
        <v>85</v>
      </c>
      <c r="H205" s="16" t="s">
        <v>0</v>
      </c>
      <c r="I205" s="18">
        <v>81710</v>
      </c>
      <c r="J205" s="9" t="s">
        <v>14</v>
      </c>
      <c r="K205" s="7">
        <f t="shared" si="929"/>
        <v>300000</v>
      </c>
      <c r="L205" s="7">
        <f t="shared" si="929"/>
        <v>300000</v>
      </c>
      <c r="M205" s="7">
        <f t="shared" si="929"/>
        <v>0</v>
      </c>
      <c r="N205" s="31">
        <f t="shared" si="929"/>
        <v>0</v>
      </c>
      <c r="O205" s="31">
        <f t="shared" si="929"/>
        <v>0</v>
      </c>
      <c r="P205" s="31">
        <f t="shared" si="929"/>
        <v>0</v>
      </c>
      <c r="Q205" s="31">
        <f t="shared" si="929"/>
        <v>0</v>
      </c>
      <c r="R205" s="31">
        <f t="shared" si="929"/>
        <v>0</v>
      </c>
      <c r="S205" s="7">
        <f t="shared" si="929"/>
        <v>300000</v>
      </c>
      <c r="T205" s="7">
        <f t="shared" si="929"/>
        <v>0</v>
      </c>
      <c r="U205" s="31">
        <f t="shared" si="929"/>
        <v>0</v>
      </c>
      <c r="V205" s="31">
        <f t="shared" si="929"/>
        <v>0</v>
      </c>
      <c r="W205" s="31">
        <f t="shared" si="929"/>
        <v>0</v>
      </c>
      <c r="X205" s="31">
        <f t="shared" si="929"/>
        <v>0</v>
      </c>
      <c r="Y205" s="31">
        <f t="shared" si="929"/>
        <v>0</v>
      </c>
      <c r="Z205" s="7">
        <f t="shared" si="624"/>
        <v>300000</v>
      </c>
      <c r="AA205" s="7">
        <f t="shared" si="929"/>
        <v>300000</v>
      </c>
      <c r="AB205" s="31">
        <f t="shared" si="929"/>
        <v>300000</v>
      </c>
      <c r="AC205" s="31">
        <f t="shared" si="929"/>
        <v>0</v>
      </c>
      <c r="AD205" s="31">
        <f t="shared" si="929"/>
        <v>0</v>
      </c>
      <c r="AE205" s="31">
        <f t="shared" si="929"/>
        <v>0</v>
      </c>
      <c r="AF205" s="31">
        <f t="shared" si="929"/>
        <v>0</v>
      </c>
      <c r="AG205" s="31">
        <f t="shared" si="929"/>
        <v>0</v>
      </c>
      <c r="AH205" s="7">
        <f t="shared" si="929"/>
        <v>600000</v>
      </c>
      <c r="AI205" s="7">
        <f t="shared" si="929"/>
        <v>0</v>
      </c>
      <c r="AJ205" s="7">
        <f t="shared" si="929"/>
        <v>0</v>
      </c>
      <c r="AK205" s="7">
        <f t="shared" si="929"/>
        <v>0</v>
      </c>
      <c r="AL205" s="7">
        <f t="shared" si="929"/>
        <v>0</v>
      </c>
      <c r="AM205" s="7">
        <f t="shared" si="929"/>
        <v>0</v>
      </c>
      <c r="AN205" s="7">
        <f t="shared" si="929"/>
        <v>0</v>
      </c>
      <c r="AO205" s="7">
        <f t="shared" si="929"/>
        <v>0</v>
      </c>
      <c r="AP205" s="7">
        <f t="shared" si="929"/>
        <v>600000</v>
      </c>
      <c r="AQ205" s="7">
        <f t="shared" si="929"/>
        <v>0</v>
      </c>
      <c r="AR205" s="7">
        <f t="shared" si="929"/>
        <v>0</v>
      </c>
      <c r="AS205" s="7">
        <f t="shared" si="929"/>
        <v>0</v>
      </c>
      <c r="AT205" s="7">
        <f t="shared" si="929"/>
        <v>0</v>
      </c>
      <c r="AU205" s="7">
        <f t="shared" si="929"/>
        <v>0</v>
      </c>
      <c r="AV205" s="7">
        <f t="shared" si="929"/>
        <v>0</v>
      </c>
      <c r="AW205" s="7">
        <f t="shared" si="929"/>
        <v>0</v>
      </c>
      <c r="AX205" s="7">
        <f t="shared" si="929"/>
        <v>0</v>
      </c>
      <c r="AY205" s="7">
        <f t="shared" si="929"/>
        <v>0</v>
      </c>
      <c r="AZ205" s="7">
        <f t="shared" si="929"/>
        <v>0</v>
      </c>
      <c r="BA205" s="7">
        <f t="shared" si="929"/>
        <v>0</v>
      </c>
      <c r="BB205" s="7">
        <f t="shared" si="929"/>
        <v>0</v>
      </c>
      <c r="BC205" s="7">
        <f t="shared" si="929"/>
        <v>0</v>
      </c>
      <c r="BD205" s="7">
        <f t="shared" si="929"/>
        <v>0</v>
      </c>
      <c r="BE205" s="7">
        <f t="shared" si="929"/>
        <v>0</v>
      </c>
      <c r="BF205" s="7">
        <f t="shared" si="929"/>
        <v>0</v>
      </c>
      <c r="BG205" s="7">
        <f t="shared" si="929"/>
        <v>0</v>
      </c>
      <c r="BH205" s="7">
        <f t="shared" si="929"/>
        <v>0</v>
      </c>
      <c r="BI205" s="7">
        <f t="shared" si="929"/>
        <v>0</v>
      </c>
    </row>
    <row r="206" spans="1:61" ht="25.5" hidden="1" outlineLevel="4" x14ac:dyDescent="0.25">
      <c r="A206" s="17" t="s">
        <v>166</v>
      </c>
      <c r="B206" s="9"/>
      <c r="C206" s="9"/>
      <c r="D206" s="9"/>
      <c r="E206" s="16" t="s">
        <v>74</v>
      </c>
      <c r="F206" s="16" t="s">
        <v>90</v>
      </c>
      <c r="G206" s="16" t="s">
        <v>85</v>
      </c>
      <c r="H206" s="16" t="s">
        <v>0</v>
      </c>
      <c r="I206" s="18">
        <v>81710</v>
      </c>
      <c r="J206" s="9" t="s">
        <v>16</v>
      </c>
      <c r="K206" s="1">
        <v>300000</v>
      </c>
      <c r="L206" s="1">
        <v>300000</v>
      </c>
      <c r="M206" s="1">
        <f>SUM(N206:R206)</f>
        <v>0</v>
      </c>
      <c r="N206" s="35">
        <v>0</v>
      </c>
      <c r="O206" s="33"/>
      <c r="P206" s="33"/>
      <c r="Q206" s="33"/>
      <c r="R206" s="33"/>
      <c r="S206" s="35">
        <f>L206+M206</f>
        <v>300000</v>
      </c>
      <c r="T206" s="1"/>
      <c r="U206" s="33"/>
      <c r="V206" s="33"/>
      <c r="W206" s="33"/>
      <c r="X206" s="33"/>
      <c r="Y206" s="33"/>
      <c r="Z206" s="7">
        <f t="shared" si="624"/>
        <v>300000</v>
      </c>
      <c r="AA206" s="1">
        <f t="shared" ref="AA206" si="930">SUM(AB206:AG206)</f>
        <v>300000</v>
      </c>
      <c r="AB206" s="33">
        <v>300000</v>
      </c>
      <c r="AC206" s="33"/>
      <c r="AD206" s="33"/>
      <c r="AE206" s="33"/>
      <c r="AF206" s="33"/>
      <c r="AG206" s="33"/>
      <c r="AH206" s="52">
        <f t="shared" ref="AH206" si="931">Z206+AA206</f>
        <v>600000</v>
      </c>
      <c r="AI206" s="1">
        <f t="shared" ref="AI206" si="932">SUM(AJ206:AO206)</f>
        <v>0</v>
      </c>
      <c r="AJ206" s="1"/>
      <c r="AK206" s="1"/>
      <c r="AL206" s="1"/>
      <c r="AM206" s="1"/>
      <c r="AN206" s="1"/>
      <c r="AO206" s="1"/>
      <c r="AP206" s="52">
        <f t="shared" ref="AP206" si="933">AH206+AI206</f>
        <v>600000</v>
      </c>
      <c r="AQ206" s="1">
        <v>0</v>
      </c>
      <c r="AR206" s="1">
        <v>0</v>
      </c>
      <c r="AS206" s="1"/>
      <c r="AT206" s="1"/>
      <c r="AU206" s="1">
        <f t="shared" ref="AU206" si="934">AR206+AS206</f>
        <v>0</v>
      </c>
      <c r="AV206" s="1">
        <f t="shared" ref="AV206" si="935">AW206+AX206</f>
        <v>0</v>
      </c>
      <c r="AW206" s="1"/>
      <c r="AX206" s="1"/>
      <c r="AY206" s="52">
        <f t="shared" ref="AY206" si="936">AU206+AV206</f>
        <v>0</v>
      </c>
      <c r="AZ206" s="1">
        <v>0</v>
      </c>
      <c r="BA206" s="1">
        <v>0</v>
      </c>
      <c r="BB206" s="1"/>
      <c r="BC206" s="1">
        <f t="shared" ref="BC206" si="937">BA206+BB206</f>
        <v>0</v>
      </c>
      <c r="BD206" s="1"/>
      <c r="BE206" s="1"/>
      <c r="BF206" s="1"/>
      <c r="BG206" s="1"/>
      <c r="BH206" s="1"/>
      <c r="BI206" s="1"/>
    </row>
    <row r="207" spans="1:61" ht="25.5" hidden="1" outlineLevel="1" x14ac:dyDescent="0.25">
      <c r="A207" s="17" t="s">
        <v>336</v>
      </c>
      <c r="B207" s="9" t="s">
        <v>0</v>
      </c>
      <c r="C207" s="9" t="s">
        <v>337</v>
      </c>
      <c r="D207" s="9" t="s">
        <v>139</v>
      </c>
      <c r="E207" s="8" t="s">
        <v>74</v>
      </c>
      <c r="F207" s="8" t="s">
        <v>90</v>
      </c>
      <c r="G207" s="8" t="s">
        <v>85</v>
      </c>
      <c r="H207" s="8" t="s">
        <v>0</v>
      </c>
      <c r="I207" s="9">
        <v>81720</v>
      </c>
      <c r="J207" s="9"/>
      <c r="K207" s="7">
        <f t="shared" ref="K207:BI209" si="938">K208</f>
        <v>0</v>
      </c>
      <c r="L207" s="7">
        <f t="shared" si="938"/>
        <v>0</v>
      </c>
      <c r="M207" s="7">
        <f t="shared" si="938"/>
        <v>0</v>
      </c>
      <c r="N207" s="31">
        <f t="shared" si="938"/>
        <v>0</v>
      </c>
      <c r="O207" s="31">
        <f t="shared" si="938"/>
        <v>0</v>
      </c>
      <c r="P207" s="31">
        <f t="shared" si="938"/>
        <v>0</v>
      </c>
      <c r="Q207" s="31">
        <f t="shared" si="938"/>
        <v>0</v>
      </c>
      <c r="R207" s="31">
        <f t="shared" si="938"/>
        <v>0</v>
      </c>
      <c r="S207" s="7">
        <f t="shared" si="938"/>
        <v>0</v>
      </c>
      <c r="T207" s="7">
        <f t="shared" si="938"/>
        <v>0</v>
      </c>
      <c r="U207" s="31">
        <f t="shared" si="938"/>
        <v>0</v>
      </c>
      <c r="V207" s="31">
        <f t="shared" si="938"/>
        <v>0</v>
      </c>
      <c r="W207" s="31">
        <f t="shared" si="938"/>
        <v>0</v>
      </c>
      <c r="X207" s="31">
        <f t="shared" si="938"/>
        <v>0</v>
      </c>
      <c r="Y207" s="31">
        <f t="shared" si="938"/>
        <v>0</v>
      </c>
      <c r="Z207" s="7">
        <f t="shared" si="624"/>
        <v>0</v>
      </c>
      <c r="AA207" s="7">
        <f t="shared" si="938"/>
        <v>0</v>
      </c>
      <c r="AB207" s="31">
        <f t="shared" si="938"/>
        <v>0</v>
      </c>
      <c r="AC207" s="31">
        <f t="shared" si="938"/>
        <v>0</v>
      </c>
      <c r="AD207" s="31">
        <f t="shared" si="938"/>
        <v>0</v>
      </c>
      <c r="AE207" s="31">
        <f t="shared" si="938"/>
        <v>0</v>
      </c>
      <c r="AF207" s="31">
        <f t="shared" si="938"/>
        <v>0</v>
      </c>
      <c r="AG207" s="31">
        <f t="shared" si="938"/>
        <v>0</v>
      </c>
      <c r="AH207" s="7">
        <f t="shared" si="938"/>
        <v>0</v>
      </c>
      <c r="AI207" s="7">
        <f t="shared" si="938"/>
        <v>0</v>
      </c>
      <c r="AJ207" s="7">
        <f t="shared" si="938"/>
        <v>0</v>
      </c>
      <c r="AK207" s="7">
        <f t="shared" si="938"/>
        <v>0</v>
      </c>
      <c r="AL207" s="7">
        <f t="shared" si="938"/>
        <v>0</v>
      </c>
      <c r="AM207" s="7">
        <f t="shared" si="938"/>
        <v>0</v>
      </c>
      <c r="AN207" s="7">
        <f t="shared" si="938"/>
        <v>0</v>
      </c>
      <c r="AO207" s="7">
        <f t="shared" si="938"/>
        <v>0</v>
      </c>
      <c r="AP207" s="7">
        <f t="shared" si="938"/>
        <v>0</v>
      </c>
      <c r="AQ207" s="7">
        <f t="shared" si="938"/>
        <v>0</v>
      </c>
      <c r="AR207" s="7">
        <f t="shared" si="938"/>
        <v>0</v>
      </c>
      <c r="AS207" s="7">
        <f t="shared" si="938"/>
        <v>0</v>
      </c>
      <c r="AT207" s="7">
        <f t="shared" si="938"/>
        <v>0</v>
      </c>
      <c r="AU207" s="7">
        <f t="shared" si="938"/>
        <v>0</v>
      </c>
      <c r="AV207" s="7">
        <f t="shared" si="938"/>
        <v>0</v>
      </c>
      <c r="AW207" s="7">
        <f t="shared" si="938"/>
        <v>0</v>
      </c>
      <c r="AX207" s="7">
        <f t="shared" si="938"/>
        <v>0</v>
      </c>
      <c r="AY207" s="7">
        <f t="shared" si="938"/>
        <v>0</v>
      </c>
      <c r="AZ207" s="7">
        <f t="shared" si="938"/>
        <v>0</v>
      </c>
      <c r="BA207" s="7">
        <f t="shared" si="938"/>
        <v>0</v>
      </c>
      <c r="BB207" s="7">
        <f t="shared" si="938"/>
        <v>0</v>
      </c>
      <c r="BC207" s="7">
        <f t="shared" si="938"/>
        <v>0</v>
      </c>
      <c r="BD207" s="7">
        <f t="shared" si="938"/>
        <v>0</v>
      </c>
      <c r="BE207" s="7">
        <f t="shared" si="938"/>
        <v>0</v>
      </c>
      <c r="BF207" s="7">
        <f t="shared" si="938"/>
        <v>0</v>
      </c>
      <c r="BG207" s="7">
        <f t="shared" si="938"/>
        <v>0</v>
      </c>
      <c r="BH207" s="7">
        <f t="shared" si="938"/>
        <v>0</v>
      </c>
      <c r="BI207" s="7">
        <f t="shared" si="938"/>
        <v>0</v>
      </c>
    </row>
    <row r="208" spans="1:61" ht="38.25" hidden="1" outlineLevel="2" x14ac:dyDescent="0.25">
      <c r="A208" s="17" t="s">
        <v>164</v>
      </c>
      <c r="B208" s="9" t="s">
        <v>0</v>
      </c>
      <c r="C208" s="9" t="s">
        <v>337</v>
      </c>
      <c r="D208" s="9" t="s">
        <v>12</v>
      </c>
      <c r="E208" s="16" t="s">
        <v>74</v>
      </c>
      <c r="F208" s="16" t="s">
        <v>90</v>
      </c>
      <c r="G208" s="16" t="s">
        <v>85</v>
      </c>
      <c r="H208" s="16" t="s">
        <v>0</v>
      </c>
      <c r="I208" s="9">
        <v>81720</v>
      </c>
      <c r="J208" s="9" t="s">
        <v>12</v>
      </c>
      <c r="K208" s="7">
        <f t="shared" si="938"/>
        <v>0</v>
      </c>
      <c r="L208" s="7">
        <f t="shared" si="938"/>
        <v>0</v>
      </c>
      <c r="M208" s="7">
        <f t="shared" si="938"/>
        <v>0</v>
      </c>
      <c r="N208" s="31">
        <f t="shared" si="938"/>
        <v>0</v>
      </c>
      <c r="O208" s="31">
        <f t="shared" si="938"/>
        <v>0</v>
      </c>
      <c r="P208" s="31">
        <f t="shared" si="938"/>
        <v>0</v>
      </c>
      <c r="Q208" s="31">
        <f t="shared" si="938"/>
        <v>0</v>
      </c>
      <c r="R208" s="31">
        <f t="shared" si="938"/>
        <v>0</v>
      </c>
      <c r="S208" s="7">
        <f t="shared" si="938"/>
        <v>0</v>
      </c>
      <c r="T208" s="7">
        <f t="shared" si="938"/>
        <v>0</v>
      </c>
      <c r="U208" s="31">
        <f t="shared" si="938"/>
        <v>0</v>
      </c>
      <c r="V208" s="31">
        <f t="shared" si="938"/>
        <v>0</v>
      </c>
      <c r="W208" s="31">
        <f t="shared" si="938"/>
        <v>0</v>
      </c>
      <c r="X208" s="31">
        <f t="shared" si="938"/>
        <v>0</v>
      </c>
      <c r="Y208" s="31">
        <f t="shared" si="938"/>
        <v>0</v>
      </c>
      <c r="Z208" s="7">
        <f t="shared" si="624"/>
        <v>0</v>
      </c>
      <c r="AA208" s="7">
        <f t="shared" si="938"/>
        <v>0</v>
      </c>
      <c r="AB208" s="31">
        <f t="shared" si="938"/>
        <v>0</v>
      </c>
      <c r="AC208" s="31">
        <f t="shared" si="938"/>
        <v>0</v>
      </c>
      <c r="AD208" s="31">
        <f t="shared" si="938"/>
        <v>0</v>
      </c>
      <c r="AE208" s="31">
        <f t="shared" si="938"/>
        <v>0</v>
      </c>
      <c r="AF208" s="31">
        <f t="shared" si="938"/>
        <v>0</v>
      </c>
      <c r="AG208" s="31">
        <f t="shared" si="938"/>
        <v>0</v>
      </c>
      <c r="AH208" s="7">
        <f t="shared" si="938"/>
        <v>0</v>
      </c>
      <c r="AI208" s="7">
        <f t="shared" si="938"/>
        <v>0</v>
      </c>
      <c r="AJ208" s="7">
        <f t="shared" si="938"/>
        <v>0</v>
      </c>
      <c r="AK208" s="7">
        <f t="shared" si="938"/>
        <v>0</v>
      </c>
      <c r="AL208" s="7">
        <f t="shared" si="938"/>
        <v>0</v>
      </c>
      <c r="AM208" s="7">
        <f t="shared" si="938"/>
        <v>0</v>
      </c>
      <c r="AN208" s="7">
        <f t="shared" si="938"/>
        <v>0</v>
      </c>
      <c r="AO208" s="7">
        <f t="shared" si="938"/>
        <v>0</v>
      </c>
      <c r="AP208" s="7">
        <f t="shared" si="938"/>
        <v>0</v>
      </c>
      <c r="AQ208" s="7">
        <f t="shared" si="938"/>
        <v>0</v>
      </c>
      <c r="AR208" s="7">
        <f t="shared" si="938"/>
        <v>0</v>
      </c>
      <c r="AS208" s="7">
        <f t="shared" si="938"/>
        <v>0</v>
      </c>
      <c r="AT208" s="7">
        <f t="shared" si="938"/>
        <v>0</v>
      </c>
      <c r="AU208" s="7">
        <f t="shared" si="938"/>
        <v>0</v>
      </c>
      <c r="AV208" s="7">
        <f t="shared" si="938"/>
        <v>0</v>
      </c>
      <c r="AW208" s="7">
        <f t="shared" si="938"/>
        <v>0</v>
      </c>
      <c r="AX208" s="7">
        <f t="shared" si="938"/>
        <v>0</v>
      </c>
      <c r="AY208" s="7">
        <f t="shared" si="938"/>
        <v>0</v>
      </c>
      <c r="AZ208" s="7">
        <f t="shared" si="938"/>
        <v>0</v>
      </c>
      <c r="BA208" s="7">
        <f t="shared" si="938"/>
        <v>0</v>
      </c>
      <c r="BB208" s="7">
        <f t="shared" si="938"/>
        <v>0</v>
      </c>
      <c r="BC208" s="7">
        <f t="shared" si="938"/>
        <v>0</v>
      </c>
      <c r="BD208" s="7">
        <f t="shared" si="938"/>
        <v>0</v>
      </c>
      <c r="BE208" s="7">
        <f t="shared" si="938"/>
        <v>0</v>
      </c>
      <c r="BF208" s="7">
        <f t="shared" si="938"/>
        <v>0</v>
      </c>
      <c r="BG208" s="7">
        <f t="shared" si="938"/>
        <v>0</v>
      </c>
      <c r="BH208" s="7">
        <f t="shared" si="938"/>
        <v>0</v>
      </c>
      <c r="BI208" s="7">
        <f t="shared" si="938"/>
        <v>0</v>
      </c>
    </row>
    <row r="209" spans="1:61" ht="38.25" hidden="1" outlineLevel="3" x14ac:dyDescent="0.25">
      <c r="A209" s="17" t="s">
        <v>165</v>
      </c>
      <c r="B209" s="9" t="s">
        <v>0</v>
      </c>
      <c r="C209" s="9" t="s">
        <v>337</v>
      </c>
      <c r="D209" s="9" t="s">
        <v>14</v>
      </c>
      <c r="E209" s="16" t="s">
        <v>74</v>
      </c>
      <c r="F209" s="16" t="s">
        <v>90</v>
      </c>
      <c r="G209" s="16" t="s">
        <v>85</v>
      </c>
      <c r="H209" s="16" t="s">
        <v>0</v>
      </c>
      <c r="I209" s="9">
        <v>81720</v>
      </c>
      <c r="J209" s="9" t="s">
        <v>14</v>
      </c>
      <c r="K209" s="7">
        <f t="shared" si="938"/>
        <v>0</v>
      </c>
      <c r="L209" s="7">
        <f t="shared" si="938"/>
        <v>0</v>
      </c>
      <c r="M209" s="7">
        <f t="shared" si="938"/>
        <v>0</v>
      </c>
      <c r="N209" s="31">
        <f t="shared" si="938"/>
        <v>0</v>
      </c>
      <c r="O209" s="31">
        <f t="shared" si="938"/>
        <v>0</v>
      </c>
      <c r="P209" s="31">
        <f t="shared" si="938"/>
        <v>0</v>
      </c>
      <c r="Q209" s="31">
        <f t="shared" si="938"/>
        <v>0</v>
      </c>
      <c r="R209" s="31">
        <f t="shared" si="938"/>
        <v>0</v>
      </c>
      <c r="S209" s="7">
        <f t="shared" si="938"/>
        <v>0</v>
      </c>
      <c r="T209" s="7">
        <f t="shared" si="938"/>
        <v>0</v>
      </c>
      <c r="U209" s="31">
        <f t="shared" si="938"/>
        <v>0</v>
      </c>
      <c r="V209" s="31">
        <f t="shared" si="938"/>
        <v>0</v>
      </c>
      <c r="W209" s="31">
        <f t="shared" si="938"/>
        <v>0</v>
      </c>
      <c r="X209" s="31">
        <f t="shared" si="938"/>
        <v>0</v>
      </c>
      <c r="Y209" s="31">
        <f t="shared" si="938"/>
        <v>0</v>
      </c>
      <c r="Z209" s="7">
        <f t="shared" si="624"/>
        <v>0</v>
      </c>
      <c r="AA209" s="7">
        <f t="shared" si="938"/>
        <v>0</v>
      </c>
      <c r="AB209" s="31">
        <f t="shared" si="938"/>
        <v>0</v>
      </c>
      <c r="AC209" s="31">
        <f t="shared" si="938"/>
        <v>0</v>
      </c>
      <c r="AD209" s="31">
        <f t="shared" si="938"/>
        <v>0</v>
      </c>
      <c r="AE209" s="31">
        <f t="shared" si="938"/>
        <v>0</v>
      </c>
      <c r="AF209" s="31">
        <f t="shared" si="938"/>
        <v>0</v>
      </c>
      <c r="AG209" s="31">
        <f t="shared" si="938"/>
        <v>0</v>
      </c>
      <c r="AH209" s="7">
        <f t="shared" si="938"/>
        <v>0</v>
      </c>
      <c r="AI209" s="7">
        <f t="shared" si="938"/>
        <v>0</v>
      </c>
      <c r="AJ209" s="7">
        <f t="shared" si="938"/>
        <v>0</v>
      </c>
      <c r="AK209" s="7">
        <f t="shared" si="938"/>
        <v>0</v>
      </c>
      <c r="AL209" s="7">
        <f t="shared" si="938"/>
        <v>0</v>
      </c>
      <c r="AM209" s="7">
        <f t="shared" si="938"/>
        <v>0</v>
      </c>
      <c r="AN209" s="7">
        <f t="shared" si="938"/>
        <v>0</v>
      </c>
      <c r="AO209" s="7">
        <f t="shared" si="938"/>
        <v>0</v>
      </c>
      <c r="AP209" s="7">
        <f t="shared" si="938"/>
        <v>0</v>
      </c>
      <c r="AQ209" s="7">
        <f t="shared" si="938"/>
        <v>0</v>
      </c>
      <c r="AR209" s="7">
        <f t="shared" si="938"/>
        <v>0</v>
      </c>
      <c r="AS209" s="7">
        <f t="shared" si="938"/>
        <v>0</v>
      </c>
      <c r="AT209" s="7">
        <f t="shared" si="938"/>
        <v>0</v>
      </c>
      <c r="AU209" s="7">
        <f t="shared" si="938"/>
        <v>0</v>
      </c>
      <c r="AV209" s="7">
        <f t="shared" si="938"/>
        <v>0</v>
      </c>
      <c r="AW209" s="7">
        <f t="shared" si="938"/>
        <v>0</v>
      </c>
      <c r="AX209" s="7">
        <f t="shared" si="938"/>
        <v>0</v>
      </c>
      <c r="AY209" s="7">
        <f t="shared" si="938"/>
        <v>0</v>
      </c>
      <c r="AZ209" s="7">
        <f t="shared" si="938"/>
        <v>0</v>
      </c>
      <c r="BA209" s="7">
        <f t="shared" si="938"/>
        <v>0</v>
      </c>
      <c r="BB209" s="7">
        <f t="shared" si="938"/>
        <v>0</v>
      </c>
      <c r="BC209" s="7">
        <f t="shared" si="938"/>
        <v>0</v>
      </c>
      <c r="BD209" s="7">
        <f t="shared" si="938"/>
        <v>0</v>
      </c>
      <c r="BE209" s="7">
        <f t="shared" si="938"/>
        <v>0</v>
      </c>
      <c r="BF209" s="7">
        <f t="shared" si="938"/>
        <v>0</v>
      </c>
      <c r="BG209" s="7">
        <f t="shared" si="938"/>
        <v>0</v>
      </c>
      <c r="BH209" s="7">
        <f t="shared" si="938"/>
        <v>0</v>
      </c>
      <c r="BI209" s="7">
        <f t="shared" si="938"/>
        <v>0</v>
      </c>
    </row>
    <row r="210" spans="1:61" ht="25.5" hidden="1" outlineLevel="4" x14ac:dyDescent="0.25">
      <c r="A210" s="17" t="s">
        <v>166</v>
      </c>
      <c r="B210" s="9" t="s">
        <v>0</v>
      </c>
      <c r="C210" s="9" t="s">
        <v>337</v>
      </c>
      <c r="D210" s="9" t="s">
        <v>16</v>
      </c>
      <c r="E210" s="16" t="s">
        <v>74</v>
      </c>
      <c r="F210" s="16" t="s">
        <v>90</v>
      </c>
      <c r="G210" s="16" t="s">
        <v>85</v>
      </c>
      <c r="H210" s="16" t="s">
        <v>0</v>
      </c>
      <c r="I210" s="9">
        <v>81720</v>
      </c>
      <c r="J210" s="9" t="s">
        <v>16</v>
      </c>
      <c r="K210" s="7">
        <v>0</v>
      </c>
      <c r="L210" s="7">
        <v>0</v>
      </c>
      <c r="M210" s="7">
        <v>0</v>
      </c>
      <c r="N210" s="31">
        <v>0</v>
      </c>
      <c r="O210" s="31">
        <v>0</v>
      </c>
      <c r="P210" s="31">
        <v>0</v>
      </c>
      <c r="Q210" s="31">
        <v>0</v>
      </c>
      <c r="R210" s="31">
        <v>0</v>
      </c>
      <c r="S210" s="7">
        <v>0</v>
      </c>
      <c r="T210" s="7">
        <v>0</v>
      </c>
      <c r="U210" s="31">
        <v>0</v>
      </c>
      <c r="V210" s="31">
        <v>0</v>
      </c>
      <c r="W210" s="31">
        <v>0</v>
      </c>
      <c r="X210" s="31">
        <v>0</v>
      </c>
      <c r="Y210" s="31">
        <v>0</v>
      </c>
      <c r="Z210" s="7">
        <f t="shared" si="624"/>
        <v>0</v>
      </c>
      <c r="AA210" s="1">
        <f t="shared" ref="AA210" si="939">SUM(AB210:AG210)</f>
        <v>0</v>
      </c>
      <c r="AB210" s="33"/>
      <c r="AC210" s="33"/>
      <c r="AD210" s="33"/>
      <c r="AE210" s="33"/>
      <c r="AF210" s="33"/>
      <c r="AG210" s="33"/>
      <c r="AH210" s="52">
        <f t="shared" ref="AH210" si="940">Z210+AA210</f>
        <v>0</v>
      </c>
      <c r="AI210" s="7">
        <v>0</v>
      </c>
      <c r="AJ210" s="7">
        <v>0</v>
      </c>
      <c r="AK210" s="7">
        <v>0</v>
      </c>
      <c r="AL210" s="7">
        <v>0</v>
      </c>
      <c r="AM210" s="7">
        <v>0</v>
      </c>
      <c r="AN210" s="7">
        <v>0</v>
      </c>
      <c r="AO210" s="7">
        <v>0</v>
      </c>
      <c r="AP210" s="7">
        <v>0</v>
      </c>
      <c r="AQ210" s="7">
        <v>0</v>
      </c>
      <c r="AR210" s="7">
        <v>0</v>
      </c>
      <c r="AS210" s="7">
        <v>0</v>
      </c>
      <c r="AT210" s="7">
        <v>0</v>
      </c>
      <c r="AU210" s="7">
        <v>0</v>
      </c>
      <c r="AV210" s="7">
        <v>0</v>
      </c>
      <c r="AW210" s="7">
        <v>0</v>
      </c>
      <c r="AX210" s="7">
        <v>0</v>
      </c>
      <c r="AY210" s="7">
        <v>0</v>
      </c>
      <c r="AZ210" s="7">
        <v>0</v>
      </c>
      <c r="BA210" s="7">
        <v>0</v>
      </c>
      <c r="BB210" s="7">
        <v>0</v>
      </c>
      <c r="BC210" s="7">
        <v>0</v>
      </c>
      <c r="BD210" s="7">
        <v>0</v>
      </c>
      <c r="BE210" s="7">
        <v>0</v>
      </c>
      <c r="BF210" s="7">
        <v>0</v>
      </c>
      <c r="BG210" s="7">
        <v>0</v>
      </c>
      <c r="BH210" s="7">
        <v>0</v>
      </c>
      <c r="BI210" s="7">
        <v>0</v>
      </c>
    </row>
    <row r="211" spans="1:61" outlineLevel="1" collapsed="1" x14ac:dyDescent="0.25">
      <c r="A211" s="17" t="s">
        <v>257</v>
      </c>
      <c r="B211" s="9" t="s">
        <v>0</v>
      </c>
      <c r="C211" s="9" t="s">
        <v>338</v>
      </c>
      <c r="D211" s="9" t="s">
        <v>139</v>
      </c>
      <c r="E211" s="16" t="s">
        <v>74</v>
      </c>
      <c r="F211" s="16" t="s">
        <v>90</v>
      </c>
      <c r="G211" s="16" t="s">
        <v>85</v>
      </c>
      <c r="H211" s="16" t="s">
        <v>0</v>
      </c>
      <c r="I211" s="18">
        <v>81730</v>
      </c>
      <c r="J211" s="18"/>
      <c r="K211" s="14">
        <f t="shared" ref="K211:BI216" si="941">K212</f>
        <v>1940114.82</v>
      </c>
      <c r="L211" s="14">
        <f>L212+L215</f>
        <v>1940114.82</v>
      </c>
      <c r="M211" s="14">
        <f t="shared" ref="M211:Y211" si="942">M212+M215</f>
        <v>2001000</v>
      </c>
      <c r="N211" s="14">
        <f t="shared" si="942"/>
        <v>1173639.6000000001</v>
      </c>
      <c r="O211" s="14">
        <f t="shared" si="942"/>
        <v>432360.4</v>
      </c>
      <c r="P211" s="14">
        <f t="shared" si="942"/>
        <v>40000</v>
      </c>
      <c r="Q211" s="14">
        <f t="shared" si="942"/>
        <v>60000</v>
      </c>
      <c r="R211" s="14">
        <f t="shared" si="942"/>
        <v>295000</v>
      </c>
      <c r="S211" s="14">
        <f t="shared" si="942"/>
        <v>3941114.8200000003</v>
      </c>
      <c r="T211" s="14">
        <f t="shared" ref="T211:W211" si="943">T212+T215</f>
        <v>-432000</v>
      </c>
      <c r="U211" s="34">
        <f t="shared" si="943"/>
        <v>-432000</v>
      </c>
      <c r="V211" s="34">
        <f t="shared" si="943"/>
        <v>0</v>
      </c>
      <c r="W211" s="34">
        <f t="shared" si="943"/>
        <v>0</v>
      </c>
      <c r="X211" s="34">
        <f t="shared" si="942"/>
        <v>0</v>
      </c>
      <c r="Y211" s="34">
        <f t="shared" si="942"/>
        <v>0</v>
      </c>
      <c r="Z211" s="7">
        <f t="shared" ref="Z211:Z274" si="944">S211+T211</f>
        <v>3509114.8200000003</v>
      </c>
      <c r="AA211" s="14">
        <f t="shared" ref="AA211:AD211" si="945">AA212+AA215</f>
        <v>2020576</v>
      </c>
      <c r="AB211" s="34">
        <f t="shared" si="945"/>
        <v>-14464</v>
      </c>
      <c r="AC211" s="34">
        <f t="shared" si="945"/>
        <v>2075040</v>
      </c>
      <c r="AD211" s="34">
        <f t="shared" si="945"/>
        <v>-40000</v>
      </c>
      <c r="AE211" s="34">
        <f t="shared" ref="AE211:AG211" si="946">AE212+AE215</f>
        <v>0</v>
      </c>
      <c r="AF211" s="34">
        <f t="shared" ref="AF211:AP211" si="947">AF212+AF215</f>
        <v>0</v>
      </c>
      <c r="AG211" s="34">
        <f t="shared" si="946"/>
        <v>0</v>
      </c>
      <c r="AH211" s="14">
        <f t="shared" si="947"/>
        <v>5529690.8200000003</v>
      </c>
      <c r="AI211" s="14">
        <f t="shared" si="947"/>
        <v>659885.9</v>
      </c>
      <c r="AJ211" s="14">
        <f t="shared" si="947"/>
        <v>60000</v>
      </c>
      <c r="AK211" s="14">
        <f t="shared" si="947"/>
        <v>150000</v>
      </c>
      <c r="AL211" s="14">
        <f t="shared" ref="AL211" si="948">AL212+AL215</f>
        <v>150000</v>
      </c>
      <c r="AM211" s="14">
        <f t="shared" ref="AM211:AO211" si="949">AM212+AM215</f>
        <v>199885.9</v>
      </c>
      <c r="AN211" s="14">
        <f t="shared" si="949"/>
        <v>100000</v>
      </c>
      <c r="AO211" s="14">
        <f t="shared" si="949"/>
        <v>0</v>
      </c>
      <c r="AP211" s="14">
        <f t="shared" si="947"/>
        <v>6189576.7200000007</v>
      </c>
      <c r="AQ211" s="14">
        <f t="shared" si="941"/>
        <v>0</v>
      </c>
      <c r="AR211" s="14">
        <f t="shared" si="941"/>
        <v>0</v>
      </c>
      <c r="AS211" s="14">
        <f t="shared" ref="AS211:AT211" si="950">AS212+AS215</f>
        <v>0</v>
      </c>
      <c r="AT211" s="14">
        <f t="shared" si="950"/>
        <v>0</v>
      </c>
      <c r="AU211" s="14">
        <f t="shared" ref="AU211:BG211" si="951">AU212+AU215</f>
        <v>0</v>
      </c>
      <c r="AV211" s="14">
        <f t="shared" ref="AV211:AX211" si="952">AV212+AV215</f>
        <v>0</v>
      </c>
      <c r="AW211" s="14">
        <f t="shared" si="952"/>
        <v>0</v>
      </c>
      <c r="AX211" s="14">
        <f t="shared" si="952"/>
        <v>0</v>
      </c>
      <c r="AY211" s="14">
        <f t="shared" si="951"/>
        <v>0</v>
      </c>
      <c r="AZ211" s="14">
        <f t="shared" si="941"/>
        <v>0</v>
      </c>
      <c r="BA211" s="14">
        <f t="shared" si="941"/>
        <v>0</v>
      </c>
      <c r="BB211" s="14">
        <f t="shared" ref="BB211" si="953">BB212+BB215</f>
        <v>0</v>
      </c>
      <c r="BC211" s="14">
        <f t="shared" si="951"/>
        <v>0</v>
      </c>
      <c r="BD211" s="14">
        <f t="shared" ref="BD211:BE211" si="954">BD212+BD215</f>
        <v>0</v>
      </c>
      <c r="BE211" s="14">
        <f t="shared" si="954"/>
        <v>0</v>
      </c>
      <c r="BF211" s="14">
        <f t="shared" si="951"/>
        <v>0</v>
      </c>
      <c r="BG211" s="14">
        <f t="shared" si="951"/>
        <v>0</v>
      </c>
      <c r="BH211" s="14">
        <f t="shared" ref="BH211:BI211" si="955">BH212+BH215</f>
        <v>0</v>
      </c>
      <c r="BI211" s="14">
        <f t="shared" si="955"/>
        <v>0</v>
      </c>
    </row>
    <row r="212" spans="1:61" ht="38.25" outlineLevel="2" x14ac:dyDescent="0.25">
      <c r="A212" s="17" t="s">
        <v>164</v>
      </c>
      <c r="B212" s="9" t="s">
        <v>0</v>
      </c>
      <c r="C212" s="9" t="s">
        <v>338</v>
      </c>
      <c r="D212" s="9" t="s">
        <v>12</v>
      </c>
      <c r="E212" s="16" t="s">
        <v>74</v>
      </c>
      <c r="F212" s="16" t="s">
        <v>90</v>
      </c>
      <c r="G212" s="16" t="s">
        <v>85</v>
      </c>
      <c r="H212" s="16" t="s">
        <v>0</v>
      </c>
      <c r="I212" s="9">
        <v>81730</v>
      </c>
      <c r="J212" s="9" t="s">
        <v>12</v>
      </c>
      <c r="K212" s="7">
        <f t="shared" si="941"/>
        <v>1940114.82</v>
      </c>
      <c r="L212" s="7">
        <f t="shared" si="941"/>
        <v>1940114.82</v>
      </c>
      <c r="M212" s="14">
        <f t="shared" si="941"/>
        <v>1601000</v>
      </c>
      <c r="N212" s="31">
        <f t="shared" si="941"/>
        <v>773639.6</v>
      </c>
      <c r="O212" s="31">
        <f t="shared" si="941"/>
        <v>432360.4</v>
      </c>
      <c r="P212" s="31">
        <f t="shared" si="941"/>
        <v>40000</v>
      </c>
      <c r="Q212" s="31">
        <f t="shared" si="941"/>
        <v>60000</v>
      </c>
      <c r="R212" s="31">
        <f t="shared" si="941"/>
        <v>295000</v>
      </c>
      <c r="S212" s="7">
        <f t="shared" si="941"/>
        <v>3541114.8200000003</v>
      </c>
      <c r="T212" s="7">
        <f t="shared" si="941"/>
        <v>-432000</v>
      </c>
      <c r="U212" s="31">
        <f t="shared" si="941"/>
        <v>-432000</v>
      </c>
      <c r="V212" s="31">
        <f t="shared" si="941"/>
        <v>0</v>
      </c>
      <c r="W212" s="31">
        <f t="shared" si="941"/>
        <v>0</v>
      </c>
      <c r="X212" s="31">
        <f t="shared" si="941"/>
        <v>0</v>
      </c>
      <c r="Y212" s="31">
        <f t="shared" si="941"/>
        <v>0</v>
      </c>
      <c r="Z212" s="7">
        <f t="shared" si="944"/>
        <v>3109114.8200000003</v>
      </c>
      <c r="AA212" s="7">
        <f t="shared" si="941"/>
        <v>2020576</v>
      </c>
      <c r="AB212" s="31">
        <f t="shared" si="941"/>
        <v>-14464</v>
      </c>
      <c r="AC212" s="31">
        <f t="shared" si="941"/>
        <v>2075040</v>
      </c>
      <c r="AD212" s="31">
        <f t="shared" si="941"/>
        <v>-40000</v>
      </c>
      <c r="AE212" s="31">
        <f t="shared" si="941"/>
        <v>0</v>
      </c>
      <c r="AF212" s="31">
        <f t="shared" si="941"/>
        <v>0</v>
      </c>
      <c r="AG212" s="31">
        <f t="shared" si="941"/>
        <v>0</v>
      </c>
      <c r="AH212" s="7">
        <f t="shared" si="941"/>
        <v>5129690.82</v>
      </c>
      <c r="AI212" s="7">
        <f t="shared" si="941"/>
        <v>659885.9</v>
      </c>
      <c r="AJ212" s="7">
        <f t="shared" si="941"/>
        <v>60000</v>
      </c>
      <c r="AK212" s="7">
        <f t="shared" si="941"/>
        <v>150000</v>
      </c>
      <c r="AL212" s="7">
        <f t="shared" si="941"/>
        <v>150000</v>
      </c>
      <c r="AM212" s="7">
        <f t="shared" si="941"/>
        <v>199885.9</v>
      </c>
      <c r="AN212" s="7">
        <f t="shared" si="941"/>
        <v>100000</v>
      </c>
      <c r="AO212" s="7">
        <f t="shared" si="941"/>
        <v>0</v>
      </c>
      <c r="AP212" s="7">
        <f t="shared" si="941"/>
        <v>5789576.7200000007</v>
      </c>
      <c r="AQ212" s="7">
        <f t="shared" si="941"/>
        <v>0</v>
      </c>
      <c r="AR212" s="7">
        <f t="shared" si="941"/>
        <v>0</v>
      </c>
      <c r="AS212" s="7">
        <f t="shared" si="941"/>
        <v>0</v>
      </c>
      <c r="AT212" s="7">
        <f t="shared" si="941"/>
        <v>0</v>
      </c>
      <c r="AU212" s="7">
        <f t="shared" si="941"/>
        <v>0</v>
      </c>
      <c r="AV212" s="7">
        <f t="shared" si="941"/>
        <v>0</v>
      </c>
      <c r="AW212" s="7">
        <f t="shared" si="941"/>
        <v>0</v>
      </c>
      <c r="AX212" s="7">
        <f t="shared" si="941"/>
        <v>0</v>
      </c>
      <c r="AY212" s="7">
        <f t="shared" si="941"/>
        <v>0</v>
      </c>
      <c r="AZ212" s="7">
        <f t="shared" si="941"/>
        <v>0</v>
      </c>
      <c r="BA212" s="7">
        <f t="shared" si="941"/>
        <v>0</v>
      </c>
      <c r="BB212" s="7">
        <f t="shared" si="941"/>
        <v>0</v>
      </c>
      <c r="BC212" s="7">
        <f t="shared" si="941"/>
        <v>0</v>
      </c>
      <c r="BD212" s="7">
        <f t="shared" si="941"/>
        <v>0</v>
      </c>
      <c r="BE212" s="7">
        <f t="shared" si="941"/>
        <v>0</v>
      </c>
      <c r="BF212" s="7">
        <f t="shared" si="941"/>
        <v>0</v>
      </c>
      <c r="BG212" s="7">
        <f t="shared" si="941"/>
        <v>0</v>
      </c>
      <c r="BH212" s="7">
        <f t="shared" si="941"/>
        <v>0</v>
      </c>
      <c r="BI212" s="7">
        <f t="shared" si="941"/>
        <v>0</v>
      </c>
    </row>
    <row r="213" spans="1:61" ht="38.25" outlineLevel="3" x14ac:dyDescent="0.25">
      <c r="A213" s="17" t="s">
        <v>165</v>
      </c>
      <c r="B213" s="9" t="s">
        <v>0</v>
      </c>
      <c r="C213" s="9" t="s">
        <v>338</v>
      </c>
      <c r="D213" s="9" t="s">
        <v>14</v>
      </c>
      <c r="E213" s="16" t="s">
        <v>74</v>
      </c>
      <c r="F213" s="16" t="s">
        <v>90</v>
      </c>
      <c r="G213" s="16" t="s">
        <v>85</v>
      </c>
      <c r="H213" s="16" t="s">
        <v>0</v>
      </c>
      <c r="I213" s="9">
        <v>81730</v>
      </c>
      <c r="J213" s="9" t="s">
        <v>14</v>
      </c>
      <c r="K213" s="7">
        <f t="shared" si="941"/>
        <v>1940114.82</v>
      </c>
      <c r="L213" s="7">
        <f t="shared" si="941"/>
        <v>1940114.82</v>
      </c>
      <c r="M213" s="14">
        <f>M214</f>
        <v>1601000</v>
      </c>
      <c r="N213" s="31">
        <f t="shared" si="941"/>
        <v>773639.6</v>
      </c>
      <c r="O213" s="31">
        <f>O214</f>
        <v>432360.4</v>
      </c>
      <c r="P213" s="31">
        <f t="shared" si="941"/>
        <v>40000</v>
      </c>
      <c r="Q213" s="31">
        <f t="shared" si="941"/>
        <v>60000</v>
      </c>
      <c r="R213" s="31">
        <f t="shared" si="941"/>
        <v>295000</v>
      </c>
      <c r="S213" s="7">
        <f t="shared" si="941"/>
        <v>3541114.8200000003</v>
      </c>
      <c r="T213" s="7">
        <f t="shared" si="941"/>
        <v>-432000</v>
      </c>
      <c r="U213" s="31">
        <f t="shared" si="941"/>
        <v>-432000</v>
      </c>
      <c r="V213" s="31">
        <f t="shared" si="941"/>
        <v>0</v>
      </c>
      <c r="W213" s="31">
        <f t="shared" si="941"/>
        <v>0</v>
      </c>
      <c r="X213" s="31">
        <f t="shared" si="941"/>
        <v>0</v>
      </c>
      <c r="Y213" s="31">
        <f t="shared" si="941"/>
        <v>0</v>
      </c>
      <c r="Z213" s="7">
        <f t="shared" si="944"/>
        <v>3109114.8200000003</v>
      </c>
      <c r="AA213" s="7">
        <f t="shared" si="941"/>
        <v>2020576</v>
      </c>
      <c r="AB213" s="31">
        <f t="shared" si="941"/>
        <v>-14464</v>
      </c>
      <c r="AC213" s="31">
        <f t="shared" si="941"/>
        <v>2075040</v>
      </c>
      <c r="AD213" s="31">
        <f t="shared" si="941"/>
        <v>-40000</v>
      </c>
      <c r="AE213" s="31">
        <f t="shared" si="941"/>
        <v>0</v>
      </c>
      <c r="AF213" s="31">
        <f t="shared" si="941"/>
        <v>0</v>
      </c>
      <c r="AG213" s="31">
        <f t="shared" si="941"/>
        <v>0</v>
      </c>
      <c r="AH213" s="7">
        <f t="shared" si="941"/>
        <v>5129690.82</v>
      </c>
      <c r="AI213" s="7">
        <f t="shared" si="941"/>
        <v>659885.9</v>
      </c>
      <c r="AJ213" s="7">
        <f t="shared" si="941"/>
        <v>60000</v>
      </c>
      <c r="AK213" s="7">
        <f t="shared" si="941"/>
        <v>150000</v>
      </c>
      <c r="AL213" s="7">
        <f t="shared" si="941"/>
        <v>150000</v>
      </c>
      <c r="AM213" s="7">
        <f t="shared" si="941"/>
        <v>199885.9</v>
      </c>
      <c r="AN213" s="7">
        <f t="shared" si="941"/>
        <v>100000</v>
      </c>
      <c r="AO213" s="7">
        <f t="shared" si="941"/>
        <v>0</v>
      </c>
      <c r="AP213" s="7">
        <f t="shared" si="941"/>
        <v>5789576.7200000007</v>
      </c>
      <c r="AQ213" s="7">
        <f t="shared" si="941"/>
        <v>0</v>
      </c>
      <c r="AR213" s="7">
        <f t="shared" si="941"/>
        <v>0</v>
      </c>
      <c r="AS213" s="7">
        <f t="shared" si="941"/>
        <v>0</v>
      </c>
      <c r="AT213" s="7">
        <f t="shared" si="941"/>
        <v>0</v>
      </c>
      <c r="AU213" s="7">
        <f t="shared" si="941"/>
        <v>0</v>
      </c>
      <c r="AV213" s="7">
        <f t="shared" si="941"/>
        <v>0</v>
      </c>
      <c r="AW213" s="7">
        <f t="shared" si="941"/>
        <v>0</v>
      </c>
      <c r="AX213" s="7">
        <f t="shared" si="941"/>
        <v>0</v>
      </c>
      <c r="AY213" s="7">
        <f t="shared" si="941"/>
        <v>0</v>
      </c>
      <c r="AZ213" s="7">
        <f t="shared" si="941"/>
        <v>0</v>
      </c>
      <c r="BA213" s="7">
        <f t="shared" si="941"/>
        <v>0</v>
      </c>
      <c r="BB213" s="7">
        <f t="shared" si="941"/>
        <v>0</v>
      </c>
      <c r="BC213" s="7">
        <f t="shared" si="941"/>
        <v>0</v>
      </c>
      <c r="BD213" s="7">
        <f t="shared" si="941"/>
        <v>0</v>
      </c>
      <c r="BE213" s="7">
        <f t="shared" si="941"/>
        <v>0</v>
      </c>
      <c r="BF213" s="7">
        <f t="shared" si="941"/>
        <v>0</v>
      </c>
      <c r="BG213" s="7">
        <f t="shared" si="941"/>
        <v>0</v>
      </c>
      <c r="BH213" s="7">
        <f t="shared" si="941"/>
        <v>0</v>
      </c>
      <c r="BI213" s="7">
        <f t="shared" si="941"/>
        <v>0</v>
      </c>
    </row>
    <row r="214" spans="1:61" ht="25.5" outlineLevel="4" x14ac:dyDescent="0.25">
      <c r="A214" s="17" t="s">
        <v>166</v>
      </c>
      <c r="B214" s="9" t="s">
        <v>0</v>
      </c>
      <c r="C214" s="9" t="s">
        <v>338</v>
      </c>
      <c r="D214" s="9" t="s">
        <v>16</v>
      </c>
      <c r="E214" s="16" t="s">
        <v>74</v>
      </c>
      <c r="F214" s="16" t="s">
        <v>90</v>
      </c>
      <c r="G214" s="16" t="s">
        <v>85</v>
      </c>
      <c r="H214" s="16" t="s">
        <v>0</v>
      </c>
      <c r="I214" s="9">
        <v>81730</v>
      </c>
      <c r="J214" s="9" t="s">
        <v>16</v>
      </c>
      <c r="K214" s="1">
        <v>1940114.82</v>
      </c>
      <c r="L214" s="1">
        <v>1940114.82</v>
      </c>
      <c r="M214" s="35">
        <f>SUM(N214:R214)</f>
        <v>1601000</v>
      </c>
      <c r="N214" s="31">
        <v>773639.6</v>
      </c>
      <c r="O214" s="31">
        <v>432360.4</v>
      </c>
      <c r="P214" s="31">
        <v>40000</v>
      </c>
      <c r="Q214" s="31">
        <v>60000</v>
      </c>
      <c r="R214" s="31">
        <v>295000</v>
      </c>
      <c r="S214" s="1">
        <f>L214+M214</f>
        <v>3541114.8200000003</v>
      </c>
      <c r="T214" s="1">
        <f>SUM(U214:Y214)</f>
        <v>-432000</v>
      </c>
      <c r="U214" s="33">
        <v>-432000</v>
      </c>
      <c r="V214" s="33"/>
      <c r="W214" s="33"/>
      <c r="X214" s="33"/>
      <c r="Y214" s="33"/>
      <c r="Z214" s="7">
        <f t="shared" si="944"/>
        <v>3109114.8200000003</v>
      </c>
      <c r="AA214" s="1">
        <f t="shared" ref="AA214" si="956">SUM(AB214:AG214)</f>
        <v>2020576</v>
      </c>
      <c r="AB214" s="33">
        <v>-14464</v>
      </c>
      <c r="AC214" s="33">
        <v>2075040</v>
      </c>
      <c r="AD214" s="33">
        <v>-40000</v>
      </c>
      <c r="AE214" s="33"/>
      <c r="AF214" s="33"/>
      <c r="AG214" s="33"/>
      <c r="AH214" s="52">
        <f t="shared" ref="AH214" si="957">Z214+AA214</f>
        <v>5129690.82</v>
      </c>
      <c r="AI214" s="1">
        <f t="shared" ref="AI214" si="958">SUM(AJ214:AO214)</f>
        <v>659885.9</v>
      </c>
      <c r="AJ214" s="1">
        <v>60000</v>
      </c>
      <c r="AK214" s="1">
        <v>150000</v>
      </c>
      <c r="AL214" s="1">
        <v>150000</v>
      </c>
      <c r="AM214" s="1">
        <v>199885.9</v>
      </c>
      <c r="AN214" s="1">
        <v>100000</v>
      </c>
      <c r="AO214" s="1"/>
      <c r="AP214" s="52">
        <f t="shared" ref="AP214" si="959">AH214+AI214</f>
        <v>5789576.7200000007</v>
      </c>
      <c r="AQ214" s="1">
        <v>0</v>
      </c>
      <c r="AR214" s="1">
        <v>0</v>
      </c>
      <c r="AS214" s="1"/>
      <c r="AT214" s="1"/>
      <c r="AU214" s="1">
        <f t="shared" ref="AU214" si="960">AR214+AS214</f>
        <v>0</v>
      </c>
      <c r="AV214" s="1">
        <f t="shared" ref="AV214" si="961">AW214+AX214</f>
        <v>0</v>
      </c>
      <c r="AW214" s="1"/>
      <c r="AX214" s="1"/>
      <c r="AY214" s="52">
        <f t="shared" ref="AY214" si="962">AU214+AV214</f>
        <v>0</v>
      </c>
      <c r="AZ214" s="1">
        <v>0</v>
      </c>
      <c r="BA214" s="1">
        <v>0</v>
      </c>
      <c r="BB214" s="1"/>
      <c r="BC214" s="1">
        <f t="shared" ref="BC214" si="963">BA214+BB214</f>
        <v>0</v>
      </c>
      <c r="BD214" s="1"/>
      <c r="BE214" s="1"/>
      <c r="BF214" s="1"/>
      <c r="BG214" s="1"/>
      <c r="BH214" s="1"/>
      <c r="BI214" s="1"/>
    </row>
    <row r="215" spans="1:61" hidden="1" outlineLevel="4" x14ac:dyDescent="0.25">
      <c r="A215" s="17" t="s">
        <v>194</v>
      </c>
      <c r="B215" s="9" t="s">
        <v>0</v>
      </c>
      <c r="C215" s="9" t="s">
        <v>339</v>
      </c>
      <c r="D215" s="9" t="s">
        <v>19</v>
      </c>
      <c r="E215" s="16" t="s">
        <v>74</v>
      </c>
      <c r="F215" s="16" t="s">
        <v>90</v>
      </c>
      <c r="G215" s="16" t="s">
        <v>85</v>
      </c>
      <c r="H215" s="16" t="s">
        <v>0</v>
      </c>
      <c r="I215" s="9">
        <v>81730</v>
      </c>
      <c r="J215" s="9" t="s">
        <v>19</v>
      </c>
      <c r="K215" s="1"/>
      <c r="L215" s="7">
        <f t="shared" si="941"/>
        <v>0</v>
      </c>
      <c r="M215" s="14">
        <f t="shared" si="941"/>
        <v>400000</v>
      </c>
      <c r="N215" s="7">
        <f t="shared" si="941"/>
        <v>400000</v>
      </c>
      <c r="O215" s="7">
        <f t="shared" si="941"/>
        <v>0</v>
      </c>
      <c r="P215" s="7">
        <f t="shared" si="941"/>
        <v>0</v>
      </c>
      <c r="Q215" s="7">
        <f t="shared" si="941"/>
        <v>0</v>
      </c>
      <c r="R215" s="7">
        <f t="shared" si="941"/>
        <v>0</v>
      </c>
      <c r="S215" s="7">
        <f t="shared" si="941"/>
        <v>400000</v>
      </c>
      <c r="T215" s="7">
        <f t="shared" si="941"/>
        <v>0</v>
      </c>
      <c r="U215" s="31">
        <f t="shared" si="941"/>
        <v>0</v>
      </c>
      <c r="V215" s="31">
        <f t="shared" si="941"/>
        <v>0</v>
      </c>
      <c r="W215" s="31">
        <f t="shared" si="941"/>
        <v>0</v>
      </c>
      <c r="X215" s="31">
        <f t="shared" si="941"/>
        <v>0</v>
      </c>
      <c r="Y215" s="31">
        <f t="shared" si="941"/>
        <v>0</v>
      </c>
      <c r="Z215" s="7">
        <f t="shared" si="944"/>
        <v>400000</v>
      </c>
      <c r="AA215" s="7">
        <f t="shared" si="941"/>
        <v>0</v>
      </c>
      <c r="AB215" s="31">
        <f t="shared" si="941"/>
        <v>0</v>
      </c>
      <c r="AC215" s="31">
        <f t="shared" si="941"/>
        <v>0</v>
      </c>
      <c r="AD215" s="31">
        <f t="shared" si="941"/>
        <v>0</v>
      </c>
      <c r="AE215" s="31">
        <f t="shared" si="941"/>
        <v>0</v>
      </c>
      <c r="AF215" s="31">
        <f t="shared" si="941"/>
        <v>0</v>
      </c>
      <c r="AG215" s="31">
        <f t="shared" si="941"/>
        <v>0</v>
      </c>
      <c r="AH215" s="7">
        <f t="shared" si="941"/>
        <v>400000</v>
      </c>
      <c r="AI215" s="7">
        <f t="shared" si="941"/>
        <v>0</v>
      </c>
      <c r="AJ215" s="7">
        <f t="shared" si="941"/>
        <v>0</v>
      </c>
      <c r="AK215" s="7">
        <f t="shared" si="941"/>
        <v>0</v>
      </c>
      <c r="AL215" s="7">
        <f t="shared" si="941"/>
        <v>0</v>
      </c>
      <c r="AM215" s="7">
        <f t="shared" si="941"/>
        <v>0</v>
      </c>
      <c r="AN215" s="7">
        <f t="shared" si="941"/>
        <v>0</v>
      </c>
      <c r="AO215" s="7">
        <f t="shared" si="941"/>
        <v>0</v>
      </c>
      <c r="AP215" s="7">
        <f t="shared" si="941"/>
        <v>400000</v>
      </c>
      <c r="AQ215" s="7">
        <f t="shared" si="941"/>
        <v>0</v>
      </c>
      <c r="AR215" s="7">
        <f t="shared" si="941"/>
        <v>0</v>
      </c>
      <c r="AS215" s="7">
        <f t="shared" si="941"/>
        <v>0</v>
      </c>
      <c r="AT215" s="7">
        <f t="shared" si="941"/>
        <v>0</v>
      </c>
      <c r="AU215" s="7">
        <f t="shared" si="941"/>
        <v>0</v>
      </c>
      <c r="AV215" s="7">
        <f t="shared" si="941"/>
        <v>0</v>
      </c>
      <c r="AW215" s="7">
        <f t="shared" si="941"/>
        <v>0</v>
      </c>
      <c r="AX215" s="7">
        <f t="shared" si="941"/>
        <v>0</v>
      </c>
      <c r="AY215" s="7">
        <f t="shared" si="941"/>
        <v>0</v>
      </c>
      <c r="AZ215" s="7">
        <f t="shared" si="941"/>
        <v>0</v>
      </c>
      <c r="BA215" s="7">
        <f t="shared" si="941"/>
        <v>0</v>
      </c>
      <c r="BB215" s="7">
        <f t="shared" si="941"/>
        <v>0</v>
      </c>
      <c r="BC215" s="7">
        <f t="shared" si="941"/>
        <v>0</v>
      </c>
      <c r="BD215" s="7">
        <f t="shared" si="941"/>
        <v>0</v>
      </c>
      <c r="BE215" s="7">
        <f t="shared" si="941"/>
        <v>0</v>
      </c>
      <c r="BF215" s="7">
        <f t="shared" si="941"/>
        <v>0</v>
      </c>
      <c r="BG215" s="7">
        <f t="shared" si="941"/>
        <v>0</v>
      </c>
      <c r="BH215" s="7">
        <f t="shared" si="941"/>
        <v>0</v>
      </c>
      <c r="BI215" s="7">
        <f t="shared" si="941"/>
        <v>0</v>
      </c>
    </row>
    <row r="216" spans="1:61" ht="63.75" hidden="1" outlineLevel="4" x14ac:dyDescent="0.25">
      <c r="A216" s="17" t="s">
        <v>238</v>
      </c>
      <c r="B216" s="9" t="s">
        <v>0</v>
      </c>
      <c r="C216" s="9" t="s">
        <v>339</v>
      </c>
      <c r="D216" s="9" t="s">
        <v>42</v>
      </c>
      <c r="E216" s="16" t="s">
        <v>74</v>
      </c>
      <c r="F216" s="16" t="s">
        <v>90</v>
      </c>
      <c r="G216" s="16" t="s">
        <v>85</v>
      </c>
      <c r="H216" s="16" t="s">
        <v>0</v>
      </c>
      <c r="I216" s="9">
        <v>81730</v>
      </c>
      <c r="J216" s="9" t="s">
        <v>42</v>
      </c>
      <c r="K216" s="1"/>
      <c r="L216" s="7">
        <f t="shared" si="941"/>
        <v>0</v>
      </c>
      <c r="M216" s="14">
        <f t="shared" si="941"/>
        <v>400000</v>
      </c>
      <c r="N216" s="7">
        <f t="shared" si="941"/>
        <v>400000</v>
      </c>
      <c r="O216" s="7">
        <f t="shared" si="941"/>
        <v>0</v>
      </c>
      <c r="P216" s="7">
        <f t="shared" si="941"/>
        <v>0</v>
      </c>
      <c r="Q216" s="7">
        <f t="shared" si="941"/>
        <v>0</v>
      </c>
      <c r="R216" s="7">
        <f t="shared" si="941"/>
        <v>0</v>
      </c>
      <c r="S216" s="7">
        <f t="shared" si="941"/>
        <v>400000</v>
      </c>
      <c r="T216" s="7">
        <f t="shared" si="941"/>
        <v>0</v>
      </c>
      <c r="U216" s="31">
        <f t="shared" si="941"/>
        <v>0</v>
      </c>
      <c r="V216" s="31">
        <f t="shared" si="941"/>
        <v>0</v>
      </c>
      <c r="W216" s="31">
        <f t="shared" si="941"/>
        <v>0</v>
      </c>
      <c r="X216" s="31">
        <f t="shared" si="941"/>
        <v>0</v>
      </c>
      <c r="Y216" s="31">
        <f t="shared" si="941"/>
        <v>0</v>
      </c>
      <c r="Z216" s="7">
        <f t="shared" si="944"/>
        <v>400000</v>
      </c>
      <c r="AA216" s="7">
        <f t="shared" si="941"/>
        <v>0</v>
      </c>
      <c r="AB216" s="31">
        <f t="shared" si="941"/>
        <v>0</v>
      </c>
      <c r="AC216" s="31">
        <f t="shared" si="941"/>
        <v>0</v>
      </c>
      <c r="AD216" s="31">
        <f t="shared" si="941"/>
        <v>0</v>
      </c>
      <c r="AE216" s="31">
        <f t="shared" si="941"/>
        <v>0</v>
      </c>
      <c r="AF216" s="31">
        <f t="shared" si="941"/>
        <v>0</v>
      </c>
      <c r="AG216" s="31">
        <f t="shared" si="941"/>
        <v>0</v>
      </c>
      <c r="AH216" s="7">
        <f t="shared" si="941"/>
        <v>400000</v>
      </c>
      <c r="AI216" s="7">
        <f t="shared" si="941"/>
        <v>0</v>
      </c>
      <c r="AJ216" s="7">
        <f t="shared" si="941"/>
        <v>0</v>
      </c>
      <c r="AK216" s="7">
        <f t="shared" si="941"/>
        <v>0</v>
      </c>
      <c r="AL216" s="7">
        <f t="shared" si="941"/>
        <v>0</v>
      </c>
      <c r="AM216" s="7">
        <f t="shared" si="941"/>
        <v>0</v>
      </c>
      <c r="AN216" s="7">
        <f t="shared" si="941"/>
        <v>0</v>
      </c>
      <c r="AO216" s="7">
        <f t="shared" si="941"/>
        <v>0</v>
      </c>
      <c r="AP216" s="7">
        <f t="shared" si="941"/>
        <v>400000</v>
      </c>
      <c r="AQ216" s="7">
        <f t="shared" si="941"/>
        <v>0</v>
      </c>
      <c r="AR216" s="7">
        <f t="shared" si="941"/>
        <v>0</v>
      </c>
      <c r="AS216" s="7">
        <f t="shared" si="941"/>
        <v>0</v>
      </c>
      <c r="AT216" s="7">
        <f t="shared" si="941"/>
        <v>0</v>
      </c>
      <c r="AU216" s="7">
        <f t="shared" si="941"/>
        <v>0</v>
      </c>
      <c r="AV216" s="7">
        <f t="shared" si="941"/>
        <v>0</v>
      </c>
      <c r="AW216" s="7">
        <f t="shared" si="941"/>
        <v>0</v>
      </c>
      <c r="AX216" s="7">
        <f t="shared" si="941"/>
        <v>0</v>
      </c>
      <c r="AY216" s="7">
        <f t="shared" si="941"/>
        <v>0</v>
      </c>
      <c r="AZ216" s="7">
        <f t="shared" si="941"/>
        <v>0</v>
      </c>
      <c r="BA216" s="7">
        <f t="shared" si="941"/>
        <v>0</v>
      </c>
      <c r="BB216" s="7">
        <f t="shared" si="941"/>
        <v>0</v>
      </c>
      <c r="BC216" s="7">
        <f t="shared" si="941"/>
        <v>0</v>
      </c>
      <c r="BD216" s="7">
        <f t="shared" si="941"/>
        <v>0</v>
      </c>
      <c r="BE216" s="7">
        <f t="shared" si="941"/>
        <v>0</v>
      </c>
      <c r="BF216" s="7">
        <f t="shared" si="941"/>
        <v>0</v>
      </c>
      <c r="BG216" s="7">
        <f t="shared" si="941"/>
        <v>0</v>
      </c>
      <c r="BH216" s="7">
        <f t="shared" si="941"/>
        <v>0</v>
      </c>
      <c r="BI216" s="7">
        <f t="shared" si="941"/>
        <v>0</v>
      </c>
    </row>
    <row r="217" spans="1:61" ht="89.25" hidden="1" outlineLevel="4" x14ac:dyDescent="0.25">
      <c r="A217" s="17" t="s">
        <v>486</v>
      </c>
      <c r="B217" s="9" t="s">
        <v>0</v>
      </c>
      <c r="C217" s="9" t="s">
        <v>339</v>
      </c>
      <c r="D217" s="9" t="s">
        <v>45</v>
      </c>
      <c r="E217" s="16" t="s">
        <v>74</v>
      </c>
      <c r="F217" s="16" t="s">
        <v>90</v>
      </c>
      <c r="G217" s="16" t="s">
        <v>85</v>
      </c>
      <c r="H217" s="16" t="s">
        <v>0</v>
      </c>
      <c r="I217" s="9">
        <v>81730</v>
      </c>
      <c r="J217" s="9">
        <v>811</v>
      </c>
      <c r="K217" s="1"/>
      <c r="L217" s="1"/>
      <c r="M217" s="35">
        <f>SUM(N217:R217)</f>
        <v>400000</v>
      </c>
      <c r="N217" s="35">
        <v>400000</v>
      </c>
      <c r="O217" s="35"/>
      <c r="P217" s="35"/>
      <c r="Q217" s="35"/>
      <c r="R217" s="33"/>
      <c r="S217" s="1">
        <f>L217+M217</f>
        <v>400000</v>
      </c>
      <c r="T217" s="1"/>
      <c r="U217" s="33"/>
      <c r="V217" s="33"/>
      <c r="W217" s="33"/>
      <c r="X217" s="33"/>
      <c r="Y217" s="33"/>
      <c r="Z217" s="7">
        <f t="shared" si="944"/>
        <v>400000</v>
      </c>
      <c r="AA217" s="1">
        <f t="shared" ref="AA217" si="964">SUM(AB217:AG217)</f>
        <v>0</v>
      </c>
      <c r="AB217" s="33"/>
      <c r="AC217" s="33"/>
      <c r="AD217" s="33"/>
      <c r="AE217" s="33"/>
      <c r="AF217" s="33"/>
      <c r="AG217" s="33"/>
      <c r="AH217" s="52">
        <f t="shared" ref="AH217" si="965">Z217+AA217</f>
        <v>400000</v>
      </c>
      <c r="AI217" s="1">
        <f t="shared" ref="AI217" si="966">SUM(AJ217:AO217)</f>
        <v>0</v>
      </c>
      <c r="AJ217" s="1"/>
      <c r="AK217" s="1"/>
      <c r="AL217" s="1"/>
      <c r="AM217" s="1"/>
      <c r="AN217" s="1"/>
      <c r="AO217" s="1"/>
      <c r="AP217" s="52">
        <f t="shared" ref="AP217" si="967">AH217+AI217</f>
        <v>400000</v>
      </c>
      <c r="AQ217" s="1">
        <v>0</v>
      </c>
      <c r="AR217" s="1">
        <v>0</v>
      </c>
      <c r="AS217" s="1"/>
      <c r="AT217" s="1"/>
      <c r="AU217" s="1">
        <f t="shared" ref="AU217" si="968">AR217+AS217</f>
        <v>0</v>
      </c>
      <c r="AV217" s="1">
        <f t="shared" ref="AV217" si="969">AW217+AX217</f>
        <v>0</v>
      </c>
      <c r="AW217" s="1"/>
      <c r="AX217" s="1"/>
      <c r="AY217" s="52">
        <f t="shared" ref="AY217" si="970">AU217+AV217</f>
        <v>0</v>
      </c>
      <c r="AZ217" s="1">
        <v>0</v>
      </c>
      <c r="BA217" s="1">
        <v>0</v>
      </c>
      <c r="BB217" s="1"/>
      <c r="BC217" s="1">
        <f t="shared" ref="BC217" si="971">BA217+BB217</f>
        <v>0</v>
      </c>
      <c r="BD217" s="1"/>
      <c r="BE217" s="1"/>
      <c r="BF217" s="1"/>
      <c r="BG217" s="1"/>
      <c r="BH217" s="1"/>
      <c r="BI217" s="1"/>
    </row>
    <row r="218" spans="1:61" ht="25.5" outlineLevel="1" collapsed="1" x14ac:dyDescent="0.25">
      <c r="A218" s="17" t="s">
        <v>251</v>
      </c>
      <c r="B218" s="9" t="s">
        <v>0</v>
      </c>
      <c r="C218" s="9" t="s">
        <v>339</v>
      </c>
      <c r="D218" s="9" t="s">
        <v>139</v>
      </c>
      <c r="E218" s="8" t="s">
        <v>74</v>
      </c>
      <c r="F218" s="8" t="s">
        <v>90</v>
      </c>
      <c r="G218" s="8" t="s">
        <v>85</v>
      </c>
      <c r="H218" s="8" t="s">
        <v>0</v>
      </c>
      <c r="I218" s="9">
        <v>81740</v>
      </c>
      <c r="J218" s="9"/>
      <c r="K218" s="7">
        <f t="shared" ref="K218:AZ218" si="972">K219+K223+K226</f>
        <v>0</v>
      </c>
      <c r="L218" s="7">
        <f t="shared" si="972"/>
        <v>0</v>
      </c>
      <c r="M218" s="7">
        <f t="shared" si="972"/>
        <v>1949760</v>
      </c>
      <c r="N218" s="31">
        <f t="shared" si="972"/>
        <v>1949760</v>
      </c>
      <c r="O218" s="31">
        <f t="shared" si="972"/>
        <v>0</v>
      </c>
      <c r="P218" s="31">
        <f t="shared" si="972"/>
        <v>0</v>
      </c>
      <c r="Q218" s="31">
        <f t="shared" si="972"/>
        <v>0</v>
      </c>
      <c r="R218" s="31">
        <f t="shared" si="972"/>
        <v>0</v>
      </c>
      <c r="S218" s="7">
        <f t="shared" si="972"/>
        <v>1949760</v>
      </c>
      <c r="T218" s="7">
        <f t="shared" ref="T218:W218" si="973">T219+T223+T226</f>
        <v>0</v>
      </c>
      <c r="U218" s="31">
        <f t="shared" si="973"/>
        <v>0</v>
      </c>
      <c r="V218" s="31">
        <f t="shared" si="973"/>
        <v>0</v>
      </c>
      <c r="W218" s="31">
        <f t="shared" si="973"/>
        <v>0</v>
      </c>
      <c r="X218" s="31">
        <f t="shared" si="972"/>
        <v>0</v>
      </c>
      <c r="Y218" s="31">
        <f t="shared" si="972"/>
        <v>0</v>
      </c>
      <c r="Z218" s="7">
        <f t="shared" si="944"/>
        <v>1949760</v>
      </c>
      <c r="AA218" s="7">
        <f t="shared" ref="AA218:AD218" si="974">AA219+AA223+AA226</f>
        <v>1014464</v>
      </c>
      <c r="AB218" s="31">
        <f t="shared" si="974"/>
        <v>1014464</v>
      </c>
      <c r="AC218" s="31">
        <f t="shared" si="974"/>
        <v>0</v>
      </c>
      <c r="AD218" s="31">
        <f t="shared" si="974"/>
        <v>0</v>
      </c>
      <c r="AE218" s="31">
        <f t="shared" ref="AE218:AG218" si="975">AE219+AE223+AE226</f>
        <v>0</v>
      </c>
      <c r="AF218" s="31">
        <f t="shared" ref="AF218:AP218" si="976">AF219+AF223+AF226</f>
        <v>0</v>
      </c>
      <c r="AG218" s="31">
        <f t="shared" si="975"/>
        <v>0</v>
      </c>
      <c r="AH218" s="7">
        <f t="shared" si="976"/>
        <v>2964224</v>
      </c>
      <c r="AI218" s="7">
        <f t="shared" si="976"/>
        <v>-60000</v>
      </c>
      <c r="AJ218" s="7">
        <f t="shared" si="976"/>
        <v>0</v>
      </c>
      <c r="AK218" s="7">
        <f t="shared" si="976"/>
        <v>-60000</v>
      </c>
      <c r="AL218" s="7">
        <f t="shared" ref="AL218" si="977">AL219+AL223+AL226</f>
        <v>0</v>
      </c>
      <c r="AM218" s="7">
        <f t="shared" ref="AM218:AO218" si="978">AM219+AM223+AM226</f>
        <v>0</v>
      </c>
      <c r="AN218" s="7">
        <f t="shared" si="978"/>
        <v>0</v>
      </c>
      <c r="AO218" s="7">
        <f t="shared" si="978"/>
        <v>0</v>
      </c>
      <c r="AP218" s="7">
        <f t="shared" si="976"/>
        <v>2904224</v>
      </c>
      <c r="AQ218" s="7">
        <f t="shared" si="972"/>
        <v>0</v>
      </c>
      <c r="AR218" s="7">
        <f t="shared" ref="AR218:AT218" si="979">AR219+AR223+AR226</f>
        <v>0</v>
      </c>
      <c r="AS218" s="7">
        <f t="shared" si="979"/>
        <v>0</v>
      </c>
      <c r="AT218" s="7">
        <f t="shared" si="979"/>
        <v>0</v>
      </c>
      <c r="AU218" s="7">
        <f t="shared" ref="AU218:BG218" si="980">AU219+AU223+AU226</f>
        <v>0</v>
      </c>
      <c r="AV218" s="7">
        <f t="shared" ref="AV218:AX218" si="981">AV219+AV223+AV226</f>
        <v>0</v>
      </c>
      <c r="AW218" s="7">
        <f t="shared" si="981"/>
        <v>0</v>
      </c>
      <c r="AX218" s="7">
        <f t="shared" si="981"/>
        <v>0</v>
      </c>
      <c r="AY218" s="7">
        <f t="shared" si="980"/>
        <v>0</v>
      </c>
      <c r="AZ218" s="7">
        <f t="shared" si="972"/>
        <v>0</v>
      </c>
      <c r="BA218" s="7">
        <f t="shared" ref="BA218:BB218" si="982">BA219+BA223+BA226</f>
        <v>0</v>
      </c>
      <c r="BB218" s="7">
        <f t="shared" si="982"/>
        <v>0</v>
      </c>
      <c r="BC218" s="7">
        <f t="shared" si="980"/>
        <v>0</v>
      </c>
      <c r="BD218" s="7">
        <f t="shared" ref="BD218:BE218" si="983">BD219+BD223+BD226</f>
        <v>0</v>
      </c>
      <c r="BE218" s="7">
        <f t="shared" si="983"/>
        <v>0</v>
      </c>
      <c r="BF218" s="7">
        <f t="shared" si="980"/>
        <v>0</v>
      </c>
      <c r="BG218" s="7">
        <f t="shared" si="980"/>
        <v>0</v>
      </c>
      <c r="BH218" s="7">
        <f t="shared" ref="BH218:BI218" si="984">BH219+BH223+BH226</f>
        <v>0</v>
      </c>
      <c r="BI218" s="7">
        <f t="shared" si="984"/>
        <v>0</v>
      </c>
    </row>
    <row r="219" spans="1:61" ht="38.25" outlineLevel="2" x14ac:dyDescent="0.25">
      <c r="A219" s="17" t="s">
        <v>164</v>
      </c>
      <c r="B219" s="9" t="s">
        <v>0</v>
      </c>
      <c r="C219" s="9" t="s">
        <v>339</v>
      </c>
      <c r="D219" s="9" t="s">
        <v>12</v>
      </c>
      <c r="E219" s="16" t="s">
        <v>74</v>
      </c>
      <c r="F219" s="16" t="s">
        <v>90</v>
      </c>
      <c r="G219" s="16" t="s">
        <v>85</v>
      </c>
      <c r="H219" s="16" t="s">
        <v>0</v>
      </c>
      <c r="I219" s="9">
        <v>81740</v>
      </c>
      <c r="J219" s="9" t="s">
        <v>12</v>
      </c>
      <c r="K219" s="7">
        <f t="shared" ref="K219:BI219" si="985">K220</f>
        <v>0</v>
      </c>
      <c r="L219" s="7">
        <f t="shared" si="985"/>
        <v>0</v>
      </c>
      <c r="M219" s="7">
        <f t="shared" si="985"/>
        <v>449760</v>
      </c>
      <c r="N219" s="31">
        <f t="shared" si="985"/>
        <v>449760</v>
      </c>
      <c r="O219" s="31">
        <f t="shared" si="985"/>
        <v>0</v>
      </c>
      <c r="P219" s="31">
        <f t="shared" si="985"/>
        <v>0</v>
      </c>
      <c r="Q219" s="31">
        <f t="shared" si="985"/>
        <v>0</v>
      </c>
      <c r="R219" s="31">
        <f t="shared" si="985"/>
        <v>0</v>
      </c>
      <c r="S219" s="7">
        <f t="shared" si="985"/>
        <v>449760</v>
      </c>
      <c r="T219" s="7">
        <f t="shared" si="985"/>
        <v>0</v>
      </c>
      <c r="U219" s="31">
        <f t="shared" si="985"/>
        <v>0</v>
      </c>
      <c r="V219" s="31">
        <f t="shared" si="985"/>
        <v>0</v>
      </c>
      <c r="W219" s="31">
        <f t="shared" si="985"/>
        <v>0</v>
      </c>
      <c r="X219" s="31">
        <f t="shared" si="985"/>
        <v>0</v>
      </c>
      <c r="Y219" s="31">
        <f t="shared" si="985"/>
        <v>0</v>
      </c>
      <c r="Z219" s="7">
        <f t="shared" si="944"/>
        <v>449760</v>
      </c>
      <c r="AA219" s="7">
        <f t="shared" si="985"/>
        <v>14464</v>
      </c>
      <c r="AB219" s="31">
        <f t="shared" si="985"/>
        <v>14464</v>
      </c>
      <c r="AC219" s="31">
        <f t="shared" si="985"/>
        <v>0</v>
      </c>
      <c r="AD219" s="31">
        <f t="shared" si="985"/>
        <v>0</v>
      </c>
      <c r="AE219" s="31">
        <f t="shared" si="985"/>
        <v>0</v>
      </c>
      <c r="AF219" s="31">
        <f t="shared" si="985"/>
        <v>0</v>
      </c>
      <c r="AG219" s="31">
        <f t="shared" si="985"/>
        <v>0</v>
      </c>
      <c r="AH219" s="7">
        <f t="shared" si="985"/>
        <v>464224</v>
      </c>
      <c r="AI219" s="7">
        <f t="shared" si="985"/>
        <v>240000</v>
      </c>
      <c r="AJ219" s="7">
        <f t="shared" si="985"/>
        <v>240000</v>
      </c>
      <c r="AK219" s="7">
        <f t="shared" si="985"/>
        <v>0</v>
      </c>
      <c r="AL219" s="7">
        <f t="shared" si="985"/>
        <v>0</v>
      </c>
      <c r="AM219" s="7">
        <f t="shared" si="985"/>
        <v>0</v>
      </c>
      <c r="AN219" s="7">
        <f t="shared" si="985"/>
        <v>0</v>
      </c>
      <c r="AO219" s="7">
        <f t="shared" si="985"/>
        <v>0</v>
      </c>
      <c r="AP219" s="7">
        <f t="shared" si="985"/>
        <v>704224</v>
      </c>
      <c r="AQ219" s="7">
        <f t="shared" si="985"/>
        <v>0</v>
      </c>
      <c r="AR219" s="7">
        <f t="shared" si="985"/>
        <v>0</v>
      </c>
      <c r="AS219" s="7">
        <f t="shared" si="985"/>
        <v>0</v>
      </c>
      <c r="AT219" s="7">
        <f t="shared" si="985"/>
        <v>0</v>
      </c>
      <c r="AU219" s="7">
        <f t="shared" si="985"/>
        <v>0</v>
      </c>
      <c r="AV219" s="7">
        <f t="shared" si="985"/>
        <v>0</v>
      </c>
      <c r="AW219" s="7">
        <f t="shared" si="985"/>
        <v>0</v>
      </c>
      <c r="AX219" s="7">
        <f t="shared" si="985"/>
        <v>0</v>
      </c>
      <c r="AY219" s="7">
        <f t="shared" si="985"/>
        <v>0</v>
      </c>
      <c r="AZ219" s="7">
        <f t="shared" si="985"/>
        <v>0</v>
      </c>
      <c r="BA219" s="7">
        <f t="shared" si="985"/>
        <v>0</v>
      </c>
      <c r="BB219" s="7">
        <f t="shared" si="985"/>
        <v>0</v>
      </c>
      <c r="BC219" s="7">
        <f t="shared" si="985"/>
        <v>0</v>
      </c>
      <c r="BD219" s="7">
        <f t="shared" si="985"/>
        <v>0</v>
      </c>
      <c r="BE219" s="7">
        <f t="shared" si="985"/>
        <v>0</v>
      </c>
      <c r="BF219" s="7">
        <f t="shared" si="985"/>
        <v>0</v>
      </c>
      <c r="BG219" s="7">
        <f t="shared" si="985"/>
        <v>0</v>
      </c>
      <c r="BH219" s="7">
        <f t="shared" si="985"/>
        <v>0</v>
      </c>
      <c r="BI219" s="7">
        <f t="shared" si="985"/>
        <v>0</v>
      </c>
    </row>
    <row r="220" spans="1:61" ht="38.25" outlineLevel="3" x14ac:dyDescent="0.25">
      <c r="A220" s="17" t="s">
        <v>165</v>
      </c>
      <c r="B220" s="9" t="s">
        <v>0</v>
      </c>
      <c r="C220" s="9" t="s">
        <v>339</v>
      </c>
      <c r="D220" s="9" t="s">
        <v>14</v>
      </c>
      <c r="E220" s="16" t="s">
        <v>74</v>
      </c>
      <c r="F220" s="16" t="s">
        <v>90</v>
      </c>
      <c r="G220" s="16" t="s">
        <v>85</v>
      </c>
      <c r="H220" s="16" t="s">
        <v>0</v>
      </c>
      <c r="I220" s="9">
        <v>81740</v>
      </c>
      <c r="J220" s="9" t="s">
        <v>14</v>
      </c>
      <c r="K220" s="7">
        <f t="shared" ref="K220:AZ220" si="986">K222+K221</f>
        <v>0</v>
      </c>
      <c r="L220" s="7">
        <f t="shared" si="986"/>
        <v>0</v>
      </c>
      <c r="M220" s="7">
        <f t="shared" si="986"/>
        <v>449760</v>
      </c>
      <c r="N220" s="31">
        <f t="shared" si="986"/>
        <v>449760</v>
      </c>
      <c r="O220" s="31">
        <f t="shared" si="986"/>
        <v>0</v>
      </c>
      <c r="P220" s="31">
        <f t="shared" si="986"/>
        <v>0</v>
      </c>
      <c r="Q220" s="31">
        <f t="shared" si="986"/>
        <v>0</v>
      </c>
      <c r="R220" s="31">
        <f t="shared" si="986"/>
        <v>0</v>
      </c>
      <c r="S220" s="7">
        <f t="shared" si="986"/>
        <v>449760</v>
      </c>
      <c r="T220" s="7">
        <f t="shared" ref="T220:W220" si="987">T222+T221</f>
        <v>0</v>
      </c>
      <c r="U220" s="31">
        <f t="shared" si="987"/>
        <v>0</v>
      </c>
      <c r="V220" s="31">
        <f t="shared" si="987"/>
        <v>0</v>
      </c>
      <c r="W220" s="31">
        <f t="shared" si="987"/>
        <v>0</v>
      </c>
      <c r="X220" s="31">
        <f t="shared" si="986"/>
        <v>0</v>
      </c>
      <c r="Y220" s="31">
        <f t="shared" si="986"/>
        <v>0</v>
      </c>
      <c r="Z220" s="7">
        <f t="shared" si="944"/>
        <v>449760</v>
      </c>
      <c r="AA220" s="7">
        <f t="shared" ref="AA220:AD220" si="988">AA222+AA221</f>
        <v>14464</v>
      </c>
      <c r="AB220" s="31">
        <f t="shared" si="988"/>
        <v>14464</v>
      </c>
      <c r="AC220" s="31">
        <f t="shared" si="988"/>
        <v>0</v>
      </c>
      <c r="AD220" s="31">
        <f t="shared" si="988"/>
        <v>0</v>
      </c>
      <c r="AE220" s="31">
        <f t="shared" ref="AE220:AG220" si="989">AE222+AE221</f>
        <v>0</v>
      </c>
      <c r="AF220" s="31">
        <f t="shared" ref="AF220:AP220" si="990">AF222+AF221</f>
        <v>0</v>
      </c>
      <c r="AG220" s="31">
        <f t="shared" si="989"/>
        <v>0</v>
      </c>
      <c r="AH220" s="7">
        <f t="shared" si="990"/>
        <v>464224</v>
      </c>
      <c r="AI220" s="7">
        <f t="shared" si="990"/>
        <v>240000</v>
      </c>
      <c r="AJ220" s="7">
        <f t="shared" si="990"/>
        <v>240000</v>
      </c>
      <c r="AK220" s="7">
        <f t="shared" si="990"/>
        <v>0</v>
      </c>
      <c r="AL220" s="7">
        <f t="shared" ref="AL220" si="991">AL222+AL221</f>
        <v>0</v>
      </c>
      <c r="AM220" s="7">
        <f t="shared" ref="AM220:AO220" si="992">AM222+AM221</f>
        <v>0</v>
      </c>
      <c r="AN220" s="7">
        <f t="shared" si="992"/>
        <v>0</v>
      </c>
      <c r="AO220" s="7">
        <f t="shared" si="992"/>
        <v>0</v>
      </c>
      <c r="AP220" s="7">
        <f t="shared" si="990"/>
        <v>704224</v>
      </c>
      <c r="AQ220" s="7">
        <f t="shared" si="986"/>
        <v>0</v>
      </c>
      <c r="AR220" s="7">
        <f t="shared" ref="AR220:AT220" si="993">AR222+AR221</f>
        <v>0</v>
      </c>
      <c r="AS220" s="7">
        <f t="shared" si="993"/>
        <v>0</v>
      </c>
      <c r="AT220" s="7">
        <f t="shared" si="993"/>
        <v>0</v>
      </c>
      <c r="AU220" s="7">
        <f t="shared" ref="AU220:BG220" si="994">AU222+AU221</f>
        <v>0</v>
      </c>
      <c r="AV220" s="7">
        <f t="shared" ref="AV220:AX220" si="995">AV222+AV221</f>
        <v>0</v>
      </c>
      <c r="AW220" s="7">
        <f t="shared" si="995"/>
        <v>0</v>
      </c>
      <c r="AX220" s="7">
        <f t="shared" si="995"/>
        <v>0</v>
      </c>
      <c r="AY220" s="7">
        <f t="shared" si="994"/>
        <v>0</v>
      </c>
      <c r="AZ220" s="7">
        <f t="shared" si="986"/>
        <v>0</v>
      </c>
      <c r="BA220" s="7">
        <f t="shared" ref="BA220:BB220" si="996">BA222+BA221</f>
        <v>0</v>
      </c>
      <c r="BB220" s="7">
        <f t="shared" si="996"/>
        <v>0</v>
      </c>
      <c r="BC220" s="7">
        <f t="shared" si="994"/>
        <v>0</v>
      </c>
      <c r="BD220" s="7">
        <f t="shared" ref="BD220:BE220" si="997">BD222+BD221</f>
        <v>0</v>
      </c>
      <c r="BE220" s="7">
        <f t="shared" si="997"/>
        <v>0</v>
      </c>
      <c r="BF220" s="7">
        <f t="shared" si="994"/>
        <v>0</v>
      </c>
      <c r="BG220" s="7">
        <f t="shared" si="994"/>
        <v>0</v>
      </c>
      <c r="BH220" s="7">
        <f t="shared" ref="BH220:BI220" si="998">BH222+BH221</f>
        <v>0</v>
      </c>
      <c r="BI220" s="7">
        <f t="shared" si="998"/>
        <v>0</v>
      </c>
    </row>
    <row r="221" spans="1:61" ht="51" outlineLevel="3" x14ac:dyDescent="0.25">
      <c r="A221" s="19" t="s">
        <v>449</v>
      </c>
      <c r="B221" s="9"/>
      <c r="C221" s="9"/>
      <c r="D221" s="9"/>
      <c r="E221" s="16" t="s">
        <v>74</v>
      </c>
      <c r="F221" s="16" t="s">
        <v>90</v>
      </c>
      <c r="G221" s="16" t="s">
        <v>85</v>
      </c>
      <c r="H221" s="16" t="s">
        <v>0</v>
      </c>
      <c r="I221" s="9">
        <v>81740</v>
      </c>
      <c r="J221" s="9">
        <v>243</v>
      </c>
      <c r="K221" s="7">
        <v>0</v>
      </c>
      <c r="L221" s="7">
        <v>0</v>
      </c>
      <c r="M221" s="7">
        <v>0</v>
      </c>
      <c r="N221" s="31">
        <v>0</v>
      </c>
      <c r="O221" s="31">
        <v>0</v>
      </c>
      <c r="P221" s="31">
        <v>0</v>
      </c>
      <c r="Q221" s="31">
        <v>0</v>
      </c>
      <c r="R221" s="31">
        <v>0</v>
      </c>
      <c r="S221" s="7">
        <v>0</v>
      </c>
      <c r="T221" s="7">
        <v>0</v>
      </c>
      <c r="U221" s="31">
        <v>0</v>
      </c>
      <c r="V221" s="31">
        <v>0</v>
      </c>
      <c r="W221" s="31">
        <v>0</v>
      </c>
      <c r="X221" s="31">
        <v>0</v>
      </c>
      <c r="Y221" s="31">
        <v>0</v>
      </c>
      <c r="Z221" s="7">
        <f t="shared" si="944"/>
        <v>0</v>
      </c>
      <c r="AA221" s="1">
        <f t="shared" ref="AA221:AA222" si="999">SUM(AB221:AG221)</f>
        <v>0</v>
      </c>
      <c r="AB221" s="33"/>
      <c r="AC221" s="33"/>
      <c r="AD221" s="33"/>
      <c r="AE221" s="33"/>
      <c r="AF221" s="33"/>
      <c r="AG221" s="33"/>
      <c r="AH221" s="52">
        <f t="shared" ref="AH221:AH222" si="1000">Z221+AA221</f>
        <v>0</v>
      </c>
      <c r="AI221" s="1">
        <f t="shared" ref="AI221:AI222" si="1001">SUM(AJ221:AO221)</f>
        <v>240000</v>
      </c>
      <c r="AJ221" s="1">
        <v>240000</v>
      </c>
      <c r="AK221" s="1"/>
      <c r="AL221" s="1"/>
      <c r="AM221" s="1"/>
      <c r="AN221" s="1"/>
      <c r="AO221" s="1"/>
      <c r="AP221" s="52">
        <f t="shared" ref="AP221:AP222" si="1002">AH221+AI221</f>
        <v>240000</v>
      </c>
      <c r="AQ221" s="7">
        <v>0</v>
      </c>
      <c r="AR221" s="7">
        <v>0</v>
      </c>
      <c r="AS221" s="7">
        <v>0</v>
      </c>
      <c r="AT221" s="7">
        <v>0</v>
      </c>
      <c r="AU221" s="7">
        <v>0</v>
      </c>
      <c r="AV221" s="1">
        <f t="shared" ref="AV221:AV222" si="1003">AW221+AX221</f>
        <v>0</v>
      </c>
      <c r="AW221" s="1"/>
      <c r="AX221" s="1"/>
      <c r="AY221" s="52">
        <f t="shared" ref="AY221:AY222" si="1004">AU221+AV221</f>
        <v>0</v>
      </c>
      <c r="AZ221" s="7">
        <v>0</v>
      </c>
      <c r="BA221" s="7">
        <v>0</v>
      </c>
      <c r="BB221" s="7">
        <v>0</v>
      </c>
      <c r="BC221" s="7">
        <v>0</v>
      </c>
      <c r="BD221" s="7">
        <v>0</v>
      </c>
      <c r="BE221" s="7">
        <v>0</v>
      </c>
      <c r="BF221" s="7">
        <v>0</v>
      </c>
      <c r="BG221" s="7">
        <v>0</v>
      </c>
      <c r="BH221" s="7">
        <v>0</v>
      </c>
      <c r="BI221" s="7">
        <v>0</v>
      </c>
    </row>
    <row r="222" spans="1:61" ht="25.5" hidden="1" outlineLevel="4" x14ac:dyDescent="0.25">
      <c r="A222" s="17" t="s">
        <v>166</v>
      </c>
      <c r="B222" s="9" t="s">
        <v>0</v>
      </c>
      <c r="C222" s="9" t="s">
        <v>339</v>
      </c>
      <c r="D222" s="9" t="s">
        <v>16</v>
      </c>
      <c r="E222" s="16" t="s">
        <v>74</v>
      </c>
      <c r="F222" s="16" t="s">
        <v>90</v>
      </c>
      <c r="G222" s="16" t="s">
        <v>85</v>
      </c>
      <c r="H222" s="16" t="s">
        <v>0</v>
      </c>
      <c r="I222" s="9">
        <v>81740</v>
      </c>
      <c r="J222" s="9" t="s">
        <v>16</v>
      </c>
      <c r="K222" s="7">
        <v>0</v>
      </c>
      <c r="L222" s="7">
        <v>0</v>
      </c>
      <c r="M222" s="1">
        <f>SUM(N222:R222)</f>
        <v>449760</v>
      </c>
      <c r="N222" s="14">
        <v>449760</v>
      </c>
      <c r="O222" s="34"/>
      <c r="P222" s="31">
        <v>0</v>
      </c>
      <c r="Q222" s="31">
        <v>0</v>
      </c>
      <c r="R222" s="31">
        <v>0</v>
      </c>
      <c r="S222" s="1">
        <f>L222+M222</f>
        <v>449760</v>
      </c>
      <c r="T222" s="7">
        <v>0</v>
      </c>
      <c r="U222" s="31">
        <v>0</v>
      </c>
      <c r="V222" s="31">
        <v>0</v>
      </c>
      <c r="W222" s="31">
        <v>0</v>
      </c>
      <c r="X222" s="31">
        <v>0</v>
      </c>
      <c r="Y222" s="31">
        <v>0</v>
      </c>
      <c r="Z222" s="7">
        <f t="shared" si="944"/>
        <v>449760</v>
      </c>
      <c r="AA222" s="1">
        <f t="shared" si="999"/>
        <v>14464</v>
      </c>
      <c r="AB222" s="33">
        <v>14464</v>
      </c>
      <c r="AC222" s="33"/>
      <c r="AD222" s="33"/>
      <c r="AE222" s="33"/>
      <c r="AF222" s="33"/>
      <c r="AG222" s="33"/>
      <c r="AH222" s="52">
        <f t="shared" si="1000"/>
        <v>464224</v>
      </c>
      <c r="AI222" s="1">
        <f t="shared" si="1001"/>
        <v>0</v>
      </c>
      <c r="AJ222" s="1"/>
      <c r="AK222" s="1"/>
      <c r="AL222" s="1"/>
      <c r="AM222" s="1"/>
      <c r="AN222" s="1"/>
      <c r="AO222" s="1"/>
      <c r="AP222" s="52">
        <f t="shared" si="1002"/>
        <v>464224</v>
      </c>
      <c r="AQ222" s="7">
        <v>0</v>
      </c>
      <c r="AR222" s="7">
        <v>0</v>
      </c>
      <c r="AS222" s="7">
        <v>0</v>
      </c>
      <c r="AT222" s="7">
        <v>0</v>
      </c>
      <c r="AU222" s="7">
        <v>0</v>
      </c>
      <c r="AV222" s="1">
        <f t="shared" si="1003"/>
        <v>0</v>
      </c>
      <c r="AW222" s="1"/>
      <c r="AX222" s="1"/>
      <c r="AY222" s="52">
        <f t="shared" si="1004"/>
        <v>0</v>
      </c>
      <c r="AZ222" s="7">
        <v>0</v>
      </c>
      <c r="BA222" s="7">
        <v>0</v>
      </c>
      <c r="BB222" s="7">
        <v>0</v>
      </c>
      <c r="BC222" s="7">
        <v>0</v>
      </c>
      <c r="BD222" s="7">
        <v>0</v>
      </c>
      <c r="BE222" s="7">
        <v>0</v>
      </c>
      <c r="BF222" s="7">
        <v>0</v>
      </c>
      <c r="BG222" s="7">
        <v>0</v>
      </c>
      <c r="BH222" s="7">
        <v>0</v>
      </c>
      <c r="BI222" s="7">
        <v>0</v>
      </c>
    </row>
    <row r="223" spans="1:61" ht="38.25" outlineLevel="2" collapsed="1" x14ac:dyDescent="0.25">
      <c r="A223" s="17" t="s">
        <v>246</v>
      </c>
      <c r="B223" s="9" t="s">
        <v>0</v>
      </c>
      <c r="C223" s="9" t="s">
        <v>339</v>
      </c>
      <c r="D223" s="9" t="s">
        <v>47</v>
      </c>
      <c r="E223" s="16" t="s">
        <v>74</v>
      </c>
      <c r="F223" s="16" t="s">
        <v>90</v>
      </c>
      <c r="G223" s="16" t="s">
        <v>85</v>
      </c>
      <c r="H223" s="16" t="s">
        <v>0</v>
      </c>
      <c r="I223" s="9">
        <v>81740</v>
      </c>
      <c r="J223" s="9" t="s">
        <v>47</v>
      </c>
      <c r="K223" s="7">
        <f t="shared" ref="K223:BI224" si="1005">K224</f>
        <v>0</v>
      </c>
      <c r="L223" s="7">
        <f t="shared" si="1005"/>
        <v>0</v>
      </c>
      <c r="M223" s="7">
        <f t="shared" si="1005"/>
        <v>0</v>
      </c>
      <c r="N223" s="31">
        <f t="shared" si="1005"/>
        <v>0</v>
      </c>
      <c r="O223" s="31">
        <f t="shared" si="1005"/>
        <v>0</v>
      </c>
      <c r="P223" s="31">
        <f t="shared" si="1005"/>
        <v>0</v>
      </c>
      <c r="Q223" s="31">
        <f t="shared" si="1005"/>
        <v>0</v>
      </c>
      <c r="R223" s="31">
        <f t="shared" si="1005"/>
        <v>0</v>
      </c>
      <c r="S223" s="7">
        <f t="shared" si="1005"/>
        <v>0</v>
      </c>
      <c r="T223" s="7">
        <f t="shared" si="1005"/>
        <v>0</v>
      </c>
      <c r="U223" s="31">
        <f t="shared" si="1005"/>
        <v>0</v>
      </c>
      <c r="V223" s="31">
        <f t="shared" si="1005"/>
        <v>0</v>
      </c>
      <c r="W223" s="31">
        <f t="shared" si="1005"/>
        <v>0</v>
      </c>
      <c r="X223" s="31">
        <f t="shared" si="1005"/>
        <v>0</v>
      </c>
      <c r="Y223" s="31">
        <f t="shared" si="1005"/>
        <v>0</v>
      </c>
      <c r="Z223" s="7">
        <f t="shared" si="944"/>
        <v>0</v>
      </c>
      <c r="AA223" s="7">
        <f t="shared" si="1005"/>
        <v>300000</v>
      </c>
      <c r="AB223" s="31">
        <f t="shared" si="1005"/>
        <v>300000</v>
      </c>
      <c r="AC223" s="31">
        <f t="shared" si="1005"/>
        <v>0</v>
      </c>
      <c r="AD223" s="31">
        <f t="shared" si="1005"/>
        <v>0</v>
      </c>
      <c r="AE223" s="31">
        <f t="shared" si="1005"/>
        <v>0</v>
      </c>
      <c r="AF223" s="31">
        <f t="shared" si="1005"/>
        <v>0</v>
      </c>
      <c r="AG223" s="31">
        <f t="shared" si="1005"/>
        <v>0</v>
      </c>
      <c r="AH223" s="7">
        <f t="shared" si="1005"/>
        <v>300000</v>
      </c>
      <c r="AI223" s="7">
        <f t="shared" si="1005"/>
        <v>-300000</v>
      </c>
      <c r="AJ223" s="7">
        <f t="shared" si="1005"/>
        <v>-240000</v>
      </c>
      <c r="AK223" s="7">
        <f t="shared" si="1005"/>
        <v>-60000</v>
      </c>
      <c r="AL223" s="7">
        <f t="shared" si="1005"/>
        <v>0</v>
      </c>
      <c r="AM223" s="7">
        <f t="shared" si="1005"/>
        <v>0</v>
      </c>
      <c r="AN223" s="7">
        <f t="shared" si="1005"/>
        <v>0</v>
      </c>
      <c r="AO223" s="7">
        <f t="shared" si="1005"/>
        <v>0</v>
      </c>
      <c r="AP223" s="7">
        <f t="shared" si="1005"/>
        <v>0</v>
      </c>
      <c r="AQ223" s="7">
        <f t="shared" si="1005"/>
        <v>0</v>
      </c>
      <c r="AR223" s="7">
        <f t="shared" si="1005"/>
        <v>0</v>
      </c>
      <c r="AS223" s="7">
        <f t="shared" si="1005"/>
        <v>0</v>
      </c>
      <c r="AT223" s="7">
        <f t="shared" si="1005"/>
        <v>0</v>
      </c>
      <c r="AU223" s="7">
        <f t="shared" si="1005"/>
        <v>0</v>
      </c>
      <c r="AV223" s="7">
        <f t="shared" si="1005"/>
        <v>0</v>
      </c>
      <c r="AW223" s="7">
        <f t="shared" si="1005"/>
        <v>0</v>
      </c>
      <c r="AX223" s="7">
        <f t="shared" si="1005"/>
        <v>0</v>
      </c>
      <c r="AY223" s="7">
        <f t="shared" si="1005"/>
        <v>0</v>
      </c>
      <c r="AZ223" s="7">
        <f t="shared" si="1005"/>
        <v>0</v>
      </c>
      <c r="BA223" s="7">
        <f t="shared" si="1005"/>
        <v>0</v>
      </c>
      <c r="BB223" s="7">
        <f t="shared" si="1005"/>
        <v>0</v>
      </c>
      <c r="BC223" s="7">
        <f t="shared" si="1005"/>
        <v>0</v>
      </c>
      <c r="BD223" s="7">
        <f t="shared" si="1005"/>
        <v>0</v>
      </c>
      <c r="BE223" s="7">
        <f t="shared" si="1005"/>
        <v>0</v>
      </c>
      <c r="BF223" s="7">
        <f t="shared" si="1005"/>
        <v>0</v>
      </c>
      <c r="BG223" s="7">
        <f t="shared" si="1005"/>
        <v>0</v>
      </c>
      <c r="BH223" s="7">
        <f t="shared" si="1005"/>
        <v>0</v>
      </c>
      <c r="BI223" s="7">
        <f t="shared" si="1005"/>
        <v>0</v>
      </c>
    </row>
    <row r="224" spans="1:61" outlineLevel="3" x14ac:dyDescent="0.25">
      <c r="A224" s="17" t="s">
        <v>247</v>
      </c>
      <c r="B224" s="9" t="s">
        <v>0</v>
      </c>
      <c r="C224" s="9" t="s">
        <v>339</v>
      </c>
      <c r="D224" s="9" t="s">
        <v>49</v>
      </c>
      <c r="E224" s="16" t="s">
        <v>74</v>
      </c>
      <c r="F224" s="16" t="s">
        <v>90</v>
      </c>
      <c r="G224" s="16" t="s">
        <v>85</v>
      </c>
      <c r="H224" s="16" t="s">
        <v>0</v>
      </c>
      <c r="I224" s="9">
        <v>81740</v>
      </c>
      <c r="J224" s="9" t="s">
        <v>49</v>
      </c>
      <c r="K224" s="7">
        <f t="shared" si="1005"/>
        <v>0</v>
      </c>
      <c r="L224" s="7">
        <f t="shared" si="1005"/>
        <v>0</v>
      </c>
      <c r="M224" s="7">
        <f t="shared" si="1005"/>
        <v>0</v>
      </c>
      <c r="N224" s="31">
        <f t="shared" si="1005"/>
        <v>0</v>
      </c>
      <c r="O224" s="31">
        <f t="shared" si="1005"/>
        <v>0</v>
      </c>
      <c r="P224" s="31">
        <f t="shared" si="1005"/>
        <v>0</v>
      </c>
      <c r="Q224" s="31">
        <f t="shared" si="1005"/>
        <v>0</v>
      </c>
      <c r="R224" s="31">
        <f t="shared" si="1005"/>
        <v>0</v>
      </c>
      <c r="S224" s="7">
        <f t="shared" si="1005"/>
        <v>0</v>
      </c>
      <c r="T224" s="7">
        <f t="shared" si="1005"/>
        <v>0</v>
      </c>
      <c r="U224" s="31">
        <f t="shared" si="1005"/>
        <v>0</v>
      </c>
      <c r="V224" s="31">
        <f t="shared" si="1005"/>
        <v>0</v>
      </c>
      <c r="W224" s="31">
        <f t="shared" si="1005"/>
        <v>0</v>
      </c>
      <c r="X224" s="31">
        <f t="shared" si="1005"/>
        <v>0</v>
      </c>
      <c r="Y224" s="31">
        <f t="shared" si="1005"/>
        <v>0</v>
      </c>
      <c r="Z224" s="7">
        <f t="shared" si="944"/>
        <v>0</v>
      </c>
      <c r="AA224" s="7">
        <f t="shared" si="1005"/>
        <v>300000</v>
      </c>
      <c r="AB224" s="31">
        <f t="shared" si="1005"/>
        <v>300000</v>
      </c>
      <c r="AC224" s="31">
        <f t="shared" si="1005"/>
        <v>0</v>
      </c>
      <c r="AD224" s="31">
        <f t="shared" si="1005"/>
        <v>0</v>
      </c>
      <c r="AE224" s="31">
        <f t="shared" si="1005"/>
        <v>0</v>
      </c>
      <c r="AF224" s="31">
        <f t="shared" si="1005"/>
        <v>0</v>
      </c>
      <c r="AG224" s="31">
        <f t="shared" si="1005"/>
        <v>0</v>
      </c>
      <c r="AH224" s="7">
        <f t="shared" si="1005"/>
        <v>300000</v>
      </c>
      <c r="AI224" s="7">
        <f t="shared" si="1005"/>
        <v>-300000</v>
      </c>
      <c r="AJ224" s="7">
        <f t="shared" si="1005"/>
        <v>-240000</v>
      </c>
      <c r="AK224" s="7">
        <f t="shared" si="1005"/>
        <v>-60000</v>
      </c>
      <c r="AL224" s="7">
        <f t="shared" si="1005"/>
        <v>0</v>
      </c>
      <c r="AM224" s="7">
        <f t="shared" si="1005"/>
        <v>0</v>
      </c>
      <c r="AN224" s="7">
        <f t="shared" si="1005"/>
        <v>0</v>
      </c>
      <c r="AO224" s="7">
        <f t="shared" si="1005"/>
        <v>0</v>
      </c>
      <c r="AP224" s="7">
        <f t="shared" si="1005"/>
        <v>0</v>
      </c>
      <c r="AQ224" s="7">
        <f t="shared" si="1005"/>
        <v>0</v>
      </c>
      <c r="AR224" s="7">
        <f t="shared" si="1005"/>
        <v>0</v>
      </c>
      <c r="AS224" s="7">
        <f t="shared" si="1005"/>
        <v>0</v>
      </c>
      <c r="AT224" s="7">
        <f t="shared" si="1005"/>
        <v>0</v>
      </c>
      <c r="AU224" s="7">
        <f t="shared" si="1005"/>
        <v>0</v>
      </c>
      <c r="AV224" s="7">
        <f t="shared" si="1005"/>
        <v>0</v>
      </c>
      <c r="AW224" s="7">
        <f t="shared" si="1005"/>
        <v>0</v>
      </c>
      <c r="AX224" s="7">
        <f t="shared" si="1005"/>
        <v>0</v>
      </c>
      <c r="AY224" s="7">
        <f t="shared" si="1005"/>
        <v>0</v>
      </c>
      <c r="AZ224" s="7">
        <f t="shared" si="1005"/>
        <v>0</v>
      </c>
      <c r="BA224" s="7">
        <f t="shared" si="1005"/>
        <v>0</v>
      </c>
      <c r="BB224" s="7">
        <f t="shared" si="1005"/>
        <v>0</v>
      </c>
      <c r="BC224" s="7">
        <f t="shared" si="1005"/>
        <v>0</v>
      </c>
      <c r="BD224" s="7">
        <f t="shared" si="1005"/>
        <v>0</v>
      </c>
      <c r="BE224" s="7">
        <f t="shared" si="1005"/>
        <v>0</v>
      </c>
      <c r="BF224" s="7">
        <f t="shared" si="1005"/>
        <v>0</v>
      </c>
      <c r="BG224" s="7">
        <f t="shared" si="1005"/>
        <v>0</v>
      </c>
      <c r="BH224" s="7">
        <f t="shared" si="1005"/>
        <v>0</v>
      </c>
      <c r="BI224" s="7">
        <f t="shared" si="1005"/>
        <v>0</v>
      </c>
    </row>
    <row r="225" spans="1:61" ht="51" outlineLevel="4" x14ac:dyDescent="0.25">
      <c r="A225" s="17" t="s">
        <v>252</v>
      </c>
      <c r="B225" s="9" t="s">
        <v>0</v>
      </c>
      <c r="C225" s="9" t="s">
        <v>339</v>
      </c>
      <c r="D225" s="9" t="s">
        <v>51</v>
      </c>
      <c r="E225" s="16" t="s">
        <v>74</v>
      </c>
      <c r="F225" s="16" t="s">
        <v>90</v>
      </c>
      <c r="G225" s="16" t="s">
        <v>85</v>
      </c>
      <c r="H225" s="16" t="s">
        <v>0</v>
      </c>
      <c r="I225" s="9">
        <v>81740</v>
      </c>
      <c r="J225" s="9" t="s">
        <v>51</v>
      </c>
      <c r="K225" s="7">
        <v>0</v>
      </c>
      <c r="L225" s="7">
        <v>0</v>
      </c>
      <c r="M225" s="1">
        <f>SUM(N225:R225)</f>
        <v>0</v>
      </c>
      <c r="N225" s="14">
        <v>0</v>
      </c>
      <c r="O225" s="31">
        <v>0</v>
      </c>
      <c r="P225" s="31">
        <v>0</v>
      </c>
      <c r="Q225" s="31">
        <v>0</v>
      </c>
      <c r="R225" s="31">
        <v>0</v>
      </c>
      <c r="S225" s="1">
        <f>L225+M225</f>
        <v>0</v>
      </c>
      <c r="T225" s="7">
        <v>0</v>
      </c>
      <c r="U225" s="31">
        <v>0</v>
      </c>
      <c r="V225" s="31">
        <v>0</v>
      </c>
      <c r="W225" s="31">
        <v>0</v>
      </c>
      <c r="X225" s="31">
        <v>0</v>
      </c>
      <c r="Y225" s="31">
        <v>0</v>
      </c>
      <c r="Z225" s="7">
        <f t="shared" si="944"/>
        <v>0</v>
      </c>
      <c r="AA225" s="1">
        <f t="shared" ref="AA225" si="1006">SUM(AB225:AG225)</f>
        <v>300000</v>
      </c>
      <c r="AB225" s="33">
        <v>300000</v>
      </c>
      <c r="AC225" s="33"/>
      <c r="AD225" s="33"/>
      <c r="AE225" s="33"/>
      <c r="AF225" s="33"/>
      <c r="AG225" s="33"/>
      <c r="AH225" s="52">
        <f t="shared" ref="AH225" si="1007">Z225+AA225</f>
        <v>300000</v>
      </c>
      <c r="AI225" s="1">
        <f t="shared" ref="AI225" si="1008">SUM(AJ225:AO225)</f>
        <v>-300000</v>
      </c>
      <c r="AJ225" s="1">
        <v>-240000</v>
      </c>
      <c r="AK225" s="1">
        <v>-60000</v>
      </c>
      <c r="AL225" s="1"/>
      <c r="AM225" s="1"/>
      <c r="AN225" s="1"/>
      <c r="AO225" s="1"/>
      <c r="AP225" s="52">
        <f t="shared" ref="AP225" si="1009">AH225+AI225</f>
        <v>0</v>
      </c>
      <c r="AQ225" s="7">
        <v>0</v>
      </c>
      <c r="AR225" s="7">
        <v>0</v>
      </c>
      <c r="AS225" s="7">
        <v>0</v>
      </c>
      <c r="AT225" s="7">
        <v>0</v>
      </c>
      <c r="AU225" s="7">
        <v>0</v>
      </c>
      <c r="AV225" s="1">
        <f t="shared" ref="AV225" si="1010">AW225+AX225</f>
        <v>0</v>
      </c>
      <c r="AW225" s="1"/>
      <c r="AX225" s="1"/>
      <c r="AY225" s="52">
        <f t="shared" ref="AY225" si="1011">AU225+AV225</f>
        <v>0</v>
      </c>
      <c r="AZ225" s="7">
        <v>0</v>
      </c>
      <c r="BA225" s="7">
        <v>0</v>
      </c>
      <c r="BB225" s="7">
        <v>0</v>
      </c>
      <c r="BC225" s="7">
        <v>0</v>
      </c>
      <c r="BD225" s="7">
        <v>0</v>
      </c>
      <c r="BE225" s="7">
        <v>0</v>
      </c>
      <c r="BF225" s="7">
        <v>0</v>
      </c>
      <c r="BG225" s="7">
        <v>0</v>
      </c>
      <c r="BH225" s="7">
        <v>0</v>
      </c>
      <c r="BI225" s="7">
        <v>0</v>
      </c>
    </row>
    <row r="226" spans="1:61" hidden="1" outlineLevel="2" x14ac:dyDescent="0.25">
      <c r="A226" s="17" t="s">
        <v>194</v>
      </c>
      <c r="B226" s="9" t="s">
        <v>0</v>
      </c>
      <c r="C226" s="9" t="s">
        <v>339</v>
      </c>
      <c r="D226" s="9" t="s">
        <v>19</v>
      </c>
      <c r="E226" s="16" t="s">
        <v>74</v>
      </c>
      <c r="F226" s="16" t="s">
        <v>90</v>
      </c>
      <c r="G226" s="16" t="s">
        <v>85</v>
      </c>
      <c r="H226" s="16" t="s">
        <v>0</v>
      </c>
      <c r="I226" s="9">
        <v>81740</v>
      </c>
      <c r="J226" s="9" t="s">
        <v>19</v>
      </c>
      <c r="K226" s="7">
        <f t="shared" ref="K226:BI226" si="1012">K227</f>
        <v>0</v>
      </c>
      <c r="L226" s="7">
        <f t="shared" si="1012"/>
        <v>0</v>
      </c>
      <c r="M226" s="7">
        <f t="shared" si="1012"/>
        <v>1500000</v>
      </c>
      <c r="N226" s="31">
        <f t="shared" si="1012"/>
        <v>1500000</v>
      </c>
      <c r="O226" s="31">
        <f t="shared" si="1012"/>
        <v>0</v>
      </c>
      <c r="P226" s="31">
        <f t="shared" si="1012"/>
        <v>0</v>
      </c>
      <c r="Q226" s="31">
        <f t="shared" si="1012"/>
        <v>0</v>
      </c>
      <c r="R226" s="31">
        <f t="shared" si="1012"/>
        <v>0</v>
      </c>
      <c r="S226" s="7">
        <f t="shared" si="1012"/>
        <v>1500000</v>
      </c>
      <c r="T226" s="7">
        <f t="shared" si="1012"/>
        <v>0</v>
      </c>
      <c r="U226" s="31">
        <f t="shared" si="1012"/>
        <v>0</v>
      </c>
      <c r="V226" s="31">
        <f t="shared" si="1012"/>
        <v>0</v>
      </c>
      <c r="W226" s="31">
        <f t="shared" si="1012"/>
        <v>0</v>
      </c>
      <c r="X226" s="31">
        <f t="shared" si="1012"/>
        <v>0</v>
      </c>
      <c r="Y226" s="31">
        <f t="shared" si="1012"/>
        <v>0</v>
      </c>
      <c r="Z226" s="7">
        <f t="shared" si="944"/>
        <v>1500000</v>
      </c>
      <c r="AA226" s="7">
        <f t="shared" si="1012"/>
        <v>700000</v>
      </c>
      <c r="AB226" s="31">
        <f t="shared" si="1012"/>
        <v>700000</v>
      </c>
      <c r="AC226" s="31">
        <f t="shared" si="1012"/>
        <v>0</v>
      </c>
      <c r="AD226" s="31">
        <f t="shared" si="1012"/>
        <v>0</v>
      </c>
      <c r="AE226" s="31">
        <f t="shared" si="1012"/>
        <v>0</v>
      </c>
      <c r="AF226" s="31">
        <f t="shared" si="1012"/>
        <v>0</v>
      </c>
      <c r="AG226" s="31">
        <f t="shared" si="1012"/>
        <v>0</v>
      </c>
      <c r="AH226" s="7">
        <f t="shared" si="1012"/>
        <v>2200000</v>
      </c>
      <c r="AI226" s="7">
        <f t="shared" si="1012"/>
        <v>0</v>
      </c>
      <c r="AJ226" s="7">
        <f t="shared" si="1012"/>
        <v>0</v>
      </c>
      <c r="AK226" s="7">
        <f t="shared" si="1012"/>
        <v>0</v>
      </c>
      <c r="AL226" s="7">
        <f t="shared" si="1012"/>
        <v>0</v>
      </c>
      <c r="AM226" s="7">
        <f t="shared" si="1012"/>
        <v>0</v>
      </c>
      <c r="AN226" s="7">
        <f t="shared" si="1012"/>
        <v>0</v>
      </c>
      <c r="AO226" s="7">
        <f t="shared" si="1012"/>
        <v>0</v>
      </c>
      <c r="AP226" s="7">
        <f t="shared" si="1012"/>
        <v>2200000</v>
      </c>
      <c r="AQ226" s="7">
        <f t="shared" si="1012"/>
        <v>0</v>
      </c>
      <c r="AR226" s="7">
        <f t="shared" si="1012"/>
        <v>0</v>
      </c>
      <c r="AS226" s="7">
        <f t="shared" si="1012"/>
        <v>0</v>
      </c>
      <c r="AT226" s="7">
        <f t="shared" si="1012"/>
        <v>0</v>
      </c>
      <c r="AU226" s="7">
        <f t="shared" si="1012"/>
        <v>0</v>
      </c>
      <c r="AV226" s="7">
        <f t="shared" si="1012"/>
        <v>0</v>
      </c>
      <c r="AW226" s="7">
        <f t="shared" si="1012"/>
        <v>0</v>
      </c>
      <c r="AX226" s="7">
        <f t="shared" si="1012"/>
        <v>0</v>
      </c>
      <c r="AY226" s="7">
        <f t="shared" si="1012"/>
        <v>0</v>
      </c>
      <c r="AZ226" s="7">
        <f t="shared" si="1012"/>
        <v>0</v>
      </c>
      <c r="BA226" s="7">
        <f t="shared" si="1012"/>
        <v>0</v>
      </c>
      <c r="BB226" s="7">
        <f t="shared" si="1012"/>
        <v>0</v>
      </c>
      <c r="BC226" s="7">
        <f t="shared" si="1012"/>
        <v>0</v>
      </c>
      <c r="BD226" s="7">
        <f t="shared" si="1012"/>
        <v>0</v>
      </c>
      <c r="BE226" s="7">
        <f t="shared" si="1012"/>
        <v>0</v>
      </c>
      <c r="BF226" s="7">
        <f t="shared" si="1012"/>
        <v>0</v>
      </c>
      <c r="BG226" s="7">
        <f t="shared" si="1012"/>
        <v>0</v>
      </c>
      <c r="BH226" s="7">
        <f t="shared" si="1012"/>
        <v>0</v>
      </c>
      <c r="BI226" s="7">
        <f t="shared" si="1012"/>
        <v>0</v>
      </c>
    </row>
    <row r="227" spans="1:61" ht="62.25" hidden="1" customHeight="1" outlineLevel="3" x14ac:dyDescent="0.25">
      <c r="A227" s="17" t="s">
        <v>238</v>
      </c>
      <c r="B227" s="9" t="s">
        <v>0</v>
      </c>
      <c r="C227" s="9" t="s">
        <v>339</v>
      </c>
      <c r="D227" s="9" t="s">
        <v>42</v>
      </c>
      <c r="E227" s="16" t="s">
        <v>74</v>
      </c>
      <c r="F227" s="16" t="s">
        <v>90</v>
      </c>
      <c r="G227" s="16" t="s">
        <v>85</v>
      </c>
      <c r="H227" s="16" t="s">
        <v>0</v>
      </c>
      <c r="I227" s="9">
        <v>81740</v>
      </c>
      <c r="J227" s="9" t="s">
        <v>42</v>
      </c>
      <c r="K227" s="7">
        <f t="shared" ref="K227:AZ227" si="1013">K228+K229</f>
        <v>0</v>
      </c>
      <c r="L227" s="7">
        <f t="shared" ref="L227:R227" si="1014">L228+L229</f>
        <v>0</v>
      </c>
      <c r="M227" s="7">
        <f t="shared" si="1014"/>
        <v>1500000</v>
      </c>
      <c r="N227" s="31">
        <f t="shared" si="1014"/>
        <v>1500000</v>
      </c>
      <c r="O227" s="31">
        <f t="shared" ref="O227:P227" si="1015">O228+O229</f>
        <v>0</v>
      </c>
      <c r="P227" s="31">
        <f t="shared" si="1015"/>
        <v>0</v>
      </c>
      <c r="Q227" s="31">
        <f t="shared" ref="Q227" si="1016">Q228+Q229</f>
        <v>0</v>
      </c>
      <c r="R227" s="31">
        <f t="shared" si="1014"/>
        <v>0</v>
      </c>
      <c r="S227" s="7">
        <f t="shared" ref="S227:Y227" si="1017">S228+S229</f>
        <v>1500000</v>
      </c>
      <c r="T227" s="7">
        <f t="shared" ref="T227:W227" si="1018">T228+T229</f>
        <v>0</v>
      </c>
      <c r="U227" s="31">
        <f t="shared" si="1018"/>
        <v>0</v>
      </c>
      <c r="V227" s="31">
        <f t="shared" si="1018"/>
        <v>0</v>
      </c>
      <c r="W227" s="31">
        <f t="shared" si="1018"/>
        <v>0</v>
      </c>
      <c r="X227" s="31">
        <f t="shared" si="1017"/>
        <v>0</v>
      </c>
      <c r="Y227" s="31">
        <f t="shared" si="1017"/>
        <v>0</v>
      </c>
      <c r="Z227" s="7">
        <f t="shared" si="944"/>
        <v>1500000</v>
      </c>
      <c r="AA227" s="7">
        <f t="shared" ref="AA227:AD227" si="1019">AA228+AA229</f>
        <v>700000</v>
      </c>
      <c r="AB227" s="31">
        <f>AB228+AB229</f>
        <v>700000</v>
      </c>
      <c r="AC227" s="31">
        <f t="shared" si="1019"/>
        <v>0</v>
      </c>
      <c r="AD227" s="31">
        <f t="shared" si="1019"/>
        <v>0</v>
      </c>
      <c r="AE227" s="31">
        <f t="shared" ref="AE227:AG227" si="1020">AE228+AE229</f>
        <v>0</v>
      </c>
      <c r="AF227" s="31">
        <f t="shared" ref="AF227:AP227" si="1021">AF228+AF229</f>
        <v>0</v>
      </c>
      <c r="AG227" s="31">
        <f t="shared" si="1020"/>
        <v>0</v>
      </c>
      <c r="AH227" s="7">
        <f t="shared" si="1021"/>
        <v>2200000</v>
      </c>
      <c r="AI227" s="7">
        <f t="shared" si="1021"/>
        <v>0</v>
      </c>
      <c r="AJ227" s="7">
        <f t="shared" si="1021"/>
        <v>0</v>
      </c>
      <c r="AK227" s="7">
        <f t="shared" si="1021"/>
        <v>0</v>
      </c>
      <c r="AL227" s="7">
        <f t="shared" ref="AL227" si="1022">AL228+AL229</f>
        <v>0</v>
      </c>
      <c r="AM227" s="7">
        <f t="shared" ref="AM227:AO227" si="1023">AM228+AM229</f>
        <v>0</v>
      </c>
      <c r="AN227" s="7">
        <f t="shared" si="1023"/>
        <v>0</v>
      </c>
      <c r="AO227" s="7">
        <f t="shared" si="1023"/>
        <v>0</v>
      </c>
      <c r="AP227" s="7">
        <f t="shared" si="1021"/>
        <v>2200000</v>
      </c>
      <c r="AQ227" s="7">
        <f t="shared" si="1013"/>
        <v>0</v>
      </c>
      <c r="AR227" s="7">
        <f t="shared" ref="AR227:AT227" si="1024">AR228+AR229</f>
        <v>0</v>
      </c>
      <c r="AS227" s="7">
        <f t="shared" si="1024"/>
        <v>0</v>
      </c>
      <c r="AT227" s="7">
        <f t="shared" si="1024"/>
        <v>0</v>
      </c>
      <c r="AU227" s="7">
        <f t="shared" si="1013"/>
        <v>0</v>
      </c>
      <c r="AV227" s="7">
        <f t="shared" ref="AV227:AX227" si="1025">AV228+AV229</f>
        <v>0</v>
      </c>
      <c r="AW227" s="7">
        <f t="shared" si="1025"/>
        <v>0</v>
      </c>
      <c r="AX227" s="7">
        <f t="shared" si="1025"/>
        <v>0</v>
      </c>
      <c r="AY227" s="7">
        <f t="shared" si="1013"/>
        <v>0</v>
      </c>
      <c r="AZ227" s="7">
        <f t="shared" si="1013"/>
        <v>0</v>
      </c>
      <c r="BA227" s="7">
        <f t="shared" ref="BA227:BB227" si="1026">BA228+BA229</f>
        <v>0</v>
      </c>
      <c r="BB227" s="7">
        <f t="shared" si="1026"/>
        <v>0</v>
      </c>
      <c r="BC227" s="7">
        <f t="shared" ref="BC227:BI227" si="1027">BC228+BC229</f>
        <v>0</v>
      </c>
      <c r="BD227" s="7">
        <f t="shared" si="1027"/>
        <v>0</v>
      </c>
      <c r="BE227" s="7">
        <f t="shared" si="1027"/>
        <v>0</v>
      </c>
      <c r="BF227" s="7">
        <f t="shared" ref="BF227:BH227" si="1028">BF228+BF229</f>
        <v>0</v>
      </c>
      <c r="BG227" s="7">
        <f t="shared" si="1028"/>
        <v>0</v>
      </c>
      <c r="BH227" s="7">
        <f t="shared" si="1028"/>
        <v>0</v>
      </c>
      <c r="BI227" s="7">
        <f t="shared" si="1027"/>
        <v>0</v>
      </c>
    </row>
    <row r="228" spans="1:61" ht="87.75" hidden="1" customHeight="1" outlineLevel="4" x14ac:dyDescent="0.25">
      <c r="A228" s="17" t="s">
        <v>239</v>
      </c>
      <c r="B228" s="9" t="s">
        <v>0</v>
      </c>
      <c r="C228" s="9" t="s">
        <v>339</v>
      </c>
      <c r="D228" s="9" t="s">
        <v>43</v>
      </c>
      <c r="E228" s="16" t="s">
        <v>74</v>
      </c>
      <c r="F228" s="16" t="s">
        <v>90</v>
      </c>
      <c r="G228" s="16" t="s">
        <v>85</v>
      </c>
      <c r="H228" s="16" t="s">
        <v>0</v>
      </c>
      <c r="I228" s="9">
        <v>81740</v>
      </c>
      <c r="J228" s="9" t="s">
        <v>43</v>
      </c>
      <c r="K228" s="7">
        <v>0</v>
      </c>
      <c r="L228" s="7">
        <v>0</v>
      </c>
      <c r="M228" s="7">
        <v>0</v>
      </c>
      <c r="N228" s="31">
        <v>0</v>
      </c>
      <c r="O228" s="31">
        <v>0</v>
      </c>
      <c r="P228" s="31">
        <v>0</v>
      </c>
      <c r="Q228" s="31">
        <v>0</v>
      </c>
      <c r="R228" s="31">
        <v>0</v>
      </c>
      <c r="S228" s="7">
        <v>0</v>
      </c>
      <c r="T228" s="7">
        <v>0</v>
      </c>
      <c r="U228" s="31">
        <v>0</v>
      </c>
      <c r="V228" s="31">
        <v>0</v>
      </c>
      <c r="W228" s="31">
        <v>0</v>
      </c>
      <c r="X228" s="31">
        <v>0</v>
      </c>
      <c r="Y228" s="31">
        <v>0</v>
      </c>
      <c r="Z228" s="7">
        <f t="shared" si="944"/>
        <v>0</v>
      </c>
      <c r="AA228" s="1">
        <f t="shared" ref="AA228" si="1029">SUM(AB228:AG228)</f>
        <v>0</v>
      </c>
      <c r="AB228" s="33"/>
      <c r="AC228" s="33"/>
      <c r="AD228" s="33"/>
      <c r="AE228" s="33"/>
      <c r="AF228" s="33"/>
      <c r="AG228" s="33"/>
      <c r="AH228" s="52">
        <f t="shared" ref="AH228" si="1030">Z228+AA228</f>
        <v>0</v>
      </c>
      <c r="AI228" s="1">
        <f t="shared" ref="AI228:AI229" si="1031">SUM(AJ228:AO228)</f>
        <v>0</v>
      </c>
      <c r="AJ228" s="1"/>
      <c r="AK228" s="1"/>
      <c r="AL228" s="1"/>
      <c r="AM228" s="1"/>
      <c r="AN228" s="1"/>
      <c r="AO228" s="1"/>
      <c r="AP228" s="52">
        <f t="shared" ref="AP228:AP229" si="1032">AH228+AI228</f>
        <v>0</v>
      </c>
      <c r="AQ228" s="7">
        <v>0</v>
      </c>
      <c r="AR228" s="7">
        <v>0</v>
      </c>
      <c r="AS228" s="7">
        <v>0</v>
      </c>
      <c r="AT228" s="7">
        <v>0</v>
      </c>
      <c r="AU228" s="7">
        <v>0</v>
      </c>
      <c r="AV228" s="1">
        <f t="shared" ref="AV228:AV229" si="1033">AW228+AX228</f>
        <v>0</v>
      </c>
      <c r="AW228" s="1"/>
      <c r="AX228" s="1"/>
      <c r="AY228" s="52">
        <f t="shared" ref="AY228:AY229" si="1034">AU228+AV228</f>
        <v>0</v>
      </c>
      <c r="AZ228" s="7">
        <v>0</v>
      </c>
      <c r="BA228" s="7">
        <v>0</v>
      </c>
      <c r="BB228" s="7">
        <v>0</v>
      </c>
      <c r="BC228" s="7">
        <v>0</v>
      </c>
      <c r="BD228" s="7">
        <v>0</v>
      </c>
      <c r="BE228" s="7">
        <v>0</v>
      </c>
      <c r="BF228" s="7">
        <v>0</v>
      </c>
      <c r="BG228" s="7">
        <v>0</v>
      </c>
      <c r="BH228" s="7">
        <v>0</v>
      </c>
      <c r="BI228" s="7">
        <v>0</v>
      </c>
    </row>
    <row r="229" spans="1:61" ht="89.25" hidden="1" outlineLevel="4" x14ac:dyDescent="0.25">
      <c r="A229" s="17" t="s">
        <v>486</v>
      </c>
      <c r="B229" s="9" t="s">
        <v>0</v>
      </c>
      <c r="C229" s="9" t="s">
        <v>339</v>
      </c>
      <c r="D229" s="9" t="s">
        <v>45</v>
      </c>
      <c r="E229" s="16" t="s">
        <v>74</v>
      </c>
      <c r="F229" s="16" t="s">
        <v>90</v>
      </c>
      <c r="G229" s="16" t="s">
        <v>85</v>
      </c>
      <c r="H229" s="16" t="s">
        <v>0</v>
      </c>
      <c r="I229" s="9">
        <v>81740</v>
      </c>
      <c r="J229" s="9">
        <v>811</v>
      </c>
      <c r="K229" s="7">
        <v>0</v>
      </c>
      <c r="L229" s="7">
        <v>0</v>
      </c>
      <c r="M229" s="1">
        <f>SUM(N229:R229)</f>
        <v>1500000</v>
      </c>
      <c r="N229" s="31">
        <v>1500000</v>
      </c>
      <c r="O229" s="31">
        <v>0</v>
      </c>
      <c r="P229" s="31">
        <v>0</v>
      </c>
      <c r="Q229" s="31">
        <v>0</v>
      </c>
      <c r="R229" s="31">
        <v>0</v>
      </c>
      <c r="S229" s="1">
        <f>L229+M229</f>
        <v>1500000</v>
      </c>
      <c r="T229" s="7">
        <v>0</v>
      </c>
      <c r="U229" s="31">
        <v>0</v>
      </c>
      <c r="V229" s="31">
        <v>0</v>
      </c>
      <c r="W229" s="31">
        <v>0</v>
      </c>
      <c r="X229" s="31">
        <v>0</v>
      </c>
      <c r="Y229" s="31">
        <v>0</v>
      </c>
      <c r="Z229" s="7">
        <f t="shared" si="944"/>
        <v>1500000</v>
      </c>
      <c r="AA229" s="1">
        <f t="shared" ref="AA229" si="1035">SUM(AB229:AG229)</f>
        <v>700000</v>
      </c>
      <c r="AB229" s="33">
        <v>700000</v>
      </c>
      <c r="AC229" s="33"/>
      <c r="AD229" s="33"/>
      <c r="AE229" s="33"/>
      <c r="AF229" s="33"/>
      <c r="AG229" s="33"/>
      <c r="AH229" s="52">
        <f t="shared" ref="AH229" si="1036">Z229+AA229</f>
        <v>2200000</v>
      </c>
      <c r="AI229" s="1">
        <f t="shared" si="1031"/>
        <v>0</v>
      </c>
      <c r="AJ229" s="1"/>
      <c r="AK229" s="1"/>
      <c r="AL229" s="1"/>
      <c r="AM229" s="1"/>
      <c r="AN229" s="1"/>
      <c r="AO229" s="1"/>
      <c r="AP229" s="52">
        <f t="shared" si="1032"/>
        <v>2200000</v>
      </c>
      <c r="AQ229" s="7">
        <v>0</v>
      </c>
      <c r="AR229" s="7">
        <v>0</v>
      </c>
      <c r="AS229" s="7">
        <v>0</v>
      </c>
      <c r="AT229" s="7">
        <v>0</v>
      </c>
      <c r="AU229" s="7">
        <v>0</v>
      </c>
      <c r="AV229" s="1">
        <f t="shared" si="1033"/>
        <v>0</v>
      </c>
      <c r="AW229" s="1"/>
      <c r="AX229" s="1"/>
      <c r="AY229" s="52">
        <f t="shared" si="1034"/>
        <v>0</v>
      </c>
      <c r="AZ229" s="7">
        <v>0</v>
      </c>
      <c r="BA229" s="7">
        <v>0</v>
      </c>
      <c r="BB229" s="7">
        <v>0</v>
      </c>
      <c r="BC229" s="7">
        <v>0</v>
      </c>
      <c r="BD229" s="7">
        <v>0</v>
      </c>
      <c r="BE229" s="7">
        <v>0</v>
      </c>
      <c r="BF229" s="7">
        <v>0</v>
      </c>
      <c r="BG229" s="7">
        <v>0</v>
      </c>
      <c r="BH229" s="7">
        <v>0</v>
      </c>
      <c r="BI229" s="7">
        <v>0</v>
      </c>
    </row>
    <row r="230" spans="1:61" ht="51" hidden="1" outlineLevel="1" x14ac:dyDescent="0.25">
      <c r="A230" s="24" t="s">
        <v>147</v>
      </c>
      <c r="B230" s="9" t="s">
        <v>0</v>
      </c>
      <c r="C230" s="9" t="s">
        <v>340</v>
      </c>
      <c r="D230" s="9" t="s">
        <v>139</v>
      </c>
      <c r="E230" s="8" t="s">
        <v>74</v>
      </c>
      <c r="F230" s="8" t="s">
        <v>90</v>
      </c>
      <c r="G230" s="8" t="s">
        <v>85</v>
      </c>
      <c r="H230" s="8" t="s">
        <v>0</v>
      </c>
      <c r="I230" s="9">
        <v>81850</v>
      </c>
      <c r="J230" s="9"/>
      <c r="K230" s="7">
        <f t="shared" ref="K230:BI232" si="1037">K231</f>
        <v>0</v>
      </c>
      <c r="L230" s="7">
        <f t="shared" si="1037"/>
        <v>0</v>
      </c>
      <c r="M230" s="7">
        <f t="shared" si="1037"/>
        <v>0</v>
      </c>
      <c r="N230" s="31">
        <f t="shared" si="1037"/>
        <v>0</v>
      </c>
      <c r="O230" s="31">
        <f t="shared" si="1037"/>
        <v>0</v>
      </c>
      <c r="P230" s="31">
        <f t="shared" si="1037"/>
        <v>0</v>
      </c>
      <c r="Q230" s="31">
        <f t="shared" si="1037"/>
        <v>0</v>
      </c>
      <c r="R230" s="31">
        <f t="shared" si="1037"/>
        <v>0</v>
      </c>
      <c r="S230" s="7">
        <f t="shared" si="1037"/>
        <v>0</v>
      </c>
      <c r="T230" s="7">
        <f t="shared" si="1037"/>
        <v>0</v>
      </c>
      <c r="U230" s="31">
        <f t="shared" si="1037"/>
        <v>0</v>
      </c>
      <c r="V230" s="31">
        <f t="shared" si="1037"/>
        <v>0</v>
      </c>
      <c r="W230" s="31">
        <f t="shared" si="1037"/>
        <v>0</v>
      </c>
      <c r="X230" s="31">
        <f t="shared" si="1037"/>
        <v>0</v>
      </c>
      <c r="Y230" s="31">
        <f t="shared" si="1037"/>
        <v>0</v>
      </c>
      <c r="Z230" s="7">
        <f t="shared" si="944"/>
        <v>0</v>
      </c>
      <c r="AA230" s="7">
        <f t="shared" si="1037"/>
        <v>0</v>
      </c>
      <c r="AB230" s="31">
        <f t="shared" si="1037"/>
        <v>0</v>
      </c>
      <c r="AC230" s="31">
        <f t="shared" si="1037"/>
        <v>0</v>
      </c>
      <c r="AD230" s="31">
        <f t="shared" si="1037"/>
        <v>0</v>
      </c>
      <c r="AE230" s="31">
        <f t="shared" si="1037"/>
        <v>0</v>
      </c>
      <c r="AF230" s="31">
        <f t="shared" si="1037"/>
        <v>0</v>
      </c>
      <c r="AG230" s="31">
        <f t="shared" si="1037"/>
        <v>0</v>
      </c>
      <c r="AH230" s="7">
        <f t="shared" si="1037"/>
        <v>0</v>
      </c>
      <c r="AI230" s="7">
        <f t="shared" si="1037"/>
        <v>0</v>
      </c>
      <c r="AJ230" s="7">
        <f t="shared" si="1037"/>
        <v>0</v>
      </c>
      <c r="AK230" s="7">
        <f t="shared" si="1037"/>
        <v>0</v>
      </c>
      <c r="AL230" s="7">
        <f t="shared" si="1037"/>
        <v>0</v>
      </c>
      <c r="AM230" s="7">
        <f t="shared" si="1037"/>
        <v>0</v>
      </c>
      <c r="AN230" s="7">
        <f t="shared" si="1037"/>
        <v>0</v>
      </c>
      <c r="AO230" s="7">
        <f t="shared" si="1037"/>
        <v>0</v>
      </c>
      <c r="AP230" s="7">
        <f t="shared" si="1037"/>
        <v>0</v>
      </c>
      <c r="AQ230" s="7">
        <f t="shared" si="1037"/>
        <v>0</v>
      </c>
      <c r="AR230" s="7">
        <f t="shared" si="1037"/>
        <v>0</v>
      </c>
      <c r="AS230" s="7">
        <f t="shared" si="1037"/>
        <v>0</v>
      </c>
      <c r="AT230" s="7">
        <f t="shared" si="1037"/>
        <v>0</v>
      </c>
      <c r="AU230" s="7">
        <f t="shared" si="1037"/>
        <v>0</v>
      </c>
      <c r="AV230" s="7">
        <f t="shared" si="1037"/>
        <v>0</v>
      </c>
      <c r="AW230" s="7">
        <f t="shared" si="1037"/>
        <v>0</v>
      </c>
      <c r="AX230" s="7">
        <f t="shared" si="1037"/>
        <v>0</v>
      </c>
      <c r="AY230" s="7">
        <f t="shared" si="1037"/>
        <v>0</v>
      </c>
      <c r="AZ230" s="7">
        <f t="shared" si="1037"/>
        <v>0</v>
      </c>
      <c r="BA230" s="7">
        <f t="shared" si="1037"/>
        <v>0</v>
      </c>
      <c r="BB230" s="7">
        <f t="shared" si="1037"/>
        <v>0</v>
      </c>
      <c r="BC230" s="7">
        <f t="shared" si="1037"/>
        <v>0</v>
      </c>
      <c r="BD230" s="7">
        <f t="shared" si="1037"/>
        <v>0</v>
      </c>
      <c r="BE230" s="7">
        <f t="shared" si="1037"/>
        <v>0</v>
      </c>
      <c r="BF230" s="7">
        <f t="shared" si="1037"/>
        <v>0</v>
      </c>
      <c r="BG230" s="7">
        <f t="shared" si="1037"/>
        <v>0</v>
      </c>
      <c r="BH230" s="7">
        <f t="shared" si="1037"/>
        <v>0</v>
      </c>
      <c r="BI230" s="7">
        <f t="shared" si="1037"/>
        <v>0</v>
      </c>
    </row>
    <row r="231" spans="1:61" ht="38.25" hidden="1" outlineLevel="2" x14ac:dyDescent="0.25">
      <c r="A231" s="15" t="s">
        <v>11</v>
      </c>
      <c r="B231" s="9" t="s">
        <v>0</v>
      </c>
      <c r="C231" s="9" t="s">
        <v>340</v>
      </c>
      <c r="D231" s="9" t="s">
        <v>12</v>
      </c>
      <c r="E231" s="16" t="s">
        <v>74</v>
      </c>
      <c r="F231" s="16" t="s">
        <v>90</v>
      </c>
      <c r="G231" s="16" t="s">
        <v>85</v>
      </c>
      <c r="H231" s="16" t="s">
        <v>0</v>
      </c>
      <c r="I231" s="9">
        <v>81850</v>
      </c>
      <c r="J231" s="9" t="s">
        <v>12</v>
      </c>
      <c r="K231" s="7">
        <f t="shared" si="1037"/>
        <v>0</v>
      </c>
      <c r="L231" s="7">
        <f t="shared" si="1037"/>
        <v>0</v>
      </c>
      <c r="M231" s="7">
        <f t="shared" si="1037"/>
        <v>0</v>
      </c>
      <c r="N231" s="31">
        <f t="shared" si="1037"/>
        <v>0</v>
      </c>
      <c r="O231" s="31">
        <f t="shared" si="1037"/>
        <v>0</v>
      </c>
      <c r="P231" s="31">
        <f t="shared" si="1037"/>
        <v>0</v>
      </c>
      <c r="Q231" s="31">
        <f t="shared" si="1037"/>
        <v>0</v>
      </c>
      <c r="R231" s="31">
        <f t="shared" si="1037"/>
        <v>0</v>
      </c>
      <c r="S231" s="7">
        <f t="shared" si="1037"/>
        <v>0</v>
      </c>
      <c r="T231" s="7">
        <f t="shared" si="1037"/>
        <v>0</v>
      </c>
      <c r="U231" s="31">
        <f t="shared" si="1037"/>
        <v>0</v>
      </c>
      <c r="V231" s="31">
        <f t="shared" si="1037"/>
        <v>0</v>
      </c>
      <c r="W231" s="31">
        <f t="shared" si="1037"/>
        <v>0</v>
      </c>
      <c r="X231" s="31">
        <f t="shared" si="1037"/>
        <v>0</v>
      </c>
      <c r="Y231" s="31">
        <f t="shared" si="1037"/>
        <v>0</v>
      </c>
      <c r="Z231" s="7">
        <f t="shared" si="944"/>
        <v>0</v>
      </c>
      <c r="AA231" s="7">
        <f t="shared" si="1037"/>
        <v>0</v>
      </c>
      <c r="AB231" s="31">
        <f t="shared" si="1037"/>
        <v>0</v>
      </c>
      <c r="AC231" s="31">
        <f t="shared" si="1037"/>
        <v>0</v>
      </c>
      <c r="AD231" s="31">
        <f t="shared" si="1037"/>
        <v>0</v>
      </c>
      <c r="AE231" s="31">
        <f t="shared" si="1037"/>
        <v>0</v>
      </c>
      <c r="AF231" s="31">
        <f t="shared" si="1037"/>
        <v>0</v>
      </c>
      <c r="AG231" s="31">
        <f t="shared" si="1037"/>
        <v>0</v>
      </c>
      <c r="AH231" s="7">
        <f t="shared" si="1037"/>
        <v>0</v>
      </c>
      <c r="AI231" s="7">
        <f t="shared" si="1037"/>
        <v>0</v>
      </c>
      <c r="AJ231" s="7">
        <f t="shared" si="1037"/>
        <v>0</v>
      </c>
      <c r="AK231" s="7">
        <f t="shared" si="1037"/>
        <v>0</v>
      </c>
      <c r="AL231" s="7">
        <f t="shared" si="1037"/>
        <v>0</v>
      </c>
      <c r="AM231" s="7">
        <f t="shared" si="1037"/>
        <v>0</v>
      </c>
      <c r="AN231" s="7">
        <f t="shared" si="1037"/>
        <v>0</v>
      </c>
      <c r="AO231" s="7">
        <f t="shared" si="1037"/>
        <v>0</v>
      </c>
      <c r="AP231" s="7">
        <f t="shared" si="1037"/>
        <v>0</v>
      </c>
      <c r="AQ231" s="7">
        <f t="shared" si="1037"/>
        <v>0</v>
      </c>
      <c r="AR231" s="7">
        <f t="shared" si="1037"/>
        <v>0</v>
      </c>
      <c r="AS231" s="7">
        <f t="shared" si="1037"/>
        <v>0</v>
      </c>
      <c r="AT231" s="7">
        <f t="shared" si="1037"/>
        <v>0</v>
      </c>
      <c r="AU231" s="7">
        <f t="shared" si="1037"/>
        <v>0</v>
      </c>
      <c r="AV231" s="7">
        <f t="shared" si="1037"/>
        <v>0</v>
      </c>
      <c r="AW231" s="7">
        <f t="shared" si="1037"/>
        <v>0</v>
      </c>
      <c r="AX231" s="7">
        <f t="shared" si="1037"/>
        <v>0</v>
      </c>
      <c r="AY231" s="7">
        <f t="shared" si="1037"/>
        <v>0</v>
      </c>
      <c r="AZ231" s="7">
        <f t="shared" si="1037"/>
        <v>0</v>
      </c>
      <c r="BA231" s="7">
        <f t="shared" si="1037"/>
        <v>0</v>
      </c>
      <c r="BB231" s="7">
        <f t="shared" si="1037"/>
        <v>0</v>
      </c>
      <c r="BC231" s="7">
        <f t="shared" si="1037"/>
        <v>0</v>
      </c>
      <c r="BD231" s="7">
        <f t="shared" si="1037"/>
        <v>0</v>
      </c>
      <c r="BE231" s="7">
        <f t="shared" si="1037"/>
        <v>0</v>
      </c>
      <c r="BF231" s="7">
        <f t="shared" si="1037"/>
        <v>0</v>
      </c>
      <c r="BG231" s="7">
        <f t="shared" si="1037"/>
        <v>0</v>
      </c>
      <c r="BH231" s="7">
        <f t="shared" si="1037"/>
        <v>0</v>
      </c>
      <c r="BI231" s="7">
        <f t="shared" si="1037"/>
        <v>0</v>
      </c>
    </row>
    <row r="232" spans="1:61" ht="38.25" hidden="1" outlineLevel="3" x14ac:dyDescent="0.25">
      <c r="A232" s="15" t="s">
        <v>13</v>
      </c>
      <c r="B232" s="9" t="s">
        <v>0</v>
      </c>
      <c r="C232" s="9" t="s">
        <v>340</v>
      </c>
      <c r="D232" s="9" t="s">
        <v>14</v>
      </c>
      <c r="E232" s="16" t="s">
        <v>74</v>
      </c>
      <c r="F232" s="16" t="s">
        <v>90</v>
      </c>
      <c r="G232" s="16" t="s">
        <v>85</v>
      </c>
      <c r="H232" s="16" t="s">
        <v>0</v>
      </c>
      <c r="I232" s="9">
        <v>81850</v>
      </c>
      <c r="J232" s="9" t="s">
        <v>14</v>
      </c>
      <c r="K232" s="7">
        <f t="shared" si="1037"/>
        <v>0</v>
      </c>
      <c r="L232" s="7">
        <f t="shared" si="1037"/>
        <v>0</v>
      </c>
      <c r="M232" s="7">
        <f t="shared" si="1037"/>
        <v>0</v>
      </c>
      <c r="N232" s="31">
        <f t="shared" si="1037"/>
        <v>0</v>
      </c>
      <c r="O232" s="31">
        <f t="shared" si="1037"/>
        <v>0</v>
      </c>
      <c r="P232" s="31">
        <f t="shared" si="1037"/>
        <v>0</v>
      </c>
      <c r="Q232" s="31">
        <f t="shared" si="1037"/>
        <v>0</v>
      </c>
      <c r="R232" s="31">
        <f t="shared" si="1037"/>
        <v>0</v>
      </c>
      <c r="S232" s="7">
        <f t="shared" si="1037"/>
        <v>0</v>
      </c>
      <c r="T232" s="7">
        <f t="shared" si="1037"/>
        <v>0</v>
      </c>
      <c r="U232" s="31">
        <f t="shared" si="1037"/>
        <v>0</v>
      </c>
      <c r="V232" s="31">
        <f t="shared" si="1037"/>
        <v>0</v>
      </c>
      <c r="W232" s="31">
        <f t="shared" si="1037"/>
        <v>0</v>
      </c>
      <c r="X232" s="31">
        <f t="shared" si="1037"/>
        <v>0</v>
      </c>
      <c r="Y232" s="31">
        <f t="shared" si="1037"/>
        <v>0</v>
      </c>
      <c r="Z232" s="7">
        <f t="shared" si="944"/>
        <v>0</v>
      </c>
      <c r="AA232" s="7">
        <f t="shared" si="1037"/>
        <v>0</v>
      </c>
      <c r="AB232" s="31">
        <f t="shared" si="1037"/>
        <v>0</v>
      </c>
      <c r="AC232" s="31">
        <f t="shared" si="1037"/>
        <v>0</v>
      </c>
      <c r="AD232" s="31">
        <f t="shared" si="1037"/>
        <v>0</v>
      </c>
      <c r="AE232" s="31">
        <f t="shared" si="1037"/>
        <v>0</v>
      </c>
      <c r="AF232" s="31">
        <f t="shared" si="1037"/>
        <v>0</v>
      </c>
      <c r="AG232" s="31">
        <f t="shared" si="1037"/>
        <v>0</v>
      </c>
      <c r="AH232" s="7">
        <f t="shared" si="1037"/>
        <v>0</v>
      </c>
      <c r="AI232" s="7">
        <f t="shared" si="1037"/>
        <v>0</v>
      </c>
      <c r="AJ232" s="7">
        <f t="shared" si="1037"/>
        <v>0</v>
      </c>
      <c r="AK232" s="7">
        <f t="shared" si="1037"/>
        <v>0</v>
      </c>
      <c r="AL232" s="7">
        <f t="shared" si="1037"/>
        <v>0</v>
      </c>
      <c r="AM232" s="7">
        <f t="shared" si="1037"/>
        <v>0</v>
      </c>
      <c r="AN232" s="7">
        <f t="shared" si="1037"/>
        <v>0</v>
      </c>
      <c r="AO232" s="7">
        <f t="shared" si="1037"/>
        <v>0</v>
      </c>
      <c r="AP232" s="7">
        <f t="shared" si="1037"/>
        <v>0</v>
      </c>
      <c r="AQ232" s="7">
        <f t="shared" si="1037"/>
        <v>0</v>
      </c>
      <c r="AR232" s="7">
        <f t="shared" si="1037"/>
        <v>0</v>
      </c>
      <c r="AS232" s="7">
        <f t="shared" si="1037"/>
        <v>0</v>
      </c>
      <c r="AT232" s="7">
        <f t="shared" si="1037"/>
        <v>0</v>
      </c>
      <c r="AU232" s="7">
        <f t="shared" si="1037"/>
        <v>0</v>
      </c>
      <c r="AV232" s="7">
        <f t="shared" si="1037"/>
        <v>0</v>
      </c>
      <c r="AW232" s="7">
        <f t="shared" si="1037"/>
        <v>0</v>
      </c>
      <c r="AX232" s="7">
        <f t="shared" si="1037"/>
        <v>0</v>
      </c>
      <c r="AY232" s="7">
        <f t="shared" si="1037"/>
        <v>0</v>
      </c>
      <c r="AZ232" s="7">
        <f t="shared" si="1037"/>
        <v>0</v>
      </c>
      <c r="BA232" s="7">
        <f t="shared" si="1037"/>
        <v>0</v>
      </c>
      <c r="BB232" s="7">
        <f t="shared" si="1037"/>
        <v>0</v>
      </c>
      <c r="BC232" s="7">
        <f t="shared" si="1037"/>
        <v>0</v>
      </c>
      <c r="BD232" s="7">
        <f t="shared" si="1037"/>
        <v>0</v>
      </c>
      <c r="BE232" s="7">
        <f t="shared" si="1037"/>
        <v>0</v>
      </c>
      <c r="BF232" s="7">
        <f t="shared" si="1037"/>
        <v>0</v>
      </c>
      <c r="BG232" s="7">
        <f t="shared" si="1037"/>
        <v>0</v>
      </c>
      <c r="BH232" s="7">
        <f t="shared" si="1037"/>
        <v>0</v>
      </c>
      <c r="BI232" s="7">
        <f t="shared" si="1037"/>
        <v>0</v>
      </c>
    </row>
    <row r="233" spans="1:61" ht="25.5" hidden="1" outlineLevel="4" x14ac:dyDescent="0.25">
      <c r="A233" s="15" t="s">
        <v>15</v>
      </c>
      <c r="B233" s="9" t="s">
        <v>0</v>
      </c>
      <c r="C233" s="9" t="s">
        <v>340</v>
      </c>
      <c r="D233" s="9" t="s">
        <v>16</v>
      </c>
      <c r="E233" s="16" t="s">
        <v>74</v>
      </c>
      <c r="F233" s="16" t="s">
        <v>90</v>
      </c>
      <c r="G233" s="16" t="s">
        <v>85</v>
      </c>
      <c r="H233" s="16" t="s">
        <v>0</v>
      </c>
      <c r="I233" s="9">
        <v>81850</v>
      </c>
      <c r="J233" s="9" t="s">
        <v>16</v>
      </c>
      <c r="K233" s="7">
        <v>0</v>
      </c>
      <c r="L233" s="7">
        <v>0</v>
      </c>
      <c r="M233" s="7">
        <v>0</v>
      </c>
      <c r="N233" s="31">
        <v>0</v>
      </c>
      <c r="O233" s="31">
        <v>0</v>
      </c>
      <c r="P233" s="31">
        <v>0</v>
      </c>
      <c r="Q233" s="31">
        <v>0</v>
      </c>
      <c r="R233" s="31">
        <v>0</v>
      </c>
      <c r="S233" s="7">
        <v>0</v>
      </c>
      <c r="T233" s="7">
        <v>0</v>
      </c>
      <c r="U233" s="31">
        <v>0</v>
      </c>
      <c r="V233" s="31">
        <v>0</v>
      </c>
      <c r="W233" s="31">
        <v>0</v>
      </c>
      <c r="X233" s="31">
        <v>0</v>
      </c>
      <c r="Y233" s="31">
        <v>0</v>
      </c>
      <c r="Z233" s="7">
        <f t="shared" si="944"/>
        <v>0</v>
      </c>
      <c r="AA233" s="7">
        <v>0</v>
      </c>
      <c r="AB233" s="31">
        <v>0</v>
      </c>
      <c r="AC233" s="31">
        <v>0</v>
      </c>
      <c r="AD233" s="31">
        <v>0</v>
      </c>
      <c r="AE233" s="31">
        <v>0</v>
      </c>
      <c r="AF233" s="31">
        <v>0</v>
      </c>
      <c r="AG233" s="31">
        <v>0</v>
      </c>
      <c r="AH233" s="7">
        <v>0</v>
      </c>
      <c r="AI233" s="1">
        <f t="shared" ref="AI233" si="1038">SUM(AJ233:AO233)</f>
        <v>0</v>
      </c>
      <c r="AJ233" s="1"/>
      <c r="AK233" s="1"/>
      <c r="AL233" s="1"/>
      <c r="AM233" s="1"/>
      <c r="AN233" s="1"/>
      <c r="AO233" s="1"/>
      <c r="AP233" s="52">
        <f t="shared" ref="AP233" si="1039">AH233+AI233</f>
        <v>0</v>
      </c>
      <c r="AQ233" s="7">
        <v>0</v>
      </c>
      <c r="AR233" s="7">
        <v>0</v>
      </c>
      <c r="AS233" s="7">
        <v>0</v>
      </c>
      <c r="AT233" s="7">
        <v>0</v>
      </c>
      <c r="AU233" s="7">
        <v>0</v>
      </c>
      <c r="AV233" s="1">
        <f t="shared" ref="AV233" si="1040">AW233+AX233</f>
        <v>0</v>
      </c>
      <c r="AW233" s="1"/>
      <c r="AX233" s="1"/>
      <c r="AY233" s="52">
        <f t="shared" ref="AY233" si="1041">AU233+AV233</f>
        <v>0</v>
      </c>
      <c r="AZ233" s="7">
        <v>0</v>
      </c>
      <c r="BA233" s="7">
        <v>0</v>
      </c>
      <c r="BB233" s="7">
        <v>0</v>
      </c>
      <c r="BC233" s="7">
        <v>0</v>
      </c>
      <c r="BD233" s="7">
        <v>0</v>
      </c>
      <c r="BE233" s="7">
        <v>0</v>
      </c>
      <c r="BF233" s="7">
        <v>0</v>
      </c>
      <c r="BG233" s="7">
        <v>0</v>
      </c>
      <c r="BH233" s="7">
        <v>0</v>
      </c>
      <c r="BI233" s="7">
        <v>0</v>
      </c>
    </row>
    <row r="234" spans="1:61" hidden="1" outlineLevel="4" x14ac:dyDescent="0.25">
      <c r="A234" s="15" t="s">
        <v>144</v>
      </c>
      <c r="B234" s="9"/>
      <c r="C234" s="9"/>
      <c r="D234" s="9"/>
      <c r="E234" s="16" t="s">
        <v>74</v>
      </c>
      <c r="F234" s="16" t="s">
        <v>90</v>
      </c>
      <c r="G234" s="16" t="s">
        <v>85</v>
      </c>
      <c r="H234" s="16" t="s">
        <v>0</v>
      </c>
      <c r="I234" s="9">
        <v>81860</v>
      </c>
      <c r="J234" s="9"/>
      <c r="K234" s="7">
        <f t="shared" ref="K234:BI236" si="1042">K235</f>
        <v>0</v>
      </c>
      <c r="L234" s="7">
        <f t="shared" si="1042"/>
        <v>0</v>
      </c>
      <c r="M234" s="7">
        <f t="shared" si="1042"/>
        <v>0</v>
      </c>
      <c r="N234" s="31">
        <f t="shared" si="1042"/>
        <v>0</v>
      </c>
      <c r="O234" s="31">
        <f t="shared" si="1042"/>
        <v>0</v>
      </c>
      <c r="P234" s="31">
        <f t="shared" si="1042"/>
        <v>0</v>
      </c>
      <c r="Q234" s="31">
        <f t="shared" si="1042"/>
        <v>0</v>
      </c>
      <c r="R234" s="31">
        <f t="shared" si="1042"/>
        <v>0</v>
      </c>
      <c r="S234" s="7">
        <f t="shared" si="1042"/>
        <v>0</v>
      </c>
      <c r="T234" s="7">
        <f t="shared" si="1042"/>
        <v>0</v>
      </c>
      <c r="U234" s="31">
        <f t="shared" si="1042"/>
        <v>0</v>
      </c>
      <c r="V234" s="31">
        <f t="shared" si="1042"/>
        <v>0</v>
      </c>
      <c r="W234" s="31">
        <f t="shared" si="1042"/>
        <v>0</v>
      </c>
      <c r="X234" s="31">
        <f t="shared" si="1042"/>
        <v>0</v>
      </c>
      <c r="Y234" s="31">
        <f t="shared" si="1042"/>
        <v>0</v>
      </c>
      <c r="Z234" s="7">
        <f t="shared" si="944"/>
        <v>0</v>
      </c>
      <c r="AA234" s="7">
        <f t="shared" si="1042"/>
        <v>40000</v>
      </c>
      <c r="AB234" s="31">
        <f t="shared" si="1042"/>
        <v>40000</v>
      </c>
      <c r="AC234" s="31">
        <f t="shared" si="1042"/>
        <v>0</v>
      </c>
      <c r="AD234" s="31">
        <f t="shared" si="1042"/>
        <v>0</v>
      </c>
      <c r="AE234" s="31">
        <f t="shared" si="1042"/>
        <v>0</v>
      </c>
      <c r="AF234" s="31">
        <f t="shared" si="1042"/>
        <v>0</v>
      </c>
      <c r="AG234" s="31">
        <f t="shared" si="1042"/>
        <v>0</v>
      </c>
      <c r="AH234" s="7">
        <f t="shared" si="1042"/>
        <v>40000</v>
      </c>
      <c r="AI234" s="7">
        <f t="shared" si="1042"/>
        <v>0</v>
      </c>
      <c r="AJ234" s="7">
        <f t="shared" si="1042"/>
        <v>0</v>
      </c>
      <c r="AK234" s="7">
        <f t="shared" si="1042"/>
        <v>0</v>
      </c>
      <c r="AL234" s="7">
        <f t="shared" si="1042"/>
        <v>0</v>
      </c>
      <c r="AM234" s="7">
        <f t="shared" si="1042"/>
        <v>0</v>
      </c>
      <c r="AN234" s="7">
        <f t="shared" si="1042"/>
        <v>0</v>
      </c>
      <c r="AO234" s="7">
        <f t="shared" si="1042"/>
        <v>0</v>
      </c>
      <c r="AP234" s="7">
        <f t="shared" si="1042"/>
        <v>40000</v>
      </c>
      <c r="AQ234" s="7">
        <f t="shared" si="1042"/>
        <v>0</v>
      </c>
      <c r="AR234" s="7">
        <f t="shared" si="1042"/>
        <v>0</v>
      </c>
      <c r="AS234" s="7">
        <f t="shared" si="1042"/>
        <v>0</v>
      </c>
      <c r="AT234" s="7">
        <f t="shared" si="1042"/>
        <v>0</v>
      </c>
      <c r="AU234" s="7">
        <f t="shared" si="1042"/>
        <v>0</v>
      </c>
      <c r="AV234" s="7">
        <f t="shared" si="1042"/>
        <v>0</v>
      </c>
      <c r="AW234" s="7">
        <f t="shared" si="1042"/>
        <v>0</v>
      </c>
      <c r="AX234" s="7">
        <f t="shared" si="1042"/>
        <v>0</v>
      </c>
      <c r="AY234" s="7">
        <f t="shared" si="1042"/>
        <v>0</v>
      </c>
      <c r="AZ234" s="7">
        <f t="shared" si="1042"/>
        <v>0</v>
      </c>
      <c r="BA234" s="7">
        <f t="shared" si="1042"/>
        <v>0</v>
      </c>
      <c r="BB234" s="7">
        <f t="shared" si="1042"/>
        <v>0</v>
      </c>
      <c r="BC234" s="7">
        <f t="shared" si="1042"/>
        <v>0</v>
      </c>
      <c r="BD234" s="7">
        <f t="shared" si="1042"/>
        <v>0</v>
      </c>
      <c r="BE234" s="7">
        <f t="shared" si="1042"/>
        <v>0</v>
      </c>
      <c r="BF234" s="7">
        <f t="shared" si="1042"/>
        <v>0</v>
      </c>
      <c r="BG234" s="7">
        <f t="shared" si="1042"/>
        <v>0</v>
      </c>
      <c r="BH234" s="7">
        <f t="shared" si="1042"/>
        <v>0</v>
      </c>
      <c r="BI234" s="7">
        <f t="shared" si="1042"/>
        <v>0</v>
      </c>
    </row>
    <row r="235" spans="1:61" ht="38.25" hidden="1" outlineLevel="4" x14ac:dyDescent="0.25">
      <c r="A235" s="15" t="s">
        <v>11</v>
      </c>
      <c r="B235" s="9"/>
      <c r="C235" s="9"/>
      <c r="D235" s="9"/>
      <c r="E235" s="16" t="s">
        <v>74</v>
      </c>
      <c r="F235" s="16" t="s">
        <v>90</v>
      </c>
      <c r="G235" s="16" t="s">
        <v>85</v>
      </c>
      <c r="H235" s="16" t="s">
        <v>0</v>
      </c>
      <c r="I235" s="9">
        <v>81860</v>
      </c>
      <c r="J235" s="9" t="s">
        <v>12</v>
      </c>
      <c r="K235" s="7">
        <f t="shared" si="1042"/>
        <v>0</v>
      </c>
      <c r="L235" s="7">
        <f t="shared" si="1042"/>
        <v>0</v>
      </c>
      <c r="M235" s="7">
        <f t="shared" si="1042"/>
        <v>0</v>
      </c>
      <c r="N235" s="31">
        <f t="shared" si="1042"/>
        <v>0</v>
      </c>
      <c r="O235" s="31">
        <f t="shared" si="1042"/>
        <v>0</v>
      </c>
      <c r="P235" s="31">
        <f t="shared" si="1042"/>
        <v>0</v>
      </c>
      <c r="Q235" s="31">
        <f t="shared" si="1042"/>
        <v>0</v>
      </c>
      <c r="R235" s="31">
        <f t="shared" si="1042"/>
        <v>0</v>
      </c>
      <c r="S235" s="7">
        <f t="shared" si="1042"/>
        <v>0</v>
      </c>
      <c r="T235" s="7">
        <f t="shared" si="1042"/>
        <v>0</v>
      </c>
      <c r="U235" s="31">
        <f t="shared" si="1042"/>
        <v>0</v>
      </c>
      <c r="V235" s="31">
        <f t="shared" si="1042"/>
        <v>0</v>
      </c>
      <c r="W235" s="31">
        <f t="shared" si="1042"/>
        <v>0</v>
      </c>
      <c r="X235" s="31">
        <f t="shared" si="1042"/>
        <v>0</v>
      </c>
      <c r="Y235" s="31">
        <f t="shared" si="1042"/>
        <v>0</v>
      </c>
      <c r="Z235" s="7">
        <f t="shared" si="944"/>
        <v>0</v>
      </c>
      <c r="AA235" s="7">
        <f t="shared" si="1042"/>
        <v>40000</v>
      </c>
      <c r="AB235" s="31">
        <f t="shared" si="1042"/>
        <v>40000</v>
      </c>
      <c r="AC235" s="31">
        <f t="shared" si="1042"/>
        <v>0</v>
      </c>
      <c r="AD235" s="31">
        <f t="shared" si="1042"/>
        <v>0</v>
      </c>
      <c r="AE235" s="31">
        <f t="shared" si="1042"/>
        <v>0</v>
      </c>
      <c r="AF235" s="31">
        <f t="shared" si="1042"/>
        <v>0</v>
      </c>
      <c r="AG235" s="31">
        <f t="shared" si="1042"/>
        <v>0</v>
      </c>
      <c r="AH235" s="7">
        <f t="shared" si="1042"/>
        <v>40000</v>
      </c>
      <c r="AI235" s="7">
        <f t="shared" si="1042"/>
        <v>0</v>
      </c>
      <c r="AJ235" s="7">
        <f t="shared" si="1042"/>
        <v>0</v>
      </c>
      <c r="AK235" s="7">
        <f t="shared" si="1042"/>
        <v>0</v>
      </c>
      <c r="AL235" s="7">
        <f t="shared" si="1042"/>
        <v>0</v>
      </c>
      <c r="AM235" s="7">
        <f t="shared" si="1042"/>
        <v>0</v>
      </c>
      <c r="AN235" s="7">
        <f t="shared" si="1042"/>
        <v>0</v>
      </c>
      <c r="AO235" s="7">
        <f t="shared" si="1042"/>
        <v>0</v>
      </c>
      <c r="AP235" s="7">
        <f t="shared" si="1042"/>
        <v>40000</v>
      </c>
      <c r="AQ235" s="7">
        <f t="shared" si="1042"/>
        <v>0</v>
      </c>
      <c r="AR235" s="7">
        <f t="shared" si="1042"/>
        <v>0</v>
      </c>
      <c r="AS235" s="7">
        <f t="shared" si="1042"/>
        <v>0</v>
      </c>
      <c r="AT235" s="7">
        <f t="shared" si="1042"/>
        <v>0</v>
      </c>
      <c r="AU235" s="7">
        <f t="shared" si="1042"/>
        <v>0</v>
      </c>
      <c r="AV235" s="7">
        <f t="shared" si="1042"/>
        <v>0</v>
      </c>
      <c r="AW235" s="7">
        <f t="shared" si="1042"/>
        <v>0</v>
      </c>
      <c r="AX235" s="7">
        <f t="shared" si="1042"/>
        <v>0</v>
      </c>
      <c r="AY235" s="7">
        <f t="shared" si="1042"/>
        <v>0</v>
      </c>
      <c r="AZ235" s="7">
        <f t="shared" si="1042"/>
        <v>0</v>
      </c>
      <c r="BA235" s="7">
        <f t="shared" si="1042"/>
        <v>0</v>
      </c>
      <c r="BB235" s="7">
        <f t="shared" si="1042"/>
        <v>0</v>
      </c>
      <c r="BC235" s="7">
        <f t="shared" si="1042"/>
        <v>0</v>
      </c>
      <c r="BD235" s="7">
        <f t="shared" si="1042"/>
        <v>0</v>
      </c>
      <c r="BE235" s="7">
        <f t="shared" si="1042"/>
        <v>0</v>
      </c>
      <c r="BF235" s="7">
        <f t="shared" si="1042"/>
        <v>0</v>
      </c>
      <c r="BG235" s="7">
        <f t="shared" si="1042"/>
        <v>0</v>
      </c>
      <c r="BH235" s="7">
        <f t="shared" si="1042"/>
        <v>0</v>
      </c>
      <c r="BI235" s="7">
        <f t="shared" si="1042"/>
        <v>0</v>
      </c>
    </row>
    <row r="236" spans="1:61" ht="38.25" hidden="1" outlineLevel="4" x14ac:dyDescent="0.25">
      <c r="A236" s="15" t="s">
        <v>13</v>
      </c>
      <c r="B236" s="9"/>
      <c r="C236" s="9"/>
      <c r="D236" s="9"/>
      <c r="E236" s="16" t="s">
        <v>74</v>
      </c>
      <c r="F236" s="16" t="s">
        <v>90</v>
      </c>
      <c r="G236" s="16" t="s">
        <v>85</v>
      </c>
      <c r="H236" s="16" t="s">
        <v>0</v>
      </c>
      <c r="I236" s="9">
        <v>81860</v>
      </c>
      <c r="J236" s="9" t="s">
        <v>14</v>
      </c>
      <c r="K236" s="7">
        <f t="shared" si="1042"/>
        <v>0</v>
      </c>
      <c r="L236" s="7">
        <f t="shared" si="1042"/>
        <v>0</v>
      </c>
      <c r="M236" s="7">
        <f t="shared" si="1042"/>
        <v>0</v>
      </c>
      <c r="N236" s="31">
        <f t="shared" si="1042"/>
        <v>0</v>
      </c>
      <c r="O236" s="31">
        <f t="shared" si="1042"/>
        <v>0</v>
      </c>
      <c r="P236" s="31">
        <f t="shared" si="1042"/>
        <v>0</v>
      </c>
      <c r="Q236" s="31">
        <f t="shared" si="1042"/>
        <v>0</v>
      </c>
      <c r="R236" s="31">
        <f t="shared" si="1042"/>
        <v>0</v>
      </c>
      <c r="S236" s="7">
        <f t="shared" si="1042"/>
        <v>0</v>
      </c>
      <c r="T236" s="7">
        <f t="shared" si="1042"/>
        <v>0</v>
      </c>
      <c r="U236" s="31">
        <f t="shared" si="1042"/>
        <v>0</v>
      </c>
      <c r="V236" s="31">
        <f t="shared" si="1042"/>
        <v>0</v>
      </c>
      <c r="W236" s="31">
        <f t="shared" si="1042"/>
        <v>0</v>
      </c>
      <c r="X236" s="31">
        <f t="shared" si="1042"/>
        <v>0</v>
      </c>
      <c r="Y236" s="31">
        <f t="shared" si="1042"/>
        <v>0</v>
      </c>
      <c r="Z236" s="7">
        <f t="shared" si="944"/>
        <v>0</v>
      </c>
      <c r="AA236" s="7">
        <f t="shared" si="1042"/>
        <v>40000</v>
      </c>
      <c r="AB236" s="31">
        <f t="shared" si="1042"/>
        <v>40000</v>
      </c>
      <c r="AC236" s="31">
        <f t="shared" si="1042"/>
        <v>0</v>
      </c>
      <c r="AD236" s="31">
        <f t="shared" si="1042"/>
        <v>0</v>
      </c>
      <c r="AE236" s="31">
        <f t="shared" si="1042"/>
        <v>0</v>
      </c>
      <c r="AF236" s="31">
        <f t="shared" si="1042"/>
        <v>0</v>
      </c>
      <c r="AG236" s="31">
        <f t="shared" si="1042"/>
        <v>0</v>
      </c>
      <c r="AH236" s="7">
        <f t="shared" si="1042"/>
        <v>40000</v>
      </c>
      <c r="AI236" s="7">
        <f t="shared" si="1042"/>
        <v>0</v>
      </c>
      <c r="AJ236" s="7">
        <f t="shared" si="1042"/>
        <v>0</v>
      </c>
      <c r="AK236" s="7">
        <f t="shared" si="1042"/>
        <v>0</v>
      </c>
      <c r="AL236" s="7">
        <f t="shared" si="1042"/>
        <v>0</v>
      </c>
      <c r="AM236" s="7">
        <f t="shared" si="1042"/>
        <v>0</v>
      </c>
      <c r="AN236" s="7">
        <f t="shared" si="1042"/>
        <v>0</v>
      </c>
      <c r="AO236" s="7">
        <f t="shared" si="1042"/>
        <v>0</v>
      </c>
      <c r="AP236" s="7">
        <f t="shared" si="1042"/>
        <v>40000</v>
      </c>
      <c r="AQ236" s="7">
        <f t="shared" si="1042"/>
        <v>0</v>
      </c>
      <c r="AR236" s="7">
        <f t="shared" si="1042"/>
        <v>0</v>
      </c>
      <c r="AS236" s="7">
        <f t="shared" si="1042"/>
        <v>0</v>
      </c>
      <c r="AT236" s="7">
        <f t="shared" si="1042"/>
        <v>0</v>
      </c>
      <c r="AU236" s="7">
        <f t="shared" si="1042"/>
        <v>0</v>
      </c>
      <c r="AV236" s="7">
        <f t="shared" si="1042"/>
        <v>0</v>
      </c>
      <c r="AW236" s="7">
        <f t="shared" si="1042"/>
        <v>0</v>
      </c>
      <c r="AX236" s="7">
        <f t="shared" si="1042"/>
        <v>0</v>
      </c>
      <c r="AY236" s="7">
        <f t="shared" si="1042"/>
        <v>0</v>
      </c>
      <c r="AZ236" s="7">
        <f t="shared" si="1042"/>
        <v>0</v>
      </c>
      <c r="BA236" s="7">
        <f t="shared" si="1042"/>
        <v>0</v>
      </c>
      <c r="BB236" s="7">
        <f t="shared" si="1042"/>
        <v>0</v>
      </c>
      <c r="BC236" s="7">
        <f t="shared" si="1042"/>
        <v>0</v>
      </c>
      <c r="BD236" s="7">
        <f t="shared" si="1042"/>
        <v>0</v>
      </c>
      <c r="BE236" s="7">
        <f t="shared" si="1042"/>
        <v>0</v>
      </c>
      <c r="BF236" s="7">
        <f t="shared" si="1042"/>
        <v>0</v>
      </c>
      <c r="BG236" s="7">
        <f t="shared" si="1042"/>
        <v>0</v>
      </c>
      <c r="BH236" s="7">
        <f t="shared" si="1042"/>
        <v>0</v>
      </c>
      <c r="BI236" s="7">
        <f t="shared" si="1042"/>
        <v>0</v>
      </c>
    </row>
    <row r="237" spans="1:61" ht="25.5" hidden="1" outlineLevel="4" x14ac:dyDescent="0.25">
      <c r="A237" s="15" t="s">
        <v>15</v>
      </c>
      <c r="B237" s="9"/>
      <c r="C237" s="9"/>
      <c r="D237" s="9"/>
      <c r="E237" s="16" t="s">
        <v>74</v>
      </c>
      <c r="F237" s="16" t="s">
        <v>90</v>
      </c>
      <c r="G237" s="16" t="s">
        <v>85</v>
      </c>
      <c r="H237" s="16" t="s">
        <v>0</v>
      </c>
      <c r="I237" s="9">
        <v>81860</v>
      </c>
      <c r="J237" s="9" t="s">
        <v>16</v>
      </c>
      <c r="K237" s="7">
        <v>0</v>
      </c>
      <c r="L237" s="7">
        <v>0</v>
      </c>
      <c r="M237" s="7">
        <v>0</v>
      </c>
      <c r="N237" s="31">
        <v>0</v>
      </c>
      <c r="O237" s="31">
        <v>0</v>
      </c>
      <c r="P237" s="31">
        <v>0</v>
      </c>
      <c r="Q237" s="31">
        <v>0</v>
      </c>
      <c r="R237" s="31">
        <v>0</v>
      </c>
      <c r="S237" s="7">
        <v>0</v>
      </c>
      <c r="T237" s="7">
        <v>0</v>
      </c>
      <c r="U237" s="31">
        <v>0</v>
      </c>
      <c r="V237" s="31">
        <v>0</v>
      </c>
      <c r="W237" s="31">
        <v>0</v>
      </c>
      <c r="X237" s="31">
        <v>0</v>
      </c>
      <c r="Y237" s="31">
        <v>0</v>
      </c>
      <c r="Z237" s="7">
        <f t="shared" si="944"/>
        <v>0</v>
      </c>
      <c r="AA237" s="1">
        <f t="shared" ref="AA237" si="1043">SUM(AB237:AG237)</f>
        <v>40000</v>
      </c>
      <c r="AB237" s="33">
        <v>40000</v>
      </c>
      <c r="AC237" s="33"/>
      <c r="AD237" s="33"/>
      <c r="AE237" s="33"/>
      <c r="AF237" s="33"/>
      <c r="AG237" s="33"/>
      <c r="AH237" s="52">
        <f t="shared" ref="AH237" si="1044">Z237+AA237</f>
        <v>40000</v>
      </c>
      <c r="AI237" s="1">
        <f t="shared" ref="AI237" si="1045">SUM(AJ237:AO237)</f>
        <v>0</v>
      </c>
      <c r="AJ237" s="1"/>
      <c r="AK237" s="1"/>
      <c r="AL237" s="1"/>
      <c r="AM237" s="1"/>
      <c r="AN237" s="1"/>
      <c r="AO237" s="1"/>
      <c r="AP237" s="52">
        <f t="shared" ref="AP237" si="1046">AH237+AI237</f>
        <v>40000</v>
      </c>
      <c r="AQ237" s="7">
        <v>0</v>
      </c>
      <c r="AR237" s="7">
        <v>0</v>
      </c>
      <c r="AS237" s="7">
        <v>0</v>
      </c>
      <c r="AT237" s="7">
        <v>0</v>
      </c>
      <c r="AU237" s="7">
        <v>0</v>
      </c>
      <c r="AV237" s="1">
        <f t="shared" ref="AV237" si="1047">AW237+AX237</f>
        <v>0</v>
      </c>
      <c r="AW237" s="1"/>
      <c r="AX237" s="1"/>
      <c r="AY237" s="52">
        <f t="shared" ref="AY237" si="1048">AU237+AV237</f>
        <v>0</v>
      </c>
      <c r="AZ237" s="7">
        <v>0</v>
      </c>
      <c r="BA237" s="7">
        <v>0</v>
      </c>
      <c r="BB237" s="7">
        <v>0</v>
      </c>
      <c r="BC237" s="7">
        <v>0</v>
      </c>
      <c r="BD237" s="7">
        <v>0</v>
      </c>
      <c r="BE237" s="7">
        <v>0</v>
      </c>
      <c r="BF237" s="7">
        <v>0</v>
      </c>
      <c r="BG237" s="7">
        <v>0</v>
      </c>
      <c r="BH237" s="7">
        <v>0</v>
      </c>
      <c r="BI237" s="7">
        <v>0</v>
      </c>
    </row>
    <row r="238" spans="1:61" ht="25.5" hidden="1" outlineLevel="1" collapsed="1" x14ac:dyDescent="0.25">
      <c r="A238" s="17" t="s">
        <v>243</v>
      </c>
      <c r="B238" s="9" t="s">
        <v>0</v>
      </c>
      <c r="C238" s="9" t="s">
        <v>341</v>
      </c>
      <c r="D238" s="9" t="s">
        <v>139</v>
      </c>
      <c r="E238" s="8" t="s">
        <v>74</v>
      </c>
      <c r="F238" s="8" t="s">
        <v>90</v>
      </c>
      <c r="G238" s="8" t="s">
        <v>85</v>
      </c>
      <c r="H238" s="8" t="s">
        <v>0</v>
      </c>
      <c r="I238" s="9">
        <v>81870</v>
      </c>
      <c r="J238" s="9"/>
      <c r="K238" s="7">
        <f t="shared" ref="K238:AZ238" si="1049">K239+K243</f>
        <v>0</v>
      </c>
      <c r="L238" s="7">
        <f t="shared" ref="L238:R238" si="1050">L239+L243</f>
        <v>0</v>
      </c>
      <c r="M238" s="7">
        <f t="shared" si="1050"/>
        <v>220370.5</v>
      </c>
      <c r="N238" s="31">
        <f t="shared" si="1050"/>
        <v>220370.5</v>
      </c>
      <c r="O238" s="31">
        <f t="shared" ref="O238:P238" si="1051">O239+O243</f>
        <v>0</v>
      </c>
      <c r="P238" s="31">
        <f t="shared" si="1051"/>
        <v>0</v>
      </c>
      <c r="Q238" s="31">
        <f t="shared" ref="Q238" si="1052">Q239+Q243</f>
        <v>0</v>
      </c>
      <c r="R238" s="31">
        <f t="shared" si="1050"/>
        <v>0</v>
      </c>
      <c r="S238" s="7">
        <f t="shared" ref="S238:Y238" si="1053">S239+S243</f>
        <v>220370.5</v>
      </c>
      <c r="T238" s="7">
        <f t="shared" ref="T238:W238" si="1054">T239+T243</f>
        <v>460550.77</v>
      </c>
      <c r="U238" s="31">
        <f t="shared" si="1054"/>
        <v>431003.45</v>
      </c>
      <c r="V238" s="31">
        <f t="shared" si="1054"/>
        <v>29547.32</v>
      </c>
      <c r="W238" s="31">
        <f t="shared" si="1054"/>
        <v>0</v>
      </c>
      <c r="X238" s="31">
        <f t="shared" si="1053"/>
        <v>0</v>
      </c>
      <c r="Y238" s="31">
        <f t="shared" si="1053"/>
        <v>0</v>
      </c>
      <c r="Z238" s="7">
        <f t="shared" si="944"/>
        <v>680921.27</v>
      </c>
      <c r="AA238" s="7">
        <f t="shared" ref="AA238:AD238" si="1055">AA239+AA243</f>
        <v>302769.21999999997</v>
      </c>
      <c r="AB238" s="31">
        <f t="shared" si="1055"/>
        <v>110832.94</v>
      </c>
      <c r="AC238" s="31">
        <f t="shared" si="1055"/>
        <v>191936.28</v>
      </c>
      <c r="AD238" s="31">
        <f t="shared" si="1055"/>
        <v>0</v>
      </c>
      <c r="AE238" s="31">
        <f t="shared" ref="AE238:AG238" si="1056">AE239+AE243</f>
        <v>0</v>
      </c>
      <c r="AF238" s="31">
        <f t="shared" ref="AF238:AP238" si="1057">AF239+AF243</f>
        <v>0</v>
      </c>
      <c r="AG238" s="31">
        <f t="shared" si="1056"/>
        <v>0</v>
      </c>
      <c r="AH238" s="7">
        <f t="shared" si="1057"/>
        <v>983690.49</v>
      </c>
      <c r="AI238" s="7">
        <f t="shared" si="1057"/>
        <v>137476.6</v>
      </c>
      <c r="AJ238" s="7">
        <f t="shared" si="1057"/>
        <v>250614.18</v>
      </c>
      <c r="AK238" s="7">
        <f t="shared" si="1057"/>
        <v>-184836</v>
      </c>
      <c r="AL238" s="7">
        <f t="shared" ref="AL238" si="1058">AL239+AL243</f>
        <v>71698.42</v>
      </c>
      <c r="AM238" s="7">
        <f t="shared" ref="AM238:AO238" si="1059">AM239+AM243</f>
        <v>0</v>
      </c>
      <c r="AN238" s="7">
        <f t="shared" si="1059"/>
        <v>0</v>
      </c>
      <c r="AO238" s="7">
        <f t="shared" si="1059"/>
        <v>0</v>
      </c>
      <c r="AP238" s="7">
        <f t="shared" si="1057"/>
        <v>1121167.0900000001</v>
      </c>
      <c r="AQ238" s="7">
        <f t="shared" si="1049"/>
        <v>0</v>
      </c>
      <c r="AR238" s="7">
        <f t="shared" ref="AR238:AT238" si="1060">AR239+AR243</f>
        <v>0</v>
      </c>
      <c r="AS238" s="7">
        <f t="shared" si="1060"/>
        <v>0</v>
      </c>
      <c r="AT238" s="7">
        <f t="shared" si="1060"/>
        <v>0</v>
      </c>
      <c r="AU238" s="7">
        <f t="shared" si="1049"/>
        <v>0</v>
      </c>
      <c r="AV238" s="7">
        <f t="shared" ref="AV238:AX238" si="1061">AV239+AV243</f>
        <v>0</v>
      </c>
      <c r="AW238" s="7">
        <f t="shared" si="1061"/>
        <v>0</v>
      </c>
      <c r="AX238" s="7">
        <f t="shared" si="1061"/>
        <v>0</v>
      </c>
      <c r="AY238" s="7">
        <f t="shared" si="1049"/>
        <v>0</v>
      </c>
      <c r="AZ238" s="7">
        <f t="shared" si="1049"/>
        <v>0</v>
      </c>
      <c r="BA238" s="7">
        <f t="shared" ref="BA238:BB238" si="1062">BA239+BA243</f>
        <v>0</v>
      </c>
      <c r="BB238" s="7">
        <f t="shared" si="1062"/>
        <v>0</v>
      </c>
      <c r="BC238" s="7">
        <f t="shared" ref="BC238:BI238" si="1063">BC239+BC243</f>
        <v>0</v>
      </c>
      <c r="BD238" s="7">
        <f t="shared" si="1063"/>
        <v>0</v>
      </c>
      <c r="BE238" s="7">
        <f t="shared" si="1063"/>
        <v>0</v>
      </c>
      <c r="BF238" s="7">
        <f t="shared" ref="BF238:BH238" si="1064">BF239+BF243</f>
        <v>0</v>
      </c>
      <c r="BG238" s="7">
        <f t="shared" si="1064"/>
        <v>0</v>
      </c>
      <c r="BH238" s="7">
        <f t="shared" si="1064"/>
        <v>0</v>
      </c>
      <c r="BI238" s="7">
        <f t="shared" si="1063"/>
        <v>0</v>
      </c>
    </row>
    <row r="239" spans="1:61" ht="38.25" outlineLevel="2" x14ac:dyDescent="0.25">
      <c r="A239" s="17" t="s">
        <v>164</v>
      </c>
      <c r="B239" s="9" t="s">
        <v>0</v>
      </c>
      <c r="C239" s="9" t="s">
        <v>341</v>
      </c>
      <c r="D239" s="9" t="s">
        <v>12</v>
      </c>
      <c r="E239" s="16" t="s">
        <v>74</v>
      </c>
      <c r="F239" s="16" t="s">
        <v>90</v>
      </c>
      <c r="G239" s="16" t="s">
        <v>85</v>
      </c>
      <c r="H239" s="16" t="s">
        <v>0</v>
      </c>
      <c r="I239" s="9">
        <v>81870</v>
      </c>
      <c r="J239" s="9" t="s">
        <v>12</v>
      </c>
      <c r="K239" s="7">
        <f t="shared" ref="K239:BI239" si="1065">K240</f>
        <v>0</v>
      </c>
      <c r="L239" s="7">
        <f t="shared" si="1065"/>
        <v>0</v>
      </c>
      <c r="M239" s="7">
        <f t="shared" si="1065"/>
        <v>143927.56</v>
      </c>
      <c r="N239" s="31">
        <f t="shared" si="1065"/>
        <v>143927.56</v>
      </c>
      <c r="O239" s="31">
        <f t="shared" si="1065"/>
        <v>0</v>
      </c>
      <c r="P239" s="31">
        <f t="shared" si="1065"/>
        <v>0</v>
      </c>
      <c r="Q239" s="31">
        <f t="shared" si="1065"/>
        <v>0</v>
      </c>
      <c r="R239" s="31">
        <f t="shared" si="1065"/>
        <v>0</v>
      </c>
      <c r="S239" s="7">
        <f t="shared" si="1065"/>
        <v>143927.56</v>
      </c>
      <c r="T239" s="7">
        <f t="shared" si="1065"/>
        <v>392567.46</v>
      </c>
      <c r="U239" s="31">
        <f t="shared" si="1065"/>
        <v>363020.14</v>
      </c>
      <c r="V239" s="31">
        <f t="shared" si="1065"/>
        <v>29547.32</v>
      </c>
      <c r="W239" s="31">
        <f t="shared" si="1065"/>
        <v>0</v>
      </c>
      <c r="X239" s="31">
        <f t="shared" si="1065"/>
        <v>0</v>
      </c>
      <c r="Y239" s="31">
        <f t="shared" si="1065"/>
        <v>0</v>
      </c>
      <c r="Z239" s="7">
        <f t="shared" si="944"/>
        <v>536495.02</v>
      </c>
      <c r="AA239" s="7">
        <f t="shared" si="1065"/>
        <v>220174.65</v>
      </c>
      <c r="AB239" s="31">
        <f t="shared" si="1065"/>
        <v>28238.37</v>
      </c>
      <c r="AC239" s="31">
        <f t="shared" si="1065"/>
        <v>191936.28</v>
      </c>
      <c r="AD239" s="31">
        <f t="shared" si="1065"/>
        <v>0</v>
      </c>
      <c r="AE239" s="31">
        <f t="shared" si="1065"/>
        <v>0</v>
      </c>
      <c r="AF239" s="31">
        <f t="shared" si="1065"/>
        <v>0</v>
      </c>
      <c r="AG239" s="31">
        <f t="shared" si="1065"/>
        <v>0</v>
      </c>
      <c r="AH239" s="7">
        <f t="shared" si="1065"/>
        <v>756669.67</v>
      </c>
      <c r="AI239" s="7">
        <f t="shared" si="1065"/>
        <v>121545.23</v>
      </c>
      <c r="AJ239" s="7">
        <f t="shared" si="1065"/>
        <v>248504.18</v>
      </c>
      <c r="AK239" s="7">
        <f t="shared" si="1065"/>
        <v>-184836</v>
      </c>
      <c r="AL239" s="7">
        <f t="shared" si="1065"/>
        <v>57877.05</v>
      </c>
      <c r="AM239" s="7">
        <f t="shared" si="1065"/>
        <v>0</v>
      </c>
      <c r="AN239" s="7">
        <f t="shared" si="1065"/>
        <v>0</v>
      </c>
      <c r="AO239" s="7">
        <f t="shared" si="1065"/>
        <v>0</v>
      </c>
      <c r="AP239" s="7">
        <f t="shared" si="1065"/>
        <v>878214.9</v>
      </c>
      <c r="AQ239" s="7">
        <f t="shared" si="1065"/>
        <v>0</v>
      </c>
      <c r="AR239" s="7">
        <f t="shared" si="1065"/>
        <v>0</v>
      </c>
      <c r="AS239" s="7">
        <f t="shared" si="1065"/>
        <v>0</v>
      </c>
      <c r="AT239" s="7">
        <f t="shared" si="1065"/>
        <v>0</v>
      </c>
      <c r="AU239" s="7">
        <f t="shared" si="1065"/>
        <v>0</v>
      </c>
      <c r="AV239" s="7">
        <f t="shared" si="1065"/>
        <v>0</v>
      </c>
      <c r="AW239" s="7">
        <f t="shared" si="1065"/>
        <v>0</v>
      </c>
      <c r="AX239" s="7">
        <f t="shared" si="1065"/>
        <v>0</v>
      </c>
      <c r="AY239" s="7">
        <f t="shared" si="1065"/>
        <v>0</v>
      </c>
      <c r="AZ239" s="7">
        <f t="shared" si="1065"/>
        <v>0</v>
      </c>
      <c r="BA239" s="7">
        <f t="shared" si="1065"/>
        <v>0</v>
      </c>
      <c r="BB239" s="7">
        <f t="shared" si="1065"/>
        <v>0</v>
      </c>
      <c r="BC239" s="7">
        <f t="shared" si="1065"/>
        <v>0</v>
      </c>
      <c r="BD239" s="7">
        <f t="shared" si="1065"/>
        <v>0</v>
      </c>
      <c r="BE239" s="7">
        <f t="shared" si="1065"/>
        <v>0</v>
      </c>
      <c r="BF239" s="7">
        <f t="shared" si="1065"/>
        <v>0</v>
      </c>
      <c r="BG239" s="7">
        <f t="shared" si="1065"/>
        <v>0</v>
      </c>
      <c r="BH239" s="7">
        <f t="shared" si="1065"/>
        <v>0</v>
      </c>
      <c r="BI239" s="7">
        <f t="shared" si="1065"/>
        <v>0</v>
      </c>
    </row>
    <row r="240" spans="1:61" ht="38.25" outlineLevel="3" x14ac:dyDescent="0.25">
      <c r="A240" s="17" t="s">
        <v>165</v>
      </c>
      <c r="B240" s="9" t="s">
        <v>0</v>
      </c>
      <c r="C240" s="9" t="s">
        <v>341</v>
      </c>
      <c r="D240" s="9" t="s">
        <v>14</v>
      </c>
      <c r="E240" s="16" t="s">
        <v>74</v>
      </c>
      <c r="F240" s="16" t="s">
        <v>90</v>
      </c>
      <c r="G240" s="16" t="s">
        <v>85</v>
      </c>
      <c r="H240" s="16" t="s">
        <v>0</v>
      </c>
      <c r="I240" s="9">
        <v>81870</v>
      </c>
      <c r="J240" s="9" t="s">
        <v>14</v>
      </c>
      <c r="K240" s="7">
        <f t="shared" ref="K240:AZ240" si="1066">K241+K242</f>
        <v>0</v>
      </c>
      <c r="L240" s="7">
        <f t="shared" si="1066"/>
        <v>0</v>
      </c>
      <c r="M240" s="7">
        <f t="shared" si="1066"/>
        <v>143927.56</v>
      </c>
      <c r="N240" s="31">
        <f t="shared" si="1066"/>
        <v>143927.56</v>
      </c>
      <c r="O240" s="31">
        <f t="shared" ref="O240:P240" si="1067">O241+O242</f>
        <v>0</v>
      </c>
      <c r="P240" s="31">
        <f t="shared" si="1067"/>
        <v>0</v>
      </c>
      <c r="Q240" s="31">
        <f t="shared" ref="Q240" si="1068">Q241+Q242</f>
        <v>0</v>
      </c>
      <c r="R240" s="31">
        <f t="shared" si="1066"/>
        <v>0</v>
      </c>
      <c r="S240" s="7">
        <f t="shared" si="1066"/>
        <v>143927.56</v>
      </c>
      <c r="T240" s="7">
        <f t="shared" ref="T240:W240" si="1069">T241+T242</f>
        <v>392567.46</v>
      </c>
      <c r="U240" s="31">
        <f t="shared" si="1069"/>
        <v>363020.14</v>
      </c>
      <c r="V240" s="31">
        <f t="shared" si="1069"/>
        <v>29547.32</v>
      </c>
      <c r="W240" s="31">
        <f t="shared" si="1069"/>
        <v>0</v>
      </c>
      <c r="X240" s="31">
        <f t="shared" si="1066"/>
        <v>0</v>
      </c>
      <c r="Y240" s="31">
        <f t="shared" si="1066"/>
        <v>0</v>
      </c>
      <c r="Z240" s="7">
        <f t="shared" si="944"/>
        <v>536495.02</v>
      </c>
      <c r="AA240" s="7">
        <f t="shared" ref="AA240:AD240" si="1070">AA241+AA242</f>
        <v>220174.65</v>
      </c>
      <c r="AB240" s="31">
        <f t="shared" si="1070"/>
        <v>28238.37</v>
      </c>
      <c r="AC240" s="31">
        <f t="shared" si="1070"/>
        <v>191936.28</v>
      </c>
      <c r="AD240" s="31">
        <f t="shared" si="1070"/>
        <v>0</v>
      </c>
      <c r="AE240" s="31">
        <f t="shared" ref="AE240:AG240" si="1071">AE241+AE242</f>
        <v>0</v>
      </c>
      <c r="AF240" s="31">
        <f t="shared" ref="AF240:AP240" si="1072">AF241+AF242</f>
        <v>0</v>
      </c>
      <c r="AG240" s="31">
        <f t="shared" si="1071"/>
        <v>0</v>
      </c>
      <c r="AH240" s="7">
        <f t="shared" si="1072"/>
        <v>756669.67</v>
      </c>
      <c r="AI240" s="7">
        <f t="shared" si="1072"/>
        <v>121545.23</v>
      </c>
      <c r="AJ240" s="7">
        <f t="shared" si="1072"/>
        <v>248504.18</v>
      </c>
      <c r="AK240" s="7">
        <f t="shared" si="1072"/>
        <v>-184836</v>
      </c>
      <c r="AL240" s="7">
        <f t="shared" ref="AL240" si="1073">AL241+AL242</f>
        <v>57877.05</v>
      </c>
      <c r="AM240" s="7">
        <f t="shared" ref="AM240:AO240" si="1074">AM241+AM242</f>
        <v>0</v>
      </c>
      <c r="AN240" s="7">
        <f t="shared" si="1074"/>
        <v>0</v>
      </c>
      <c r="AO240" s="7">
        <f t="shared" si="1074"/>
        <v>0</v>
      </c>
      <c r="AP240" s="7">
        <f t="shared" si="1072"/>
        <v>878214.9</v>
      </c>
      <c r="AQ240" s="7">
        <f t="shared" si="1066"/>
        <v>0</v>
      </c>
      <c r="AR240" s="7">
        <f t="shared" ref="AR240:AT240" si="1075">AR241+AR242</f>
        <v>0</v>
      </c>
      <c r="AS240" s="7">
        <f t="shared" si="1075"/>
        <v>0</v>
      </c>
      <c r="AT240" s="7">
        <f t="shared" si="1075"/>
        <v>0</v>
      </c>
      <c r="AU240" s="7">
        <f t="shared" ref="AU240:BG240" si="1076">AU241+AU242</f>
        <v>0</v>
      </c>
      <c r="AV240" s="7">
        <f t="shared" ref="AV240:AX240" si="1077">AV241+AV242</f>
        <v>0</v>
      </c>
      <c r="AW240" s="7">
        <f t="shared" si="1077"/>
        <v>0</v>
      </c>
      <c r="AX240" s="7">
        <f t="shared" si="1077"/>
        <v>0</v>
      </c>
      <c r="AY240" s="7">
        <f t="shared" si="1076"/>
        <v>0</v>
      </c>
      <c r="AZ240" s="7">
        <f t="shared" si="1066"/>
        <v>0</v>
      </c>
      <c r="BA240" s="7">
        <f t="shared" ref="BA240:BB240" si="1078">BA241+BA242</f>
        <v>0</v>
      </c>
      <c r="BB240" s="7">
        <f t="shared" si="1078"/>
        <v>0</v>
      </c>
      <c r="BC240" s="7">
        <f t="shared" si="1076"/>
        <v>0</v>
      </c>
      <c r="BD240" s="7">
        <f t="shared" ref="BD240:BE240" si="1079">BD241+BD242</f>
        <v>0</v>
      </c>
      <c r="BE240" s="7">
        <f t="shared" si="1079"/>
        <v>0</v>
      </c>
      <c r="BF240" s="7">
        <f t="shared" si="1076"/>
        <v>0</v>
      </c>
      <c r="BG240" s="7">
        <f t="shared" si="1076"/>
        <v>0</v>
      </c>
      <c r="BH240" s="7">
        <f t="shared" ref="BH240:BI240" si="1080">BH241+BH242</f>
        <v>0</v>
      </c>
      <c r="BI240" s="7">
        <f t="shared" si="1080"/>
        <v>0</v>
      </c>
    </row>
    <row r="241" spans="1:61" ht="25.5" outlineLevel="4" x14ac:dyDescent="0.25">
      <c r="A241" s="17" t="s">
        <v>166</v>
      </c>
      <c r="B241" s="9" t="s">
        <v>0</v>
      </c>
      <c r="C241" s="9" t="s">
        <v>341</v>
      </c>
      <c r="D241" s="9" t="s">
        <v>16</v>
      </c>
      <c r="E241" s="16" t="s">
        <v>74</v>
      </c>
      <c r="F241" s="16" t="s">
        <v>90</v>
      </c>
      <c r="G241" s="16" t="s">
        <v>85</v>
      </c>
      <c r="H241" s="16" t="s">
        <v>0</v>
      </c>
      <c r="I241" s="9">
        <v>81870</v>
      </c>
      <c r="J241" s="9" t="s">
        <v>16</v>
      </c>
      <c r="K241" s="7">
        <v>0</v>
      </c>
      <c r="L241" s="7">
        <v>0</v>
      </c>
      <c r="M241" s="7">
        <f>SUM(N241:R241)</f>
        <v>143927.56</v>
      </c>
      <c r="N241" s="14">
        <v>143927.56</v>
      </c>
      <c r="O241" s="31">
        <v>0</v>
      </c>
      <c r="P241" s="31">
        <v>0</v>
      </c>
      <c r="Q241" s="31">
        <v>0</v>
      </c>
      <c r="R241" s="31">
        <v>0</v>
      </c>
      <c r="S241" s="7">
        <f>L241+M241</f>
        <v>143927.56</v>
      </c>
      <c r="T241" s="7">
        <f>SUM(U241:Y241)</f>
        <v>392567.46</v>
      </c>
      <c r="U241" s="31">
        <v>363020.14</v>
      </c>
      <c r="V241" s="31">
        <v>29547.32</v>
      </c>
      <c r="W241" s="31">
        <v>0</v>
      </c>
      <c r="X241" s="31">
        <v>0</v>
      </c>
      <c r="Y241" s="31">
        <v>0</v>
      </c>
      <c r="Z241" s="7">
        <f t="shared" si="944"/>
        <v>536495.02</v>
      </c>
      <c r="AA241" s="1">
        <f t="shared" ref="AA241:AA242" si="1081">SUM(AB241:AG241)</f>
        <v>199036.56</v>
      </c>
      <c r="AB241" s="33">
        <v>7100.28</v>
      </c>
      <c r="AC241" s="33">
        <v>191936.28</v>
      </c>
      <c r="AD241" s="33"/>
      <c r="AE241" s="33"/>
      <c r="AF241" s="33"/>
      <c r="AG241" s="33"/>
      <c r="AH241" s="52">
        <f t="shared" ref="AH241:AH242" si="1082">Z241+AA241</f>
        <v>735531.58000000007</v>
      </c>
      <c r="AI241" s="1">
        <f t="shared" ref="AI241:AI242" si="1083">SUM(AJ241:AO241)</f>
        <v>57877.229999999996</v>
      </c>
      <c r="AJ241" s="1">
        <v>184836.18</v>
      </c>
      <c r="AK241" s="1">
        <v>-184836</v>
      </c>
      <c r="AL241" s="1">
        <v>57877.05</v>
      </c>
      <c r="AM241" s="1"/>
      <c r="AN241" s="1"/>
      <c r="AO241" s="1"/>
      <c r="AP241" s="52">
        <f t="shared" ref="AP241:AP242" si="1084">AH241+AI241</f>
        <v>793408.81</v>
      </c>
      <c r="AQ241" s="7">
        <v>0</v>
      </c>
      <c r="AR241" s="7">
        <v>0</v>
      </c>
      <c r="AS241" s="7">
        <v>0</v>
      </c>
      <c r="AT241" s="7">
        <v>0</v>
      </c>
      <c r="AU241" s="7">
        <v>0</v>
      </c>
      <c r="AV241" s="1">
        <f t="shared" ref="AV241:AV242" si="1085">AW241+AX241</f>
        <v>0</v>
      </c>
      <c r="AW241" s="1"/>
      <c r="AX241" s="1"/>
      <c r="AY241" s="52">
        <f t="shared" ref="AY241:AY242" si="1086">AU241+AV241</f>
        <v>0</v>
      </c>
      <c r="AZ241" s="7">
        <v>0</v>
      </c>
      <c r="BA241" s="7">
        <v>0</v>
      </c>
      <c r="BB241" s="7">
        <v>0</v>
      </c>
      <c r="BC241" s="7">
        <v>0</v>
      </c>
      <c r="BD241" s="7">
        <v>0</v>
      </c>
      <c r="BE241" s="7">
        <v>0</v>
      </c>
      <c r="BF241" s="7">
        <v>0</v>
      </c>
      <c r="BG241" s="7">
        <v>0</v>
      </c>
      <c r="BH241" s="7">
        <v>0</v>
      </c>
      <c r="BI241" s="7">
        <v>0</v>
      </c>
    </row>
    <row r="242" spans="1:61" ht="25.5" outlineLevel="4" x14ac:dyDescent="0.25">
      <c r="A242" s="15" t="s">
        <v>31</v>
      </c>
      <c r="B242" s="9"/>
      <c r="C242" s="9"/>
      <c r="D242" s="9"/>
      <c r="E242" s="16" t="s">
        <v>74</v>
      </c>
      <c r="F242" s="16" t="s">
        <v>90</v>
      </c>
      <c r="G242" s="16" t="s">
        <v>85</v>
      </c>
      <c r="H242" s="16" t="s">
        <v>0</v>
      </c>
      <c r="I242" s="9">
        <v>81870</v>
      </c>
      <c r="J242" s="9">
        <v>247</v>
      </c>
      <c r="K242" s="7">
        <v>0</v>
      </c>
      <c r="L242" s="7">
        <v>0</v>
      </c>
      <c r="M242" s="7">
        <v>0</v>
      </c>
      <c r="N242" s="31">
        <v>0</v>
      </c>
      <c r="O242" s="31">
        <v>0</v>
      </c>
      <c r="P242" s="31">
        <v>0</v>
      </c>
      <c r="Q242" s="31">
        <v>0</v>
      </c>
      <c r="R242" s="31">
        <v>0</v>
      </c>
      <c r="S242" s="7">
        <v>0</v>
      </c>
      <c r="T242" s="7">
        <v>0</v>
      </c>
      <c r="U242" s="31">
        <v>0</v>
      </c>
      <c r="V242" s="31">
        <v>0</v>
      </c>
      <c r="W242" s="31">
        <v>0</v>
      </c>
      <c r="X242" s="31">
        <v>0</v>
      </c>
      <c r="Y242" s="31">
        <v>0</v>
      </c>
      <c r="Z242" s="7">
        <f t="shared" si="944"/>
        <v>0</v>
      </c>
      <c r="AA242" s="1">
        <f t="shared" si="1081"/>
        <v>21138.09</v>
      </c>
      <c r="AB242" s="33">
        <v>21138.09</v>
      </c>
      <c r="AC242" s="33"/>
      <c r="AD242" s="33"/>
      <c r="AE242" s="33"/>
      <c r="AF242" s="33"/>
      <c r="AG242" s="33"/>
      <c r="AH242" s="52">
        <f t="shared" si="1082"/>
        <v>21138.09</v>
      </c>
      <c r="AI242" s="1">
        <f t="shared" si="1083"/>
        <v>63668</v>
      </c>
      <c r="AJ242" s="1">
        <v>63668</v>
      </c>
      <c r="AK242" s="1"/>
      <c r="AL242" s="1"/>
      <c r="AM242" s="1"/>
      <c r="AN242" s="1"/>
      <c r="AO242" s="1"/>
      <c r="AP242" s="52">
        <f t="shared" si="1084"/>
        <v>84806.09</v>
      </c>
      <c r="AQ242" s="7">
        <v>0</v>
      </c>
      <c r="AR242" s="7">
        <v>0</v>
      </c>
      <c r="AS242" s="7">
        <v>0</v>
      </c>
      <c r="AT242" s="7">
        <v>0</v>
      </c>
      <c r="AU242" s="7">
        <v>0</v>
      </c>
      <c r="AV242" s="1">
        <f t="shared" si="1085"/>
        <v>0</v>
      </c>
      <c r="AW242" s="1"/>
      <c r="AX242" s="1"/>
      <c r="AY242" s="52">
        <f t="shared" si="1086"/>
        <v>0</v>
      </c>
      <c r="AZ242" s="7">
        <v>0</v>
      </c>
      <c r="BA242" s="7">
        <v>0</v>
      </c>
      <c r="BB242" s="7">
        <v>0</v>
      </c>
      <c r="BC242" s="7">
        <v>0</v>
      </c>
      <c r="BD242" s="7">
        <v>0</v>
      </c>
      <c r="BE242" s="7">
        <v>0</v>
      </c>
      <c r="BF242" s="7">
        <v>0</v>
      </c>
      <c r="BG242" s="7">
        <v>0</v>
      </c>
      <c r="BH242" s="7">
        <v>0</v>
      </c>
      <c r="BI242" s="7">
        <v>0</v>
      </c>
    </row>
    <row r="243" spans="1:61" outlineLevel="2" x14ac:dyDescent="0.25">
      <c r="A243" s="17" t="s">
        <v>194</v>
      </c>
      <c r="B243" s="9" t="s">
        <v>0</v>
      </c>
      <c r="C243" s="9" t="s">
        <v>341</v>
      </c>
      <c r="D243" s="9" t="s">
        <v>19</v>
      </c>
      <c r="E243" s="16" t="s">
        <v>74</v>
      </c>
      <c r="F243" s="16" t="s">
        <v>90</v>
      </c>
      <c r="G243" s="16" t="s">
        <v>85</v>
      </c>
      <c r="H243" s="16" t="s">
        <v>0</v>
      </c>
      <c r="I243" s="9">
        <v>81870</v>
      </c>
      <c r="J243" s="9" t="s">
        <v>19</v>
      </c>
      <c r="K243" s="7">
        <f t="shared" ref="K243:BI244" si="1087">K244</f>
        <v>0</v>
      </c>
      <c r="L243" s="7">
        <f t="shared" si="1087"/>
        <v>0</v>
      </c>
      <c r="M243" s="7">
        <f t="shared" si="1087"/>
        <v>76442.94</v>
      </c>
      <c r="N243" s="31">
        <f t="shared" si="1087"/>
        <v>76442.94</v>
      </c>
      <c r="O243" s="31">
        <f t="shared" si="1087"/>
        <v>0</v>
      </c>
      <c r="P243" s="31">
        <f t="shared" si="1087"/>
        <v>0</v>
      </c>
      <c r="Q243" s="31">
        <f t="shared" si="1087"/>
        <v>0</v>
      </c>
      <c r="R243" s="31">
        <f t="shared" si="1087"/>
        <v>0</v>
      </c>
      <c r="S243" s="7">
        <f t="shared" si="1087"/>
        <v>76442.94</v>
      </c>
      <c r="T243" s="7">
        <f t="shared" si="1087"/>
        <v>67983.31</v>
      </c>
      <c r="U243" s="31">
        <f t="shared" si="1087"/>
        <v>67983.31</v>
      </c>
      <c r="V243" s="31">
        <f t="shared" si="1087"/>
        <v>0</v>
      </c>
      <c r="W243" s="31">
        <f t="shared" si="1087"/>
        <v>0</v>
      </c>
      <c r="X243" s="31">
        <f t="shared" si="1087"/>
        <v>0</v>
      </c>
      <c r="Y243" s="31">
        <f t="shared" si="1087"/>
        <v>0</v>
      </c>
      <c r="Z243" s="7">
        <f t="shared" si="944"/>
        <v>144426.25</v>
      </c>
      <c r="AA243" s="7">
        <f t="shared" si="1087"/>
        <v>82594.570000000007</v>
      </c>
      <c r="AB243" s="31">
        <f t="shared" si="1087"/>
        <v>82594.570000000007</v>
      </c>
      <c r="AC243" s="31">
        <f t="shared" si="1087"/>
        <v>0</v>
      </c>
      <c r="AD243" s="31">
        <f t="shared" si="1087"/>
        <v>0</v>
      </c>
      <c r="AE243" s="31">
        <f t="shared" si="1087"/>
        <v>0</v>
      </c>
      <c r="AF243" s="31">
        <f t="shared" si="1087"/>
        <v>0</v>
      </c>
      <c r="AG243" s="31">
        <f t="shared" si="1087"/>
        <v>0</v>
      </c>
      <c r="AH243" s="7">
        <f t="shared" si="1087"/>
        <v>227020.82</v>
      </c>
      <c r="AI243" s="7">
        <f t="shared" si="1087"/>
        <v>15931.37</v>
      </c>
      <c r="AJ243" s="7">
        <f t="shared" si="1087"/>
        <v>2110</v>
      </c>
      <c r="AK243" s="7">
        <f t="shared" si="1087"/>
        <v>0</v>
      </c>
      <c r="AL243" s="7">
        <f t="shared" si="1087"/>
        <v>13821.37</v>
      </c>
      <c r="AM243" s="7">
        <f t="shared" si="1087"/>
        <v>0</v>
      </c>
      <c r="AN243" s="7">
        <f t="shared" si="1087"/>
        <v>0</v>
      </c>
      <c r="AO243" s="7">
        <f t="shared" si="1087"/>
        <v>0</v>
      </c>
      <c r="AP243" s="7">
        <f t="shared" si="1087"/>
        <v>242952.19</v>
      </c>
      <c r="AQ243" s="7">
        <f t="shared" si="1087"/>
        <v>0</v>
      </c>
      <c r="AR243" s="7">
        <f t="shared" si="1087"/>
        <v>0</v>
      </c>
      <c r="AS243" s="7">
        <f t="shared" si="1087"/>
        <v>0</v>
      </c>
      <c r="AT243" s="7">
        <f t="shared" si="1087"/>
        <v>0</v>
      </c>
      <c r="AU243" s="7">
        <f t="shared" si="1087"/>
        <v>0</v>
      </c>
      <c r="AV243" s="7">
        <f t="shared" si="1087"/>
        <v>0</v>
      </c>
      <c r="AW243" s="7">
        <f t="shared" si="1087"/>
        <v>0</v>
      </c>
      <c r="AX243" s="7">
        <f t="shared" si="1087"/>
        <v>0</v>
      </c>
      <c r="AY243" s="7">
        <f t="shared" si="1087"/>
        <v>0</v>
      </c>
      <c r="AZ243" s="7">
        <f t="shared" si="1087"/>
        <v>0</v>
      </c>
      <c r="BA243" s="7">
        <f t="shared" si="1087"/>
        <v>0</v>
      </c>
      <c r="BB243" s="7">
        <f t="shared" si="1087"/>
        <v>0</v>
      </c>
      <c r="BC243" s="7">
        <f t="shared" si="1087"/>
        <v>0</v>
      </c>
      <c r="BD243" s="7">
        <f t="shared" si="1087"/>
        <v>0</v>
      </c>
      <c r="BE243" s="7">
        <f t="shared" si="1087"/>
        <v>0</v>
      </c>
      <c r="BF243" s="7">
        <f t="shared" si="1087"/>
        <v>0</v>
      </c>
      <c r="BG243" s="7">
        <f t="shared" si="1087"/>
        <v>0</v>
      </c>
      <c r="BH243" s="7">
        <f t="shared" si="1087"/>
        <v>0</v>
      </c>
      <c r="BI243" s="7">
        <f t="shared" si="1087"/>
        <v>0</v>
      </c>
    </row>
    <row r="244" spans="1:61" outlineLevel="3" x14ac:dyDescent="0.25">
      <c r="A244" s="17" t="s">
        <v>219</v>
      </c>
      <c r="B244" s="9" t="s">
        <v>0</v>
      </c>
      <c r="C244" s="9" t="s">
        <v>341</v>
      </c>
      <c r="D244" s="9" t="s">
        <v>35</v>
      </c>
      <c r="E244" s="16" t="s">
        <v>74</v>
      </c>
      <c r="F244" s="16" t="s">
        <v>90</v>
      </c>
      <c r="G244" s="16" t="s">
        <v>85</v>
      </c>
      <c r="H244" s="16" t="s">
        <v>0</v>
      </c>
      <c r="I244" s="9">
        <v>81870</v>
      </c>
      <c r="J244" s="9" t="s">
        <v>35</v>
      </c>
      <c r="K244" s="7">
        <f t="shared" si="1087"/>
        <v>0</v>
      </c>
      <c r="L244" s="7">
        <f t="shared" si="1087"/>
        <v>0</v>
      </c>
      <c r="M244" s="7">
        <f t="shared" si="1087"/>
        <v>76442.94</v>
      </c>
      <c r="N244" s="31">
        <f t="shared" si="1087"/>
        <v>76442.94</v>
      </c>
      <c r="O244" s="31">
        <f t="shared" si="1087"/>
        <v>0</v>
      </c>
      <c r="P244" s="31">
        <f t="shared" si="1087"/>
        <v>0</v>
      </c>
      <c r="Q244" s="31">
        <f t="shared" si="1087"/>
        <v>0</v>
      </c>
      <c r="R244" s="31">
        <f t="shared" si="1087"/>
        <v>0</v>
      </c>
      <c r="S244" s="7">
        <f t="shared" si="1087"/>
        <v>76442.94</v>
      </c>
      <c r="T244" s="7">
        <f t="shared" si="1087"/>
        <v>67983.31</v>
      </c>
      <c r="U244" s="31">
        <f>U245</f>
        <v>67983.31</v>
      </c>
      <c r="V244" s="31">
        <f t="shared" si="1087"/>
        <v>0</v>
      </c>
      <c r="W244" s="31">
        <f t="shared" si="1087"/>
        <v>0</v>
      </c>
      <c r="X244" s="31">
        <f t="shared" si="1087"/>
        <v>0</v>
      </c>
      <c r="Y244" s="31">
        <f t="shared" si="1087"/>
        <v>0</v>
      </c>
      <c r="Z244" s="7">
        <f t="shared" si="944"/>
        <v>144426.25</v>
      </c>
      <c r="AA244" s="7">
        <f t="shared" si="1087"/>
        <v>82594.570000000007</v>
      </c>
      <c r="AB244" s="31">
        <f t="shared" si="1087"/>
        <v>82594.570000000007</v>
      </c>
      <c r="AC244" s="31">
        <f t="shared" si="1087"/>
        <v>0</v>
      </c>
      <c r="AD244" s="31">
        <f t="shared" si="1087"/>
        <v>0</v>
      </c>
      <c r="AE244" s="31">
        <f t="shared" si="1087"/>
        <v>0</v>
      </c>
      <c r="AF244" s="31">
        <f t="shared" si="1087"/>
        <v>0</v>
      </c>
      <c r="AG244" s="31">
        <f t="shared" si="1087"/>
        <v>0</v>
      </c>
      <c r="AH244" s="7">
        <f t="shared" si="1087"/>
        <v>227020.82</v>
      </c>
      <c r="AI244" s="7">
        <f t="shared" si="1087"/>
        <v>15931.37</v>
      </c>
      <c r="AJ244" s="7">
        <f t="shared" si="1087"/>
        <v>2110</v>
      </c>
      <c r="AK244" s="7">
        <f t="shared" si="1087"/>
        <v>0</v>
      </c>
      <c r="AL244" s="7">
        <f t="shared" si="1087"/>
        <v>13821.37</v>
      </c>
      <c r="AM244" s="7">
        <f t="shared" si="1087"/>
        <v>0</v>
      </c>
      <c r="AN244" s="7">
        <f t="shared" si="1087"/>
        <v>0</v>
      </c>
      <c r="AO244" s="7">
        <f t="shared" si="1087"/>
        <v>0</v>
      </c>
      <c r="AP244" s="7">
        <f t="shared" si="1087"/>
        <v>242952.19</v>
      </c>
      <c r="AQ244" s="7">
        <f t="shared" si="1087"/>
        <v>0</v>
      </c>
      <c r="AR244" s="7">
        <f t="shared" si="1087"/>
        <v>0</v>
      </c>
      <c r="AS244" s="7">
        <f t="shared" si="1087"/>
        <v>0</v>
      </c>
      <c r="AT244" s="7">
        <f t="shared" si="1087"/>
        <v>0</v>
      </c>
      <c r="AU244" s="7">
        <f t="shared" si="1087"/>
        <v>0</v>
      </c>
      <c r="AV244" s="7">
        <f t="shared" si="1087"/>
        <v>0</v>
      </c>
      <c r="AW244" s="7">
        <f t="shared" si="1087"/>
        <v>0</v>
      </c>
      <c r="AX244" s="7">
        <f t="shared" si="1087"/>
        <v>0</v>
      </c>
      <c r="AY244" s="7">
        <f t="shared" si="1087"/>
        <v>0</v>
      </c>
      <c r="AZ244" s="7">
        <f t="shared" si="1087"/>
        <v>0</v>
      </c>
      <c r="BA244" s="7">
        <f t="shared" si="1087"/>
        <v>0</v>
      </c>
      <c r="BB244" s="7">
        <f t="shared" si="1087"/>
        <v>0</v>
      </c>
      <c r="BC244" s="7">
        <f t="shared" si="1087"/>
        <v>0</v>
      </c>
      <c r="BD244" s="7">
        <f t="shared" si="1087"/>
        <v>0</v>
      </c>
      <c r="BE244" s="7">
        <f t="shared" si="1087"/>
        <v>0</v>
      </c>
      <c r="BF244" s="7">
        <f t="shared" si="1087"/>
        <v>0</v>
      </c>
      <c r="BG244" s="7">
        <f t="shared" si="1087"/>
        <v>0</v>
      </c>
      <c r="BH244" s="7">
        <f t="shared" si="1087"/>
        <v>0</v>
      </c>
      <c r="BI244" s="7">
        <f t="shared" si="1087"/>
        <v>0</v>
      </c>
    </row>
    <row r="245" spans="1:61" ht="51" outlineLevel="4" x14ac:dyDescent="0.25">
      <c r="A245" s="17" t="s">
        <v>220</v>
      </c>
      <c r="B245" s="9" t="s">
        <v>0</v>
      </c>
      <c r="C245" s="9" t="s">
        <v>341</v>
      </c>
      <c r="D245" s="9" t="s">
        <v>37</v>
      </c>
      <c r="E245" s="16" t="s">
        <v>74</v>
      </c>
      <c r="F245" s="16" t="s">
        <v>90</v>
      </c>
      <c r="G245" s="16" t="s">
        <v>85</v>
      </c>
      <c r="H245" s="16" t="s">
        <v>0</v>
      </c>
      <c r="I245" s="9">
        <v>81870</v>
      </c>
      <c r="J245" s="9" t="s">
        <v>37</v>
      </c>
      <c r="K245" s="7">
        <v>0</v>
      </c>
      <c r="L245" s="7">
        <v>0</v>
      </c>
      <c r="M245" s="7">
        <f>SUM(N245:R245)</f>
        <v>76442.94</v>
      </c>
      <c r="N245" s="14">
        <v>76442.94</v>
      </c>
      <c r="O245" s="31">
        <v>0</v>
      </c>
      <c r="P245" s="31">
        <v>0</v>
      </c>
      <c r="Q245" s="31">
        <v>0</v>
      </c>
      <c r="R245" s="31">
        <v>0</v>
      </c>
      <c r="S245" s="7">
        <f>L245+M245</f>
        <v>76442.94</v>
      </c>
      <c r="T245" s="7">
        <f>SUM(U245:Y245)</f>
        <v>67983.31</v>
      </c>
      <c r="U245" s="31">
        <v>67983.31</v>
      </c>
      <c r="V245" s="31">
        <v>0</v>
      </c>
      <c r="W245" s="31">
        <v>0</v>
      </c>
      <c r="X245" s="31">
        <v>0</v>
      </c>
      <c r="Y245" s="31">
        <v>0</v>
      </c>
      <c r="Z245" s="7">
        <f t="shared" si="944"/>
        <v>144426.25</v>
      </c>
      <c r="AA245" s="1">
        <f t="shared" ref="AA245" si="1088">SUM(AB245:AG245)</f>
        <v>82594.570000000007</v>
      </c>
      <c r="AB245" s="33">
        <v>82594.570000000007</v>
      </c>
      <c r="AC245" s="33"/>
      <c r="AD245" s="33"/>
      <c r="AE245" s="33"/>
      <c r="AF245" s="33"/>
      <c r="AG245" s="33"/>
      <c r="AH245" s="52">
        <f t="shared" ref="AH245" si="1089">Z245+AA245</f>
        <v>227020.82</v>
      </c>
      <c r="AI245" s="1">
        <f t="shared" ref="AI245" si="1090">SUM(AJ245:AO245)</f>
        <v>15931.37</v>
      </c>
      <c r="AJ245" s="1">
        <v>2110</v>
      </c>
      <c r="AK245" s="1"/>
      <c r="AL245" s="1">
        <v>13821.37</v>
      </c>
      <c r="AM245" s="1"/>
      <c r="AN245" s="1"/>
      <c r="AO245" s="1"/>
      <c r="AP245" s="52">
        <f t="shared" ref="AP245" si="1091">AH245+AI245</f>
        <v>242952.19</v>
      </c>
      <c r="AQ245" s="7">
        <v>0</v>
      </c>
      <c r="AR245" s="7">
        <v>0</v>
      </c>
      <c r="AS245" s="7">
        <v>0</v>
      </c>
      <c r="AT245" s="7">
        <v>0</v>
      </c>
      <c r="AU245" s="7">
        <v>0</v>
      </c>
      <c r="AV245" s="1">
        <f t="shared" ref="AV245" si="1092">AW245+AX245</f>
        <v>0</v>
      </c>
      <c r="AW245" s="1"/>
      <c r="AX245" s="1"/>
      <c r="AY245" s="52">
        <f t="shared" ref="AY245" si="1093">AU245+AV245</f>
        <v>0</v>
      </c>
      <c r="AZ245" s="7">
        <v>0</v>
      </c>
      <c r="BA245" s="7">
        <v>0</v>
      </c>
      <c r="BB245" s="7">
        <v>0</v>
      </c>
      <c r="BC245" s="7">
        <v>0</v>
      </c>
      <c r="BD245" s="1">
        <f t="shared" ref="BD245" si="1094">BE245+BF245</f>
        <v>0</v>
      </c>
      <c r="BE245" s="1"/>
      <c r="BF245" s="1"/>
      <c r="BG245" s="52">
        <f t="shared" ref="BG245" si="1095">BC245+BD245</f>
        <v>0</v>
      </c>
      <c r="BH245" s="7">
        <v>0</v>
      </c>
      <c r="BI245" s="7">
        <v>0</v>
      </c>
    </row>
    <row r="246" spans="1:61" ht="25.5" hidden="1" outlineLevel="1" x14ac:dyDescent="0.25">
      <c r="A246" s="17" t="s">
        <v>295</v>
      </c>
      <c r="B246" s="9" t="s">
        <v>0</v>
      </c>
      <c r="C246" s="9" t="s">
        <v>342</v>
      </c>
      <c r="D246" s="9" t="s">
        <v>139</v>
      </c>
      <c r="E246" s="8" t="s">
        <v>74</v>
      </c>
      <c r="F246" s="8" t="s">
        <v>90</v>
      </c>
      <c r="G246" s="8" t="s">
        <v>85</v>
      </c>
      <c r="H246" s="8" t="s">
        <v>0</v>
      </c>
      <c r="I246" s="9">
        <v>82300</v>
      </c>
      <c r="J246" s="9"/>
      <c r="K246" s="7">
        <f t="shared" ref="K246:AZ246" si="1096">K247+K250+K253</f>
        <v>417250</v>
      </c>
      <c r="L246" s="7">
        <f t="shared" ref="L246:R246" si="1097">L247+L250+L253</f>
        <v>417250</v>
      </c>
      <c r="M246" s="7">
        <f t="shared" si="1097"/>
        <v>0</v>
      </c>
      <c r="N246" s="31">
        <f t="shared" si="1097"/>
        <v>0</v>
      </c>
      <c r="O246" s="31">
        <f t="shared" ref="O246:P246" si="1098">O247+O250+O253</f>
        <v>0</v>
      </c>
      <c r="P246" s="31">
        <f t="shared" si="1098"/>
        <v>0</v>
      </c>
      <c r="Q246" s="31">
        <f t="shared" ref="Q246" si="1099">Q247+Q250+Q253</f>
        <v>0</v>
      </c>
      <c r="R246" s="31">
        <f t="shared" si="1097"/>
        <v>0</v>
      </c>
      <c r="S246" s="7">
        <f t="shared" ref="S246:Y246" si="1100">S247+S250+S253</f>
        <v>417250</v>
      </c>
      <c r="T246" s="7">
        <f t="shared" ref="T246:W246" si="1101">T247+T250+T253</f>
        <v>0</v>
      </c>
      <c r="U246" s="31">
        <f t="shared" si="1101"/>
        <v>0</v>
      </c>
      <c r="V246" s="31">
        <f t="shared" si="1101"/>
        <v>0</v>
      </c>
      <c r="W246" s="31">
        <f t="shared" si="1101"/>
        <v>0</v>
      </c>
      <c r="X246" s="31">
        <f t="shared" si="1100"/>
        <v>0</v>
      </c>
      <c r="Y246" s="31">
        <f t="shared" si="1100"/>
        <v>0</v>
      </c>
      <c r="Z246" s="7">
        <f t="shared" si="944"/>
        <v>417250</v>
      </c>
      <c r="AA246" s="7">
        <f t="shared" ref="AA246:AD246" si="1102">AA247+AA250+AA253</f>
        <v>250000</v>
      </c>
      <c r="AB246" s="31">
        <f t="shared" si="1102"/>
        <v>250000</v>
      </c>
      <c r="AC246" s="31">
        <f t="shared" si="1102"/>
        <v>0</v>
      </c>
      <c r="AD246" s="31">
        <f t="shared" si="1102"/>
        <v>0</v>
      </c>
      <c r="AE246" s="31">
        <f t="shared" ref="AE246:AG246" si="1103">AE247+AE250+AE253</f>
        <v>0</v>
      </c>
      <c r="AF246" s="31">
        <f t="shared" ref="AF246:AP246" si="1104">AF247+AF250+AF253</f>
        <v>0</v>
      </c>
      <c r="AG246" s="31">
        <f t="shared" si="1103"/>
        <v>0</v>
      </c>
      <c r="AH246" s="7">
        <f>AH247+AH250+AH253</f>
        <v>667250</v>
      </c>
      <c r="AI246" s="7">
        <f t="shared" si="1104"/>
        <v>0</v>
      </c>
      <c r="AJ246" s="7">
        <f t="shared" si="1104"/>
        <v>0</v>
      </c>
      <c r="AK246" s="7">
        <f t="shared" si="1104"/>
        <v>0</v>
      </c>
      <c r="AL246" s="7">
        <f t="shared" ref="AL246" si="1105">AL247+AL250+AL253</f>
        <v>0</v>
      </c>
      <c r="AM246" s="7">
        <f t="shared" ref="AM246:AO246" si="1106">AM247+AM250+AM253</f>
        <v>0</v>
      </c>
      <c r="AN246" s="7">
        <f t="shared" si="1106"/>
        <v>0</v>
      </c>
      <c r="AO246" s="7">
        <f t="shared" si="1106"/>
        <v>0</v>
      </c>
      <c r="AP246" s="7">
        <f t="shared" si="1104"/>
        <v>667250</v>
      </c>
      <c r="AQ246" s="7">
        <f t="shared" si="1096"/>
        <v>0</v>
      </c>
      <c r="AR246" s="7">
        <f t="shared" ref="AR246:AT246" si="1107">AR247+AR250+AR253</f>
        <v>0</v>
      </c>
      <c r="AS246" s="7">
        <f t="shared" si="1107"/>
        <v>0</v>
      </c>
      <c r="AT246" s="7">
        <f t="shared" si="1107"/>
        <v>0</v>
      </c>
      <c r="AU246" s="7">
        <f t="shared" si="1096"/>
        <v>0</v>
      </c>
      <c r="AV246" s="7">
        <f t="shared" ref="AV246:AX246" si="1108">AV247+AV250+AV253</f>
        <v>0</v>
      </c>
      <c r="AW246" s="7">
        <f t="shared" si="1108"/>
        <v>0</v>
      </c>
      <c r="AX246" s="7">
        <f t="shared" si="1108"/>
        <v>0</v>
      </c>
      <c r="AY246" s="7">
        <f t="shared" si="1096"/>
        <v>0</v>
      </c>
      <c r="AZ246" s="7">
        <f t="shared" si="1096"/>
        <v>0</v>
      </c>
      <c r="BA246" s="7">
        <f t="shared" ref="BA246:BB246" si="1109">BA247+BA250+BA253</f>
        <v>0</v>
      </c>
      <c r="BB246" s="7">
        <f t="shared" si="1109"/>
        <v>0</v>
      </c>
      <c r="BC246" s="7">
        <f t="shared" ref="BC246:BI246" si="1110">BC247+BC250+BC253</f>
        <v>0</v>
      </c>
      <c r="BD246" s="7">
        <f t="shared" si="1110"/>
        <v>0</v>
      </c>
      <c r="BE246" s="7">
        <f t="shared" si="1110"/>
        <v>0</v>
      </c>
      <c r="BF246" s="7">
        <f t="shared" ref="BF246:BH246" si="1111">BF247+BF250+BF253</f>
        <v>0</v>
      </c>
      <c r="BG246" s="7">
        <f t="shared" si="1111"/>
        <v>0</v>
      </c>
      <c r="BH246" s="7">
        <f t="shared" si="1111"/>
        <v>0</v>
      </c>
      <c r="BI246" s="7">
        <f t="shared" si="1110"/>
        <v>0</v>
      </c>
    </row>
    <row r="247" spans="1:61" ht="89.25" hidden="1" outlineLevel="2" x14ac:dyDescent="0.25">
      <c r="A247" s="17" t="s">
        <v>185</v>
      </c>
      <c r="B247" s="9" t="s">
        <v>0</v>
      </c>
      <c r="C247" s="9" t="s">
        <v>342</v>
      </c>
      <c r="D247" s="9" t="s">
        <v>2</v>
      </c>
      <c r="E247" s="16" t="s">
        <v>74</v>
      </c>
      <c r="F247" s="16" t="s">
        <v>90</v>
      </c>
      <c r="G247" s="16" t="s">
        <v>85</v>
      </c>
      <c r="H247" s="16" t="s">
        <v>0</v>
      </c>
      <c r="I247" s="9">
        <v>82300</v>
      </c>
      <c r="J247" s="9" t="s">
        <v>2</v>
      </c>
      <c r="K247" s="7">
        <f t="shared" ref="K247:BI248" si="1112">K248</f>
        <v>0</v>
      </c>
      <c r="L247" s="7">
        <f t="shared" si="1112"/>
        <v>0</v>
      </c>
      <c r="M247" s="7">
        <f t="shared" si="1112"/>
        <v>0</v>
      </c>
      <c r="N247" s="31">
        <f t="shared" si="1112"/>
        <v>0</v>
      </c>
      <c r="O247" s="31">
        <f t="shared" si="1112"/>
        <v>0</v>
      </c>
      <c r="P247" s="31">
        <f t="shared" si="1112"/>
        <v>0</v>
      </c>
      <c r="Q247" s="31">
        <f t="shared" si="1112"/>
        <v>0</v>
      </c>
      <c r="R247" s="31">
        <f t="shared" si="1112"/>
        <v>0</v>
      </c>
      <c r="S247" s="7">
        <f t="shared" si="1112"/>
        <v>0</v>
      </c>
      <c r="T247" s="7">
        <f t="shared" si="1112"/>
        <v>0</v>
      </c>
      <c r="U247" s="31">
        <f t="shared" si="1112"/>
        <v>0</v>
      </c>
      <c r="V247" s="31">
        <f t="shared" si="1112"/>
        <v>0</v>
      </c>
      <c r="W247" s="31">
        <f t="shared" si="1112"/>
        <v>0</v>
      </c>
      <c r="X247" s="31">
        <f t="shared" si="1112"/>
        <v>0</v>
      </c>
      <c r="Y247" s="31">
        <f t="shared" si="1112"/>
        <v>0</v>
      </c>
      <c r="Z247" s="7">
        <f t="shared" si="944"/>
        <v>0</v>
      </c>
      <c r="AA247" s="7">
        <f t="shared" si="1112"/>
        <v>0</v>
      </c>
      <c r="AB247" s="31">
        <f t="shared" si="1112"/>
        <v>0</v>
      </c>
      <c r="AC247" s="31">
        <f t="shared" si="1112"/>
        <v>0</v>
      </c>
      <c r="AD247" s="31">
        <f t="shared" si="1112"/>
        <v>0</v>
      </c>
      <c r="AE247" s="31">
        <f t="shared" si="1112"/>
        <v>0</v>
      </c>
      <c r="AF247" s="31">
        <f t="shared" si="1112"/>
        <v>0</v>
      </c>
      <c r="AG247" s="31">
        <f t="shared" si="1112"/>
        <v>0</v>
      </c>
      <c r="AH247" s="7">
        <f t="shared" si="1112"/>
        <v>0</v>
      </c>
      <c r="AI247" s="7">
        <f t="shared" si="1112"/>
        <v>0</v>
      </c>
      <c r="AJ247" s="7">
        <f t="shared" si="1112"/>
        <v>0</v>
      </c>
      <c r="AK247" s="7">
        <f t="shared" si="1112"/>
        <v>0</v>
      </c>
      <c r="AL247" s="7">
        <f t="shared" si="1112"/>
        <v>0</v>
      </c>
      <c r="AM247" s="7">
        <f t="shared" si="1112"/>
        <v>0</v>
      </c>
      <c r="AN247" s="7">
        <f t="shared" si="1112"/>
        <v>0</v>
      </c>
      <c r="AO247" s="7">
        <f t="shared" si="1112"/>
        <v>0</v>
      </c>
      <c r="AP247" s="7">
        <f t="shared" si="1112"/>
        <v>0</v>
      </c>
      <c r="AQ247" s="7">
        <f t="shared" si="1112"/>
        <v>0</v>
      </c>
      <c r="AR247" s="7">
        <f t="shared" si="1112"/>
        <v>0</v>
      </c>
      <c r="AS247" s="7">
        <f t="shared" si="1112"/>
        <v>0</v>
      </c>
      <c r="AT247" s="7">
        <f t="shared" si="1112"/>
        <v>0</v>
      </c>
      <c r="AU247" s="7">
        <f t="shared" si="1112"/>
        <v>0</v>
      </c>
      <c r="AV247" s="7">
        <f t="shared" si="1112"/>
        <v>0</v>
      </c>
      <c r="AW247" s="7">
        <f t="shared" si="1112"/>
        <v>0</v>
      </c>
      <c r="AX247" s="7">
        <f t="shared" si="1112"/>
        <v>0</v>
      </c>
      <c r="AY247" s="7">
        <f t="shared" si="1112"/>
        <v>0</v>
      </c>
      <c r="AZ247" s="7">
        <f t="shared" si="1112"/>
        <v>0</v>
      </c>
      <c r="BA247" s="7">
        <f t="shared" si="1112"/>
        <v>0</v>
      </c>
      <c r="BB247" s="7">
        <f t="shared" si="1112"/>
        <v>0</v>
      </c>
      <c r="BC247" s="7">
        <f t="shared" si="1112"/>
        <v>0</v>
      </c>
      <c r="BD247" s="7">
        <f t="shared" si="1112"/>
        <v>0</v>
      </c>
      <c r="BE247" s="7">
        <f t="shared" si="1112"/>
        <v>0</v>
      </c>
      <c r="BF247" s="7">
        <f t="shared" si="1112"/>
        <v>0</v>
      </c>
      <c r="BG247" s="7">
        <f t="shared" si="1112"/>
        <v>0</v>
      </c>
      <c r="BH247" s="7">
        <f t="shared" si="1112"/>
        <v>0</v>
      </c>
      <c r="BI247" s="7">
        <f t="shared" si="1112"/>
        <v>0</v>
      </c>
    </row>
    <row r="248" spans="1:61" ht="25.5" hidden="1" outlineLevel="3" x14ac:dyDescent="0.25">
      <c r="A248" s="17" t="s">
        <v>212</v>
      </c>
      <c r="B248" s="9" t="s">
        <v>0</v>
      </c>
      <c r="C248" s="9" t="s">
        <v>342</v>
      </c>
      <c r="D248" s="9" t="s">
        <v>28</v>
      </c>
      <c r="E248" s="16" t="s">
        <v>74</v>
      </c>
      <c r="F248" s="16" t="s">
        <v>90</v>
      </c>
      <c r="G248" s="16" t="s">
        <v>85</v>
      </c>
      <c r="H248" s="16" t="s">
        <v>0</v>
      </c>
      <c r="I248" s="9">
        <v>82300</v>
      </c>
      <c r="J248" s="9" t="s">
        <v>28</v>
      </c>
      <c r="K248" s="7">
        <f t="shared" si="1112"/>
        <v>0</v>
      </c>
      <c r="L248" s="7">
        <f t="shared" si="1112"/>
        <v>0</v>
      </c>
      <c r="M248" s="7">
        <f t="shared" si="1112"/>
        <v>0</v>
      </c>
      <c r="N248" s="31">
        <f t="shared" si="1112"/>
        <v>0</v>
      </c>
      <c r="O248" s="31">
        <f t="shared" si="1112"/>
        <v>0</v>
      </c>
      <c r="P248" s="31">
        <f t="shared" si="1112"/>
        <v>0</v>
      </c>
      <c r="Q248" s="31">
        <f t="shared" si="1112"/>
        <v>0</v>
      </c>
      <c r="R248" s="31">
        <f t="shared" si="1112"/>
        <v>0</v>
      </c>
      <c r="S248" s="7">
        <f t="shared" si="1112"/>
        <v>0</v>
      </c>
      <c r="T248" s="7">
        <f t="shared" si="1112"/>
        <v>0</v>
      </c>
      <c r="U248" s="31">
        <f t="shared" si="1112"/>
        <v>0</v>
      </c>
      <c r="V248" s="31">
        <f t="shared" si="1112"/>
        <v>0</v>
      </c>
      <c r="W248" s="31">
        <f t="shared" si="1112"/>
        <v>0</v>
      </c>
      <c r="X248" s="31">
        <f t="shared" si="1112"/>
        <v>0</v>
      </c>
      <c r="Y248" s="31">
        <f t="shared" si="1112"/>
        <v>0</v>
      </c>
      <c r="Z248" s="7">
        <f t="shared" si="944"/>
        <v>0</v>
      </c>
      <c r="AA248" s="7">
        <f t="shared" si="1112"/>
        <v>0</v>
      </c>
      <c r="AB248" s="31">
        <f t="shared" si="1112"/>
        <v>0</v>
      </c>
      <c r="AC248" s="31">
        <f t="shared" si="1112"/>
        <v>0</v>
      </c>
      <c r="AD248" s="31">
        <f t="shared" si="1112"/>
        <v>0</v>
      </c>
      <c r="AE248" s="31">
        <f t="shared" si="1112"/>
        <v>0</v>
      </c>
      <c r="AF248" s="31">
        <f t="shared" si="1112"/>
        <v>0</v>
      </c>
      <c r="AG248" s="31">
        <f t="shared" si="1112"/>
        <v>0</v>
      </c>
      <c r="AH248" s="7">
        <f t="shared" si="1112"/>
        <v>0</v>
      </c>
      <c r="AI248" s="7">
        <f t="shared" si="1112"/>
        <v>0</v>
      </c>
      <c r="AJ248" s="7">
        <f t="shared" si="1112"/>
        <v>0</v>
      </c>
      <c r="AK248" s="7">
        <f t="shared" si="1112"/>
        <v>0</v>
      </c>
      <c r="AL248" s="7">
        <f t="shared" si="1112"/>
        <v>0</v>
      </c>
      <c r="AM248" s="7">
        <f t="shared" si="1112"/>
        <v>0</v>
      </c>
      <c r="AN248" s="7">
        <f t="shared" si="1112"/>
        <v>0</v>
      </c>
      <c r="AO248" s="7">
        <f t="shared" si="1112"/>
        <v>0</v>
      </c>
      <c r="AP248" s="7">
        <f t="shared" si="1112"/>
        <v>0</v>
      </c>
      <c r="AQ248" s="7">
        <f t="shared" si="1112"/>
        <v>0</v>
      </c>
      <c r="AR248" s="7">
        <f t="shared" si="1112"/>
        <v>0</v>
      </c>
      <c r="AS248" s="7">
        <f t="shared" si="1112"/>
        <v>0</v>
      </c>
      <c r="AT248" s="7">
        <f t="shared" si="1112"/>
        <v>0</v>
      </c>
      <c r="AU248" s="7">
        <f t="shared" si="1112"/>
        <v>0</v>
      </c>
      <c r="AV248" s="7">
        <f t="shared" si="1112"/>
        <v>0</v>
      </c>
      <c r="AW248" s="7">
        <f t="shared" si="1112"/>
        <v>0</v>
      </c>
      <c r="AX248" s="7">
        <f t="shared" si="1112"/>
        <v>0</v>
      </c>
      <c r="AY248" s="7">
        <f t="shared" si="1112"/>
        <v>0</v>
      </c>
      <c r="AZ248" s="7">
        <f t="shared" si="1112"/>
        <v>0</v>
      </c>
      <c r="BA248" s="7">
        <f t="shared" si="1112"/>
        <v>0</v>
      </c>
      <c r="BB248" s="7">
        <f t="shared" si="1112"/>
        <v>0</v>
      </c>
      <c r="BC248" s="7">
        <f t="shared" si="1112"/>
        <v>0</v>
      </c>
      <c r="BD248" s="7">
        <f t="shared" si="1112"/>
        <v>0</v>
      </c>
      <c r="BE248" s="7">
        <f t="shared" si="1112"/>
        <v>0</v>
      </c>
      <c r="BF248" s="7">
        <f t="shared" si="1112"/>
        <v>0</v>
      </c>
      <c r="BG248" s="7">
        <f t="shared" si="1112"/>
        <v>0</v>
      </c>
      <c r="BH248" s="7">
        <f t="shared" si="1112"/>
        <v>0</v>
      </c>
      <c r="BI248" s="7">
        <f t="shared" si="1112"/>
        <v>0</v>
      </c>
    </row>
    <row r="249" spans="1:61" ht="63.75" hidden="1" outlineLevel="4" x14ac:dyDescent="0.25">
      <c r="A249" s="17" t="s">
        <v>343</v>
      </c>
      <c r="B249" s="9" t="s">
        <v>0</v>
      </c>
      <c r="C249" s="9" t="s">
        <v>342</v>
      </c>
      <c r="D249" s="9" t="s">
        <v>162</v>
      </c>
      <c r="E249" s="16" t="s">
        <v>74</v>
      </c>
      <c r="F249" s="16" t="s">
        <v>90</v>
      </c>
      <c r="G249" s="16" t="s">
        <v>85</v>
      </c>
      <c r="H249" s="16" t="s">
        <v>0</v>
      </c>
      <c r="I249" s="9">
        <v>82300</v>
      </c>
      <c r="J249" s="9" t="s">
        <v>162</v>
      </c>
      <c r="K249" s="7">
        <v>0</v>
      </c>
      <c r="L249" s="7">
        <v>0</v>
      </c>
      <c r="M249" s="7">
        <v>0</v>
      </c>
      <c r="N249" s="31">
        <v>0</v>
      </c>
      <c r="O249" s="31">
        <v>0</v>
      </c>
      <c r="P249" s="31">
        <v>0</v>
      </c>
      <c r="Q249" s="31">
        <v>0</v>
      </c>
      <c r="R249" s="31">
        <v>0</v>
      </c>
      <c r="S249" s="7">
        <v>0</v>
      </c>
      <c r="T249" s="7">
        <v>0</v>
      </c>
      <c r="U249" s="31">
        <v>0</v>
      </c>
      <c r="V249" s="31">
        <v>0</v>
      </c>
      <c r="W249" s="31">
        <v>0</v>
      </c>
      <c r="X249" s="31">
        <v>0</v>
      </c>
      <c r="Y249" s="31">
        <v>0</v>
      </c>
      <c r="Z249" s="7">
        <f t="shared" si="944"/>
        <v>0</v>
      </c>
      <c r="AA249" s="1">
        <f t="shared" ref="AA249" si="1113">SUM(AB249:AG249)</f>
        <v>0</v>
      </c>
      <c r="AB249" s="33"/>
      <c r="AC249" s="33"/>
      <c r="AD249" s="33"/>
      <c r="AE249" s="33"/>
      <c r="AF249" s="33"/>
      <c r="AG249" s="33"/>
      <c r="AH249" s="52">
        <f t="shared" ref="AH249" si="1114">Z249+AA249</f>
        <v>0</v>
      </c>
      <c r="AI249" s="1">
        <f t="shared" ref="AI249" si="1115">SUM(AJ249:AO249)</f>
        <v>0</v>
      </c>
      <c r="AJ249" s="1"/>
      <c r="AK249" s="1"/>
      <c r="AL249" s="1"/>
      <c r="AM249" s="1"/>
      <c r="AN249" s="1"/>
      <c r="AO249" s="1"/>
      <c r="AP249" s="52">
        <f t="shared" ref="AP249" si="1116">AH249+AI249</f>
        <v>0</v>
      </c>
      <c r="AQ249" s="7">
        <v>0</v>
      </c>
      <c r="AR249" s="7">
        <v>0</v>
      </c>
      <c r="AS249" s="7">
        <v>0</v>
      </c>
      <c r="AT249" s="7">
        <v>0</v>
      </c>
      <c r="AU249" s="7">
        <v>0</v>
      </c>
      <c r="AV249" s="1">
        <f t="shared" ref="AV249" si="1117">AW249+AX249</f>
        <v>0</v>
      </c>
      <c r="AW249" s="1"/>
      <c r="AX249" s="1"/>
      <c r="AY249" s="52">
        <f t="shared" ref="AY249" si="1118">AU249+AV249</f>
        <v>0</v>
      </c>
      <c r="AZ249" s="7">
        <v>0</v>
      </c>
      <c r="BA249" s="7">
        <v>0</v>
      </c>
      <c r="BB249" s="7">
        <v>0</v>
      </c>
      <c r="BC249" s="7">
        <v>0</v>
      </c>
      <c r="BD249" s="1">
        <f t="shared" ref="BD249" si="1119">BE249+BF249</f>
        <v>0</v>
      </c>
      <c r="BE249" s="1"/>
      <c r="BF249" s="1"/>
      <c r="BG249" s="52">
        <f t="shared" ref="BG249" si="1120">BC249+BD249</f>
        <v>0</v>
      </c>
      <c r="BH249" s="7">
        <v>0</v>
      </c>
      <c r="BI249" s="7">
        <v>0</v>
      </c>
    </row>
    <row r="250" spans="1:61" ht="38.25" outlineLevel="2" collapsed="1" x14ac:dyDescent="0.25">
      <c r="A250" s="17" t="s">
        <v>164</v>
      </c>
      <c r="B250" s="9" t="s">
        <v>0</v>
      </c>
      <c r="C250" s="9" t="s">
        <v>342</v>
      </c>
      <c r="D250" s="9" t="s">
        <v>12</v>
      </c>
      <c r="E250" s="16" t="s">
        <v>74</v>
      </c>
      <c r="F250" s="16" t="s">
        <v>90</v>
      </c>
      <c r="G250" s="16" t="s">
        <v>85</v>
      </c>
      <c r="H250" s="16" t="s">
        <v>0</v>
      </c>
      <c r="I250" s="9">
        <v>82300</v>
      </c>
      <c r="J250" s="9" t="s">
        <v>12</v>
      </c>
      <c r="K250" s="7">
        <f t="shared" ref="K250:BI251" si="1121">K251</f>
        <v>417250</v>
      </c>
      <c r="L250" s="7">
        <f t="shared" si="1121"/>
        <v>417250</v>
      </c>
      <c r="M250" s="7">
        <f t="shared" si="1121"/>
        <v>0</v>
      </c>
      <c r="N250" s="31">
        <f t="shared" si="1121"/>
        <v>0</v>
      </c>
      <c r="O250" s="31">
        <f t="shared" si="1121"/>
        <v>0</v>
      </c>
      <c r="P250" s="31">
        <f t="shared" si="1121"/>
        <v>0</v>
      </c>
      <c r="Q250" s="31">
        <f t="shared" si="1121"/>
        <v>0</v>
      </c>
      <c r="R250" s="31">
        <f t="shared" si="1121"/>
        <v>0</v>
      </c>
      <c r="S250" s="7">
        <f t="shared" si="1121"/>
        <v>417250</v>
      </c>
      <c r="T250" s="7">
        <f t="shared" si="1121"/>
        <v>0</v>
      </c>
      <c r="U250" s="31">
        <f t="shared" si="1121"/>
        <v>0</v>
      </c>
      <c r="V250" s="31">
        <f t="shared" si="1121"/>
        <v>0</v>
      </c>
      <c r="W250" s="31">
        <f t="shared" si="1121"/>
        <v>0</v>
      </c>
      <c r="X250" s="31">
        <f t="shared" si="1121"/>
        <v>0</v>
      </c>
      <c r="Y250" s="31">
        <f t="shared" si="1121"/>
        <v>0</v>
      </c>
      <c r="Z250" s="7">
        <f t="shared" si="944"/>
        <v>417250</v>
      </c>
      <c r="AA250" s="7">
        <f t="shared" si="1121"/>
        <v>250000</v>
      </c>
      <c r="AB250" s="31">
        <f t="shared" si="1121"/>
        <v>250000</v>
      </c>
      <c r="AC250" s="31">
        <f t="shared" si="1121"/>
        <v>0</v>
      </c>
      <c r="AD250" s="31">
        <f t="shared" si="1121"/>
        <v>0</v>
      </c>
      <c r="AE250" s="31">
        <f t="shared" si="1121"/>
        <v>0</v>
      </c>
      <c r="AF250" s="31">
        <f t="shared" si="1121"/>
        <v>0</v>
      </c>
      <c r="AG250" s="31">
        <f t="shared" si="1121"/>
        <v>0</v>
      </c>
      <c r="AH250" s="7">
        <f t="shared" si="1121"/>
        <v>667250</v>
      </c>
      <c r="AI250" s="7">
        <f t="shared" si="1121"/>
        <v>-39800</v>
      </c>
      <c r="AJ250" s="7">
        <f t="shared" si="1121"/>
        <v>-39800</v>
      </c>
      <c r="AK250" s="7">
        <f t="shared" si="1121"/>
        <v>0</v>
      </c>
      <c r="AL250" s="7">
        <f t="shared" si="1121"/>
        <v>0</v>
      </c>
      <c r="AM250" s="7">
        <f t="shared" si="1121"/>
        <v>0</v>
      </c>
      <c r="AN250" s="7">
        <f t="shared" si="1121"/>
        <v>0</v>
      </c>
      <c r="AO250" s="7">
        <f t="shared" si="1121"/>
        <v>0</v>
      </c>
      <c r="AP250" s="7">
        <f t="shared" si="1121"/>
        <v>627450</v>
      </c>
      <c r="AQ250" s="7">
        <f t="shared" si="1121"/>
        <v>0</v>
      </c>
      <c r="AR250" s="7">
        <f t="shared" si="1121"/>
        <v>0</v>
      </c>
      <c r="AS250" s="7">
        <f t="shared" si="1121"/>
        <v>0</v>
      </c>
      <c r="AT250" s="7">
        <f t="shared" si="1121"/>
        <v>0</v>
      </c>
      <c r="AU250" s="7">
        <f t="shared" si="1121"/>
        <v>0</v>
      </c>
      <c r="AV250" s="7">
        <f t="shared" si="1121"/>
        <v>0</v>
      </c>
      <c r="AW250" s="7">
        <f t="shared" si="1121"/>
        <v>0</v>
      </c>
      <c r="AX250" s="7">
        <f t="shared" si="1121"/>
        <v>0</v>
      </c>
      <c r="AY250" s="7">
        <f t="shared" si="1121"/>
        <v>0</v>
      </c>
      <c r="AZ250" s="7">
        <f t="shared" si="1121"/>
        <v>0</v>
      </c>
      <c r="BA250" s="7">
        <f t="shared" si="1121"/>
        <v>0</v>
      </c>
      <c r="BB250" s="7">
        <f t="shared" si="1121"/>
        <v>0</v>
      </c>
      <c r="BC250" s="7">
        <f t="shared" si="1121"/>
        <v>0</v>
      </c>
      <c r="BD250" s="7">
        <f t="shared" si="1121"/>
        <v>0</v>
      </c>
      <c r="BE250" s="7">
        <f t="shared" si="1121"/>
        <v>0</v>
      </c>
      <c r="BF250" s="7">
        <f t="shared" si="1121"/>
        <v>0</v>
      </c>
      <c r="BG250" s="7">
        <f t="shared" si="1121"/>
        <v>0</v>
      </c>
      <c r="BH250" s="7">
        <f t="shared" si="1121"/>
        <v>0</v>
      </c>
      <c r="BI250" s="7">
        <f t="shared" si="1121"/>
        <v>0</v>
      </c>
    </row>
    <row r="251" spans="1:61" ht="38.25" outlineLevel="3" x14ac:dyDescent="0.25">
      <c r="A251" s="17" t="s">
        <v>165</v>
      </c>
      <c r="B251" s="9" t="s">
        <v>0</v>
      </c>
      <c r="C251" s="9" t="s">
        <v>342</v>
      </c>
      <c r="D251" s="9" t="s">
        <v>14</v>
      </c>
      <c r="E251" s="16" t="s">
        <v>74</v>
      </c>
      <c r="F251" s="16" t="s">
        <v>90</v>
      </c>
      <c r="G251" s="16" t="s">
        <v>85</v>
      </c>
      <c r="H251" s="16" t="s">
        <v>0</v>
      </c>
      <c r="I251" s="9">
        <v>82300</v>
      </c>
      <c r="J251" s="9" t="s">
        <v>14</v>
      </c>
      <c r="K251" s="7">
        <f t="shared" si="1121"/>
        <v>417250</v>
      </c>
      <c r="L251" s="7">
        <f t="shared" si="1121"/>
        <v>417250</v>
      </c>
      <c r="M251" s="7">
        <f t="shared" si="1121"/>
        <v>0</v>
      </c>
      <c r="N251" s="31">
        <f t="shared" si="1121"/>
        <v>0</v>
      </c>
      <c r="O251" s="31">
        <f t="shared" si="1121"/>
        <v>0</v>
      </c>
      <c r="P251" s="31">
        <f t="shared" si="1121"/>
        <v>0</v>
      </c>
      <c r="Q251" s="31">
        <f t="shared" si="1121"/>
        <v>0</v>
      </c>
      <c r="R251" s="31">
        <f t="shared" si="1121"/>
        <v>0</v>
      </c>
      <c r="S251" s="7">
        <f t="shared" si="1121"/>
        <v>417250</v>
      </c>
      <c r="T251" s="7">
        <f t="shared" si="1121"/>
        <v>0</v>
      </c>
      <c r="U251" s="31">
        <f t="shared" si="1121"/>
        <v>0</v>
      </c>
      <c r="V251" s="31">
        <f t="shared" si="1121"/>
        <v>0</v>
      </c>
      <c r="W251" s="31">
        <f t="shared" si="1121"/>
        <v>0</v>
      </c>
      <c r="X251" s="31">
        <f t="shared" si="1121"/>
        <v>0</v>
      </c>
      <c r="Y251" s="31">
        <f t="shared" si="1121"/>
        <v>0</v>
      </c>
      <c r="Z251" s="7">
        <f t="shared" si="944"/>
        <v>417250</v>
      </c>
      <c r="AA251" s="7">
        <f t="shared" si="1121"/>
        <v>250000</v>
      </c>
      <c r="AB251" s="31">
        <f t="shared" si="1121"/>
        <v>250000</v>
      </c>
      <c r="AC251" s="31">
        <f t="shared" si="1121"/>
        <v>0</v>
      </c>
      <c r="AD251" s="31">
        <f t="shared" si="1121"/>
        <v>0</v>
      </c>
      <c r="AE251" s="31">
        <f t="shared" si="1121"/>
        <v>0</v>
      </c>
      <c r="AF251" s="31">
        <f t="shared" si="1121"/>
        <v>0</v>
      </c>
      <c r="AG251" s="31">
        <f t="shared" si="1121"/>
        <v>0</v>
      </c>
      <c r="AH251" s="7">
        <f t="shared" si="1121"/>
        <v>667250</v>
      </c>
      <c r="AI251" s="7">
        <f t="shared" si="1121"/>
        <v>-39800</v>
      </c>
      <c r="AJ251" s="7">
        <f t="shared" si="1121"/>
        <v>-39800</v>
      </c>
      <c r="AK251" s="7">
        <f t="shared" si="1121"/>
        <v>0</v>
      </c>
      <c r="AL251" s="7">
        <f t="shared" si="1121"/>
        <v>0</v>
      </c>
      <c r="AM251" s="7">
        <f t="shared" si="1121"/>
        <v>0</v>
      </c>
      <c r="AN251" s="7">
        <f t="shared" si="1121"/>
        <v>0</v>
      </c>
      <c r="AO251" s="7">
        <f t="shared" si="1121"/>
        <v>0</v>
      </c>
      <c r="AP251" s="7">
        <f t="shared" si="1121"/>
        <v>627450</v>
      </c>
      <c r="AQ251" s="7">
        <f t="shared" si="1121"/>
        <v>0</v>
      </c>
      <c r="AR251" s="7">
        <f t="shared" si="1121"/>
        <v>0</v>
      </c>
      <c r="AS251" s="7">
        <f t="shared" si="1121"/>
        <v>0</v>
      </c>
      <c r="AT251" s="7">
        <f t="shared" si="1121"/>
        <v>0</v>
      </c>
      <c r="AU251" s="7">
        <f t="shared" si="1121"/>
        <v>0</v>
      </c>
      <c r="AV251" s="7">
        <f t="shared" si="1121"/>
        <v>0</v>
      </c>
      <c r="AW251" s="7">
        <f t="shared" si="1121"/>
        <v>0</v>
      </c>
      <c r="AX251" s="7">
        <f t="shared" si="1121"/>
        <v>0</v>
      </c>
      <c r="AY251" s="7">
        <f t="shared" si="1121"/>
        <v>0</v>
      </c>
      <c r="AZ251" s="7">
        <f t="shared" si="1121"/>
        <v>0</v>
      </c>
      <c r="BA251" s="7">
        <f t="shared" si="1121"/>
        <v>0</v>
      </c>
      <c r="BB251" s="7">
        <f t="shared" si="1121"/>
        <v>0</v>
      </c>
      <c r="BC251" s="7">
        <f t="shared" si="1121"/>
        <v>0</v>
      </c>
      <c r="BD251" s="7">
        <f t="shared" si="1121"/>
        <v>0</v>
      </c>
      <c r="BE251" s="7">
        <f t="shared" si="1121"/>
        <v>0</v>
      </c>
      <c r="BF251" s="7">
        <f t="shared" si="1121"/>
        <v>0</v>
      </c>
      <c r="BG251" s="7">
        <f t="shared" si="1121"/>
        <v>0</v>
      </c>
      <c r="BH251" s="7">
        <f t="shared" si="1121"/>
        <v>0</v>
      </c>
      <c r="BI251" s="7">
        <f t="shared" si="1121"/>
        <v>0</v>
      </c>
    </row>
    <row r="252" spans="1:61" ht="25.5" outlineLevel="4" x14ac:dyDescent="0.25">
      <c r="A252" s="17" t="s">
        <v>166</v>
      </c>
      <c r="B252" s="9" t="s">
        <v>0</v>
      </c>
      <c r="C252" s="9" t="s">
        <v>342</v>
      </c>
      <c r="D252" s="9" t="s">
        <v>16</v>
      </c>
      <c r="E252" s="16" t="s">
        <v>74</v>
      </c>
      <c r="F252" s="16" t="s">
        <v>90</v>
      </c>
      <c r="G252" s="16" t="s">
        <v>85</v>
      </c>
      <c r="H252" s="16" t="s">
        <v>0</v>
      </c>
      <c r="I252" s="9">
        <v>82300</v>
      </c>
      <c r="J252" s="9" t="s">
        <v>16</v>
      </c>
      <c r="K252" s="1">
        <v>417250</v>
      </c>
      <c r="L252" s="1">
        <v>417250</v>
      </c>
      <c r="M252" s="1">
        <f>SUM(N252:R252)</f>
        <v>0</v>
      </c>
      <c r="N252" s="36">
        <v>0</v>
      </c>
      <c r="O252" s="33"/>
      <c r="P252" s="33"/>
      <c r="Q252" s="33"/>
      <c r="R252" s="33"/>
      <c r="S252" s="1">
        <f>L252+M252</f>
        <v>417250</v>
      </c>
      <c r="T252" s="1"/>
      <c r="U252" s="33"/>
      <c r="V252" s="33"/>
      <c r="W252" s="33"/>
      <c r="X252" s="33"/>
      <c r="Y252" s="33"/>
      <c r="Z252" s="7">
        <f t="shared" si="944"/>
        <v>417250</v>
      </c>
      <c r="AA252" s="1">
        <f t="shared" ref="AA252" si="1122">SUM(AB252:AG252)</f>
        <v>250000</v>
      </c>
      <c r="AB252" s="33">
        <v>250000</v>
      </c>
      <c r="AC252" s="33"/>
      <c r="AD252" s="33"/>
      <c r="AE252" s="33"/>
      <c r="AF252" s="33"/>
      <c r="AG252" s="33"/>
      <c r="AH252" s="52">
        <f t="shared" ref="AH252" si="1123">Z252+AA252</f>
        <v>667250</v>
      </c>
      <c r="AI252" s="1">
        <f t="shared" ref="AI252" si="1124">SUM(AJ252:AO252)</f>
        <v>-39800</v>
      </c>
      <c r="AJ252" s="1">
        <v>-39800</v>
      </c>
      <c r="AK252" s="1"/>
      <c r="AL252" s="1"/>
      <c r="AM252" s="1"/>
      <c r="AN252" s="1"/>
      <c r="AO252" s="1"/>
      <c r="AP252" s="52">
        <f t="shared" ref="AP252" si="1125">AH252+AI252</f>
        <v>627450</v>
      </c>
      <c r="AQ252" s="1">
        <v>0</v>
      </c>
      <c r="AR252" s="1">
        <v>0</v>
      </c>
      <c r="AS252" s="1"/>
      <c r="AT252" s="1"/>
      <c r="AU252" s="1">
        <f t="shared" ref="AU252" si="1126">AR252+AS252</f>
        <v>0</v>
      </c>
      <c r="AV252" s="1">
        <f t="shared" ref="AV252" si="1127">AW252+AX252</f>
        <v>0</v>
      </c>
      <c r="AW252" s="1"/>
      <c r="AX252" s="1"/>
      <c r="AY252" s="52">
        <f t="shared" ref="AY252" si="1128">AU252+AV252</f>
        <v>0</v>
      </c>
      <c r="AZ252" s="1">
        <v>0</v>
      </c>
      <c r="BA252" s="1">
        <v>0</v>
      </c>
      <c r="BB252" s="1"/>
      <c r="BC252" s="1">
        <f t="shared" ref="BC252" si="1129">BA252+BB252</f>
        <v>0</v>
      </c>
      <c r="BD252" s="1">
        <f t="shared" ref="BD252" si="1130">BE252+BF252</f>
        <v>0</v>
      </c>
      <c r="BE252" s="1"/>
      <c r="BF252" s="1"/>
      <c r="BG252" s="52">
        <f t="shared" ref="BG252" si="1131">BC252+BD252</f>
        <v>0</v>
      </c>
      <c r="BH252" s="1"/>
      <c r="BI252" s="1"/>
    </row>
    <row r="253" spans="1:61" outlineLevel="2" x14ac:dyDescent="0.25">
      <c r="A253" s="17" t="s">
        <v>194</v>
      </c>
      <c r="B253" s="9" t="s">
        <v>0</v>
      </c>
      <c r="C253" s="9" t="s">
        <v>342</v>
      </c>
      <c r="D253" s="9" t="s">
        <v>19</v>
      </c>
      <c r="E253" s="16" t="s">
        <v>74</v>
      </c>
      <c r="F253" s="16" t="s">
        <v>90</v>
      </c>
      <c r="G253" s="16" t="s">
        <v>85</v>
      </c>
      <c r="H253" s="16" t="s">
        <v>0</v>
      </c>
      <c r="I253" s="9">
        <v>82300</v>
      </c>
      <c r="J253" s="9" t="s">
        <v>19</v>
      </c>
      <c r="K253" s="7">
        <f t="shared" ref="K253:BI254" si="1132">K254</f>
        <v>0</v>
      </c>
      <c r="L253" s="7">
        <f t="shared" si="1132"/>
        <v>0</v>
      </c>
      <c r="M253" s="7">
        <f t="shared" si="1132"/>
        <v>0</v>
      </c>
      <c r="N253" s="31">
        <f t="shared" si="1132"/>
        <v>0</v>
      </c>
      <c r="O253" s="31">
        <f t="shared" si="1132"/>
        <v>0</v>
      </c>
      <c r="P253" s="31">
        <f t="shared" si="1132"/>
        <v>0</v>
      </c>
      <c r="Q253" s="31">
        <f t="shared" si="1132"/>
        <v>0</v>
      </c>
      <c r="R253" s="31">
        <f t="shared" si="1132"/>
        <v>0</v>
      </c>
      <c r="S253" s="7">
        <f t="shared" si="1132"/>
        <v>0</v>
      </c>
      <c r="T253" s="7">
        <f t="shared" si="1132"/>
        <v>0</v>
      </c>
      <c r="U253" s="31">
        <f t="shared" si="1132"/>
        <v>0</v>
      </c>
      <c r="V253" s="31">
        <f t="shared" si="1132"/>
        <v>0</v>
      </c>
      <c r="W253" s="31">
        <f t="shared" si="1132"/>
        <v>0</v>
      </c>
      <c r="X253" s="31">
        <f t="shared" si="1132"/>
        <v>0</v>
      </c>
      <c r="Y253" s="31">
        <f t="shared" si="1132"/>
        <v>0</v>
      </c>
      <c r="Z253" s="7">
        <f t="shared" si="944"/>
        <v>0</v>
      </c>
      <c r="AA253" s="7">
        <f t="shared" si="1132"/>
        <v>0</v>
      </c>
      <c r="AB253" s="31">
        <f t="shared" si="1132"/>
        <v>0</v>
      </c>
      <c r="AC253" s="31">
        <f t="shared" si="1132"/>
        <v>0</v>
      </c>
      <c r="AD253" s="31">
        <f t="shared" si="1132"/>
        <v>0</v>
      </c>
      <c r="AE253" s="31">
        <f t="shared" si="1132"/>
        <v>0</v>
      </c>
      <c r="AF253" s="31">
        <f t="shared" si="1132"/>
        <v>0</v>
      </c>
      <c r="AG253" s="31">
        <f t="shared" si="1132"/>
        <v>0</v>
      </c>
      <c r="AH253" s="7">
        <f t="shared" si="1132"/>
        <v>0</v>
      </c>
      <c r="AI253" s="7">
        <f t="shared" si="1132"/>
        <v>39800</v>
      </c>
      <c r="AJ253" s="7">
        <f t="shared" si="1132"/>
        <v>39800</v>
      </c>
      <c r="AK253" s="7">
        <f t="shared" si="1132"/>
        <v>0</v>
      </c>
      <c r="AL253" s="7">
        <f t="shared" si="1132"/>
        <v>0</v>
      </c>
      <c r="AM253" s="7">
        <f t="shared" si="1132"/>
        <v>0</v>
      </c>
      <c r="AN253" s="7">
        <f t="shared" si="1132"/>
        <v>0</v>
      </c>
      <c r="AO253" s="7">
        <f t="shared" si="1132"/>
        <v>0</v>
      </c>
      <c r="AP253" s="7">
        <f t="shared" si="1132"/>
        <v>39800</v>
      </c>
      <c r="AQ253" s="7">
        <f t="shared" si="1132"/>
        <v>0</v>
      </c>
      <c r="AR253" s="7">
        <f t="shared" si="1132"/>
        <v>0</v>
      </c>
      <c r="AS253" s="7">
        <f t="shared" si="1132"/>
        <v>0</v>
      </c>
      <c r="AT253" s="7">
        <f t="shared" si="1132"/>
        <v>0</v>
      </c>
      <c r="AU253" s="7">
        <f t="shared" si="1132"/>
        <v>0</v>
      </c>
      <c r="AV253" s="7">
        <f t="shared" si="1132"/>
        <v>0</v>
      </c>
      <c r="AW253" s="7">
        <f t="shared" si="1132"/>
        <v>0</v>
      </c>
      <c r="AX253" s="7">
        <f t="shared" si="1132"/>
        <v>0</v>
      </c>
      <c r="AY253" s="7">
        <f t="shared" si="1132"/>
        <v>0</v>
      </c>
      <c r="AZ253" s="7">
        <f t="shared" si="1132"/>
        <v>0</v>
      </c>
      <c r="BA253" s="7">
        <f t="shared" si="1132"/>
        <v>0</v>
      </c>
      <c r="BB253" s="7">
        <f t="shared" si="1132"/>
        <v>0</v>
      </c>
      <c r="BC253" s="7">
        <f t="shared" si="1132"/>
        <v>0</v>
      </c>
      <c r="BD253" s="7">
        <f t="shared" si="1132"/>
        <v>0</v>
      </c>
      <c r="BE253" s="7">
        <f t="shared" si="1132"/>
        <v>0</v>
      </c>
      <c r="BF253" s="7">
        <f t="shared" si="1132"/>
        <v>0</v>
      </c>
      <c r="BG253" s="7">
        <f t="shared" si="1132"/>
        <v>0</v>
      </c>
      <c r="BH253" s="7">
        <f t="shared" si="1132"/>
        <v>0</v>
      </c>
      <c r="BI253" s="7">
        <f t="shared" si="1132"/>
        <v>0</v>
      </c>
    </row>
    <row r="254" spans="1:61" ht="25.5" outlineLevel="3" x14ac:dyDescent="0.25">
      <c r="A254" s="17" t="s">
        <v>195</v>
      </c>
      <c r="B254" s="9" t="s">
        <v>0</v>
      </c>
      <c r="C254" s="9" t="s">
        <v>342</v>
      </c>
      <c r="D254" s="9" t="s">
        <v>20</v>
      </c>
      <c r="E254" s="16" t="s">
        <v>74</v>
      </c>
      <c r="F254" s="16" t="s">
        <v>90</v>
      </c>
      <c r="G254" s="16" t="s">
        <v>85</v>
      </c>
      <c r="H254" s="16" t="s">
        <v>0</v>
      </c>
      <c r="I254" s="9">
        <v>82300</v>
      </c>
      <c r="J254" s="9" t="s">
        <v>20</v>
      </c>
      <c r="K254" s="7">
        <f t="shared" si="1132"/>
        <v>0</v>
      </c>
      <c r="L254" s="7">
        <f t="shared" si="1132"/>
        <v>0</v>
      </c>
      <c r="M254" s="7">
        <f t="shared" si="1132"/>
        <v>0</v>
      </c>
      <c r="N254" s="31">
        <f t="shared" si="1132"/>
        <v>0</v>
      </c>
      <c r="O254" s="31">
        <f t="shared" si="1132"/>
        <v>0</v>
      </c>
      <c r="P254" s="31">
        <f t="shared" si="1132"/>
        <v>0</v>
      </c>
      <c r="Q254" s="31">
        <f t="shared" si="1132"/>
        <v>0</v>
      </c>
      <c r="R254" s="31">
        <f t="shared" si="1132"/>
        <v>0</v>
      </c>
      <c r="S254" s="7">
        <f t="shared" si="1132"/>
        <v>0</v>
      </c>
      <c r="T254" s="7">
        <f t="shared" si="1132"/>
        <v>0</v>
      </c>
      <c r="U254" s="31">
        <f t="shared" si="1132"/>
        <v>0</v>
      </c>
      <c r="V254" s="31">
        <f t="shared" si="1132"/>
        <v>0</v>
      </c>
      <c r="W254" s="31">
        <f t="shared" si="1132"/>
        <v>0</v>
      </c>
      <c r="X254" s="31">
        <f t="shared" si="1132"/>
        <v>0</v>
      </c>
      <c r="Y254" s="31">
        <f t="shared" si="1132"/>
        <v>0</v>
      </c>
      <c r="Z254" s="7">
        <f t="shared" si="944"/>
        <v>0</v>
      </c>
      <c r="AA254" s="7">
        <f t="shared" si="1132"/>
        <v>0</v>
      </c>
      <c r="AB254" s="31">
        <f t="shared" si="1132"/>
        <v>0</v>
      </c>
      <c r="AC254" s="31">
        <f t="shared" si="1132"/>
        <v>0</v>
      </c>
      <c r="AD254" s="31">
        <f t="shared" si="1132"/>
        <v>0</v>
      </c>
      <c r="AE254" s="31">
        <f t="shared" si="1132"/>
        <v>0</v>
      </c>
      <c r="AF254" s="31">
        <f t="shared" si="1132"/>
        <v>0</v>
      </c>
      <c r="AG254" s="31">
        <f t="shared" si="1132"/>
        <v>0</v>
      </c>
      <c r="AH254" s="7">
        <f t="shared" si="1132"/>
        <v>0</v>
      </c>
      <c r="AI254" s="7">
        <f t="shared" si="1132"/>
        <v>39800</v>
      </c>
      <c r="AJ254" s="7">
        <f t="shared" si="1132"/>
        <v>39800</v>
      </c>
      <c r="AK254" s="7">
        <f t="shared" si="1132"/>
        <v>0</v>
      </c>
      <c r="AL254" s="7">
        <f t="shared" si="1132"/>
        <v>0</v>
      </c>
      <c r="AM254" s="7">
        <f t="shared" si="1132"/>
        <v>0</v>
      </c>
      <c r="AN254" s="7">
        <f t="shared" si="1132"/>
        <v>0</v>
      </c>
      <c r="AO254" s="7">
        <f t="shared" si="1132"/>
        <v>0</v>
      </c>
      <c r="AP254" s="7">
        <f t="shared" si="1132"/>
        <v>39800</v>
      </c>
      <c r="AQ254" s="7">
        <f t="shared" si="1132"/>
        <v>0</v>
      </c>
      <c r="AR254" s="7">
        <f t="shared" si="1132"/>
        <v>0</v>
      </c>
      <c r="AS254" s="7">
        <f t="shared" si="1132"/>
        <v>0</v>
      </c>
      <c r="AT254" s="7">
        <f t="shared" si="1132"/>
        <v>0</v>
      </c>
      <c r="AU254" s="7">
        <f t="shared" si="1132"/>
        <v>0</v>
      </c>
      <c r="AV254" s="7">
        <f t="shared" si="1132"/>
        <v>0</v>
      </c>
      <c r="AW254" s="7">
        <f t="shared" si="1132"/>
        <v>0</v>
      </c>
      <c r="AX254" s="7">
        <f t="shared" si="1132"/>
        <v>0</v>
      </c>
      <c r="AY254" s="7">
        <f t="shared" si="1132"/>
        <v>0</v>
      </c>
      <c r="AZ254" s="7">
        <f t="shared" si="1132"/>
        <v>0</v>
      </c>
      <c r="BA254" s="7">
        <f t="shared" si="1132"/>
        <v>0</v>
      </c>
      <c r="BB254" s="7">
        <f t="shared" si="1132"/>
        <v>0</v>
      </c>
      <c r="BC254" s="7">
        <f t="shared" si="1132"/>
        <v>0</v>
      </c>
      <c r="BD254" s="7">
        <f t="shared" si="1132"/>
        <v>0</v>
      </c>
      <c r="BE254" s="7">
        <f t="shared" si="1132"/>
        <v>0</v>
      </c>
      <c r="BF254" s="7">
        <f t="shared" si="1132"/>
        <v>0</v>
      </c>
      <c r="BG254" s="7">
        <f t="shared" si="1132"/>
        <v>0</v>
      </c>
      <c r="BH254" s="7">
        <f t="shared" si="1132"/>
        <v>0</v>
      </c>
      <c r="BI254" s="7">
        <f t="shared" si="1132"/>
        <v>0</v>
      </c>
    </row>
    <row r="255" spans="1:61" outlineLevel="4" x14ac:dyDescent="0.25">
      <c r="A255" s="17" t="s">
        <v>197</v>
      </c>
      <c r="B255" s="9" t="s">
        <v>0</v>
      </c>
      <c r="C255" s="9" t="s">
        <v>342</v>
      </c>
      <c r="D255" s="9" t="s">
        <v>22</v>
      </c>
      <c r="E255" s="16" t="s">
        <v>74</v>
      </c>
      <c r="F255" s="16" t="s">
        <v>90</v>
      </c>
      <c r="G255" s="16" t="s">
        <v>85</v>
      </c>
      <c r="H255" s="16" t="s">
        <v>0</v>
      </c>
      <c r="I255" s="9">
        <v>82300</v>
      </c>
      <c r="J255" s="9" t="s">
        <v>22</v>
      </c>
      <c r="K255" s="7">
        <v>0</v>
      </c>
      <c r="L255" s="7">
        <v>0</v>
      </c>
      <c r="M255" s="7">
        <v>0</v>
      </c>
      <c r="N255" s="31">
        <v>0</v>
      </c>
      <c r="O255" s="31">
        <v>0</v>
      </c>
      <c r="P255" s="31">
        <v>0</v>
      </c>
      <c r="Q255" s="31">
        <v>0</v>
      </c>
      <c r="R255" s="31">
        <v>0</v>
      </c>
      <c r="S255" s="7">
        <v>0</v>
      </c>
      <c r="T255" s="7">
        <v>0</v>
      </c>
      <c r="U255" s="31">
        <v>0</v>
      </c>
      <c r="V255" s="31">
        <v>0</v>
      </c>
      <c r="W255" s="31">
        <v>0</v>
      </c>
      <c r="X255" s="31">
        <v>0</v>
      </c>
      <c r="Y255" s="31">
        <v>0</v>
      </c>
      <c r="Z255" s="7">
        <f t="shared" si="944"/>
        <v>0</v>
      </c>
      <c r="AA255" s="1">
        <f t="shared" ref="AA255" si="1133">SUM(AB255:AG255)</f>
        <v>0</v>
      </c>
      <c r="AB255" s="33"/>
      <c r="AC255" s="33"/>
      <c r="AD255" s="33"/>
      <c r="AE255" s="33"/>
      <c r="AF255" s="33"/>
      <c r="AG255" s="33"/>
      <c r="AH255" s="52">
        <f t="shared" ref="AH255" si="1134">Z255+AA255</f>
        <v>0</v>
      </c>
      <c r="AI255" s="1">
        <f t="shared" ref="AI255" si="1135">SUM(AJ255:AO255)</f>
        <v>39800</v>
      </c>
      <c r="AJ255" s="7">
        <v>39800</v>
      </c>
      <c r="AK255" s="7">
        <v>0</v>
      </c>
      <c r="AL255" s="7">
        <v>0</v>
      </c>
      <c r="AM255" s="7">
        <v>0</v>
      </c>
      <c r="AN255" s="7">
        <v>0</v>
      </c>
      <c r="AO255" s="7">
        <v>0</v>
      </c>
      <c r="AP255" s="52">
        <f t="shared" ref="AP255" si="1136">AH255+AI255</f>
        <v>39800</v>
      </c>
      <c r="AQ255" s="7">
        <v>0</v>
      </c>
      <c r="AR255" s="7">
        <v>0</v>
      </c>
      <c r="AS255" s="7">
        <v>0</v>
      </c>
      <c r="AT255" s="7">
        <v>0</v>
      </c>
      <c r="AU255" s="7">
        <v>0</v>
      </c>
      <c r="AV255" s="7">
        <v>0</v>
      </c>
      <c r="AW255" s="7">
        <v>0</v>
      </c>
      <c r="AX255" s="7">
        <v>0</v>
      </c>
      <c r="AY255" s="7">
        <v>0</v>
      </c>
      <c r="AZ255" s="7">
        <v>0</v>
      </c>
      <c r="BA255" s="7">
        <v>0</v>
      </c>
      <c r="BB255" s="7">
        <v>0</v>
      </c>
      <c r="BC255" s="7">
        <v>0</v>
      </c>
      <c r="BD255" s="7">
        <v>0</v>
      </c>
      <c r="BE255" s="7">
        <v>0</v>
      </c>
      <c r="BF255" s="7">
        <v>0</v>
      </c>
      <c r="BG255" s="7">
        <v>0</v>
      </c>
      <c r="BH255" s="7">
        <v>0</v>
      </c>
      <c r="BI255" s="7">
        <v>0</v>
      </c>
    </row>
    <row r="256" spans="1:61" ht="25.5" hidden="1" outlineLevel="4" x14ac:dyDescent="0.25">
      <c r="A256" s="17" t="s">
        <v>260</v>
      </c>
      <c r="B256" s="9"/>
      <c r="C256" s="9"/>
      <c r="D256" s="9"/>
      <c r="E256" s="16" t="s">
        <v>74</v>
      </c>
      <c r="F256" s="16" t="s">
        <v>90</v>
      </c>
      <c r="G256" s="16" t="s">
        <v>85</v>
      </c>
      <c r="H256" s="16" t="s">
        <v>0</v>
      </c>
      <c r="I256" s="9">
        <v>82330</v>
      </c>
      <c r="J256" s="9"/>
      <c r="K256" s="7">
        <f>K260</f>
        <v>0</v>
      </c>
      <c r="L256" s="7">
        <f>L260+L257</f>
        <v>0</v>
      </c>
      <c r="M256" s="7">
        <f t="shared" ref="M256:Y256" si="1137">M260+M257</f>
        <v>0</v>
      </c>
      <c r="N256" s="31">
        <f t="shared" si="1137"/>
        <v>0</v>
      </c>
      <c r="O256" s="31">
        <f t="shared" si="1137"/>
        <v>0</v>
      </c>
      <c r="P256" s="31">
        <f t="shared" si="1137"/>
        <v>0</v>
      </c>
      <c r="Q256" s="31">
        <f t="shared" si="1137"/>
        <v>0</v>
      </c>
      <c r="R256" s="31">
        <f t="shared" si="1137"/>
        <v>0</v>
      </c>
      <c r="S256" s="7">
        <f t="shared" si="1137"/>
        <v>0</v>
      </c>
      <c r="T256" s="7">
        <f t="shared" ref="T256:W256" si="1138">T260+T257</f>
        <v>0</v>
      </c>
      <c r="U256" s="31">
        <f t="shared" si="1138"/>
        <v>0</v>
      </c>
      <c r="V256" s="31">
        <f t="shared" si="1138"/>
        <v>0</v>
      </c>
      <c r="W256" s="31">
        <f t="shared" si="1138"/>
        <v>0</v>
      </c>
      <c r="X256" s="31">
        <f t="shared" si="1137"/>
        <v>0</v>
      </c>
      <c r="Y256" s="31">
        <f t="shared" si="1137"/>
        <v>0</v>
      </c>
      <c r="Z256" s="7">
        <f t="shared" si="944"/>
        <v>0</v>
      </c>
      <c r="AA256" s="7">
        <f t="shared" ref="AA256:AD256" si="1139">AA260+AA257</f>
        <v>0</v>
      </c>
      <c r="AB256" s="31">
        <f t="shared" si="1139"/>
        <v>0</v>
      </c>
      <c r="AC256" s="31">
        <f t="shared" si="1139"/>
        <v>0</v>
      </c>
      <c r="AD256" s="31">
        <f t="shared" si="1139"/>
        <v>0</v>
      </c>
      <c r="AE256" s="31">
        <f t="shared" ref="AE256:AG256" si="1140">AE260+AE257</f>
        <v>0</v>
      </c>
      <c r="AF256" s="31">
        <f t="shared" ref="AF256:AP256" si="1141">AF260+AF257</f>
        <v>0</v>
      </c>
      <c r="AG256" s="31">
        <f t="shared" si="1140"/>
        <v>0</v>
      </c>
      <c r="AH256" s="7">
        <f t="shared" si="1141"/>
        <v>0</v>
      </c>
      <c r="AI256" s="7">
        <f t="shared" si="1141"/>
        <v>0</v>
      </c>
      <c r="AJ256" s="7">
        <f t="shared" si="1141"/>
        <v>0</v>
      </c>
      <c r="AK256" s="7">
        <f t="shared" si="1141"/>
        <v>0</v>
      </c>
      <c r="AL256" s="7">
        <f t="shared" ref="AL256" si="1142">AL260+AL257</f>
        <v>0</v>
      </c>
      <c r="AM256" s="7">
        <f t="shared" ref="AM256:AO256" si="1143">AM260+AM257</f>
        <v>0</v>
      </c>
      <c r="AN256" s="7">
        <f t="shared" si="1143"/>
        <v>0</v>
      </c>
      <c r="AO256" s="7">
        <f t="shared" si="1143"/>
        <v>0</v>
      </c>
      <c r="AP256" s="7">
        <f t="shared" si="1141"/>
        <v>0</v>
      </c>
      <c r="AQ256" s="7">
        <f>AQ260</f>
        <v>0</v>
      </c>
      <c r="AR256" s="7">
        <f>AR260</f>
        <v>0</v>
      </c>
      <c r="AS256" s="7">
        <f t="shared" ref="AS256:AT256" si="1144">AS260+AS257</f>
        <v>0</v>
      </c>
      <c r="AT256" s="7">
        <f t="shared" si="1144"/>
        <v>0</v>
      </c>
      <c r="AU256" s="7">
        <f t="shared" ref="AU256:BG256" si="1145">AU260+AU257</f>
        <v>0</v>
      </c>
      <c r="AV256" s="7">
        <f t="shared" ref="AV256:AX256" si="1146">AV260+AV257</f>
        <v>0</v>
      </c>
      <c r="AW256" s="7">
        <f t="shared" si="1146"/>
        <v>0</v>
      </c>
      <c r="AX256" s="7">
        <f t="shared" si="1146"/>
        <v>0</v>
      </c>
      <c r="AY256" s="7">
        <f t="shared" si="1145"/>
        <v>0</v>
      </c>
      <c r="AZ256" s="7">
        <f>AZ260</f>
        <v>0</v>
      </c>
      <c r="BA256" s="7">
        <f>BA260</f>
        <v>0</v>
      </c>
      <c r="BB256" s="7">
        <f t="shared" ref="BB256" si="1147">BB260+BB257</f>
        <v>0</v>
      </c>
      <c r="BC256" s="7">
        <f t="shared" si="1145"/>
        <v>0</v>
      </c>
      <c r="BD256" s="7">
        <f t="shared" ref="BD256:BE256" si="1148">BD260+BD257</f>
        <v>0</v>
      </c>
      <c r="BE256" s="7">
        <f t="shared" si="1148"/>
        <v>0</v>
      </c>
      <c r="BF256" s="7">
        <f t="shared" si="1145"/>
        <v>0</v>
      </c>
      <c r="BG256" s="7">
        <f t="shared" si="1145"/>
        <v>0</v>
      </c>
      <c r="BH256" s="7">
        <f t="shared" ref="BH256:BI256" si="1149">BH260+BH257</f>
        <v>0</v>
      </c>
      <c r="BI256" s="7">
        <f t="shared" si="1149"/>
        <v>0</v>
      </c>
    </row>
    <row r="257" spans="1:61" ht="38.25" hidden="1" outlineLevel="4" x14ac:dyDescent="0.25">
      <c r="A257" s="17" t="s">
        <v>164</v>
      </c>
      <c r="B257" s="9"/>
      <c r="C257" s="9"/>
      <c r="D257" s="9"/>
      <c r="E257" s="16" t="s">
        <v>74</v>
      </c>
      <c r="F257" s="16" t="s">
        <v>90</v>
      </c>
      <c r="G257" s="16" t="s">
        <v>85</v>
      </c>
      <c r="H257" s="16" t="s">
        <v>0</v>
      </c>
      <c r="I257" s="9">
        <v>82330</v>
      </c>
      <c r="J257" s="9" t="s">
        <v>12</v>
      </c>
      <c r="K257" s="7"/>
      <c r="L257" s="7">
        <f t="shared" ref="L257:BI258" si="1150">L258</f>
        <v>0</v>
      </c>
      <c r="M257" s="7">
        <f t="shared" si="1150"/>
        <v>0</v>
      </c>
      <c r="N257" s="31">
        <f t="shared" si="1150"/>
        <v>0</v>
      </c>
      <c r="O257" s="31">
        <f t="shared" si="1150"/>
        <v>0</v>
      </c>
      <c r="P257" s="31">
        <f t="shared" si="1150"/>
        <v>0</v>
      </c>
      <c r="Q257" s="31">
        <f t="shared" si="1150"/>
        <v>0</v>
      </c>
      <c r="R257" s="31">
        <f t="shared" si="1150"/>
        <v>0</v>
      </c>
      <c r="S257" s="7">
        <f t="shared" si="1150"/>
        <v>0</v>
      </c>
      <c r="T257" s="7">
        <f t="shared" si="1150"/>
        <v>0</v>
      </c>
      <c r="U257" s="31">
        <f t="shared" si="1150"/>
        <v>0</v>
      </c>
      <c r="V257" s="31">
        <f t="shared" si="1150"/>
        <v>0</v>
      </c>
      <c r="W257" s="31">
        <f t="shared" si="1150"/>
        <v>0</v>
      </c>
      <c r="X257" s="31">
        <f t="shared" si="1150"/>
        <v>0</v>
      </c>
      <c r="Y257" s="31">
        <f t="shared" si="1150"/>
        <v>0</v>
      </c>
      <c r="Z257" s="7">
        <f t="shared" si="944"/>
        <v>0</v>
      </c>
      <c r="AA257" s="7">
        <f t="shared" si="1150"/>
        <v>0</v>
      </c>
      <c r="AB257" s="31">
        <f t="shared" si="1150"/>
        <v>0</v>
      </c>
      <c r="AC257" s="31">
        <f t="shared" si="1150"/>
        <v>0</v>
      </c>
      <c r="AD257" s="31">
        <f t="shared" si="1150"/>
        <v>0</v>
      </c>
      <c r="AE257" s="31">
        <f t="shared" si="1150"/>
        <v>0</v>
      </c>
      <c r="AF257" s="31">
        <f t="shared" si="1150"/>
        <v>0</v>
      </c>
      <c r="AG257" s="31">
        <f t="shared" si="1150"/>
        <v>0</v>
      </c>
      <c r="AH257" s="7">
        <f t="shared" si="1150"/>
        <v>0</v>
      </c>
      <c r="AI257" s="7">
        <f t="shared" si="1150"/>
        <v>0</v>
      </c>
      <c r="AJ257" s="7">
        <f t="shared" si="1150"/>
        <v>0</v>
      </c>
      <c r="AK257" s="7">
        <f t="shared" si="1150"/>
        <v>0</v>
      </c>
      <c r="AL257" s="7">
        <f t="shared" si="1150"/>
        <v>0</v>
      </c>
      <c r="AM257" s="7">
        <f t="shared" si="1150"/>
        <v>0</v>
      </c>
      <c r="AN257" s="7">
        <f t="shared" si="1150"/>
        <v>0</v>
      </c>
      <c r="AO257" s="7">
        <f t="shared" si="1150"/>
        <v>0</v>
      </c>
      <c r="AP257" s="7">
        <f t="shared" si="1150"/>
        <v>0</v>
      </c>
      <c r="AQ257" s="7"/>
      <c r="AR257" s="7"/>
      <c r="AS257" s="7">
        <f t="shared" si="1150"/>
        <v>0</v>
      </c>
      <c r="AT257" s="7">
        <f t="shared" si="1150"/>
        <v>0</v>
      </c>
      <c r="AU257" s="7">
        <f t="shared" si="1150"/>
        <v>0</v>
      </c>
      <c r="AV257" s="7">
        <f t="shared" si="1150"/>
        <v>0</v>
      </c>
      <c r="AW257" s="7">
        <f t="shared" si="1150"/>
        <v>0</v>
      </c>
      <c r="AX257" s="7">
        <f t="shared" si="1150"/>
        <v>0</v>
      </c>
      <c r="AY257" s="7">
        <f t="shared" si="1150"/>
        <v>0</v>
      </c>
      <c r="AZ257" s="7"/>
      <c r="BA257" s="7"/>
      <c r="BB257" s="7">
        <f t="shared" si="1150"/>
        <v>0</v>
      </c>
      <c r="BC257" s="7">
        <f t="shared" si="1150"/>
        <v>0</v>
      </c>
      <c r="BD257" s="7">
        <f t="shared" si="1150"/>
        <v>0</v>
      </c>
      <c r="BE257" s="7">
        <f t="shared" si="1150"/>
        <v>0</v>
      </c>
      <c r="BF257" s="7">
        <f t="shared" si="1150"/>
        <v>0</v>
      </c>
      <c r="BG257" s="7">
        <f t="shared" si="1150"/>
        <v>0</v>
      </c>
      <c r="BH257" s="7">
        <f t="shared" si="1150"/>
        <v>0</v>
      </c>
      <c r="BI257" s="7">
        <f t="shared" si="1150"/>
        <v>0</v>
      </c>
    </row>
    <row r="258" spans="1:61" ht="38.25" hidden="1" outlineLevel="4" x14ac:dyDescent="0.25">
      <c r="A258" s="17" t="s">
        <v>165</v>
      </c>
      <c r="B258" s="9"/>
      <c r="C258" s="9"/>
      <c r="D258" s="9"/>
      <c r="E258" s="16" t="s">
        <v>74</v>
      </c>
      <c r="F258" s="16" t="s">
        <v>90</v>
      </c>
      <c r="G258" s="16" t="s">
        <v>85</v>
      </c>
      <c r="H258" s="16" t="s">
        <v>0</v>
      </c>
      <c r="I258" s="9">
        <v>82330</v>
      </c>
      <c r="J258" s="9" t="s">
        <v>14</v>
      </c>
      <c r="K258" s="7"/>
      <c r="L258" s="7">
        <f t="shared" si="1150"/>
        <v>0</v>
      </c>
      <c r="M258" s="7">
        <f t="shared" si="1150"/>
        <v>0</v>
      </c>
      <c r="N258" s="31">
        <f t="shared" si="1150"/>
        <v>0</v>
      </c>
      <c r="O258" s="31">
        <f t="shared" si="1150"/>
        <v>0</v>
      </c>
      <c r="P258" s="31">
        <f t="shared" si="1150"/>
        <v>0</v>
      </c>
      <c r="Q258" s="31">
        <f t="shared" si="1150"/>
        <v>0</v>
      </c>
      <c r="R258" s="31">
        <f t="shared" si="1150"/>
        <v>0</v>
      </c>
      <c r="S258" s="7">
        <f t="shared" si="1150"/>
        <v>0</v>
      </c>
      <c r="T258" s="7">
        <f t="shared" si="1150"/>
        <v>0</v>
      </c>
      <c r="U258" s="31">
        <f t="shared" si="1150"/>
        <v>0</v>
      </c>
      <c r="V258" s="31">
        <f t="shared" si="1150"/>
        <v>0</v>
      </c>
      <c r="W258" s="31">
        <f t="shared" si="1150"/>
        <v>0</v>
      </c>
      <c r="X258" s="31">
        <f t="shared" si="1150"/>
        <v>0</v>
      </c>
      <c r="Y258" s="31">
        <f t="shared" si="1150"/>
        <v>0</v>
      </c>
      <c r="Z258" s="7">
        <f t="shared" si="944"/>
        <v>0</v>
      </c>
      <c r="AA258" s="7">
        <f t="shared" si="1150"/>
        <v>0</v>
      </c>
      <c r="AB258" s="31">
        <f t="shared" si="1150"/>
        <v>0</v>
      </c>
      <c r="AC258" s="31">
        <f t="shared" si="1150"/>
        <v>0</v>
      </c>
      <c r="AD258" s="31">
        <f t="shared" si="1150"/>
        <v>0</v>
      </c>
      <c r="AE258" s="31">
        <f t="shared" si="1150"/>
        <v>0</v>
      </c>
      <c r="AF258" s="31">
        <f t="shared" si="1150"/>
        <v>0</v>
      </c>
      <c r="AG258" s="31">
        <f t="shared" si="1150"/>
        <v>0</v>
      </c>
      <c r="AH258" s="7">
        <f t="shared" si="1150"/>
        <v>0</v>
      </c>
      <c r="AI258" s="7">
        <f t="shared" si="1150"/>
        <v>0</v>
      </c>
      <c r="AJ258" s="7">
        <f t="shared" si="1150"/>
        <v>0</v>
      </c>
      <c r="AK258" s="7">
        <f t="shared" si="1150"/>
        <v>0</v>
      </c>
      <c r="AL258" s="7">
        <f t="shared" si="1150"/>
        <v>0</v>
      </c>
      <c r="AM258" s="7">
        <f t="shared" si="1150"/>
        <v>0</v>
      </c>
      <c r="AN258" s="7">
        <f t="shared" si="1150"/>
        <v>0</v>
      </c>
      <c r="AO258" s="7">
        <f t="shared" si="1150"/>
        <v>0</v>
      </c>
      <c r="AP258" s="7">
        <f t="shared" si="1150"/>
        <v>0</v>
      </c>
      <c r="AQ258" s="7"/>
      <c r="AR258" s="7"/>
      <c r="AS258" s="7">
        <f t="shared" si="1150"/>
        <v>0</v>
      </c>
      <c r="AT258" s="7">
        <f t="shared" si="1150"/>
        <v>0</v>
      </c>
      <c r="AU258" s="7">
        <f t="shared" si="1150"/>
        <v>0</v>
      </c>
      <c r="AV258" s="7">
        <f t="shared" si="1150"/>
        <v>0</v>
      </c>
      <c r="AW258" s="7">
        <f t="shared" si="1150"/>
        <v>0</v>
      </c>
      <c r="AX258" s="7">
        <f t="shared" si="1150"/>
        <v>0</v>
      </c>
      <c r="AY258" s="7">
        <f t="shared" si="1150"/>
        <v>0</v>
      </c>
      <c r="AZ258" s="7"/>
      <c r="BA258" s="7"/>
      <c r="BB258" s="7">
        <f t="shared" si="1150"/>
        <v>0</v>
      </c>
      <c r="BC258" s="7">
        <f t="shared" si="1150"/>
        <v>0</v>
      </c>
      <c r="BD258" s="7">
        <f t="shared" si="1150"/>
        <v>0</v>
      </c>
      <c r="BE258" s="7">
        <f t="shared" si="1150"/>
        <v>0</v>
      </c>
      <c r="BF258" s="7">
        <f t="shared" si="1150"/>
        <v>0</v>
      </c>
      <c r="BG258" s="7">
        <f t="shared" si="1150"/>
        <v>0</v>
      </c>
      <c r="BH258" s="7">
        <f t="shared" si="1150"/>
        <v>0</v>
      </c>
      <c r="BI258" s="7">
        <f t="shared" si="1150"/>
        <v>0</v>
      </c>
    </row>
    <row r="259" spans="1:61" ht="25.5" hidden="1" outlineLevel="4" x14ac:dyDescent="0.25">
      <c r="A259" s="17" t="s">
        <v>166</v>
      </c>
      <c r="B259" s="9"/>
      <c r="C259" s="9"/>
      <c r="D259" s="9"/>
      <c r="E259" s="16" t="s">
        <v>74</v>
      </c>
      <c r="F259" s="16" t="s">
        <v>90</v>
      </c>
      <c r="G259" s="16" t="s">
        <v>85</v>
      </c>
      <c r="H259" s="16" t="s">
        <v>0</v>
      </c>
      <c r="I259" s="9">
        <v>82330</v>
      </c>
      <c r="J259" s="9">
        <v>244</v>
      </c>
      <c r="K259" s="7"/>
      <c r="L259" s="7"/>
      <c r="M259" s="1">
        <f>SUM(N259:R259)</f>
        <v>0</v>
      </c>
      <c r="N259" s="31">
        <v>0</v>
      </c>
      <c r="O259" s="31"/>
      <c r="P259" s="31"/>
      <c r="Q259" s="31"/>
      <c r="R259" s="31"/>
      <c r="S259" s="1">
        <f>L259+M259</f>
        <v>0</v>
      </c>
      <c r="T259" s="7"/>
      <c r="U259" s="31"/>
      <c r="V259" s="31"/>
      <c r="W259" s="31"/>
      <c r="X259" s="31"/>
      <c r="Y259" s="31"/>
      <c r="Z259" s="7">
        <f t="shared" si="944"/>
        <v>0</v>
      </c>
      <c r="AA259" s="1">
        <f t="shared" ref="AA259" si="1151">SUM(AB259:AG259)</f>
        <v>0</v>
      </c>
      <c r="AB259" s="33"/>
      <c r="AC259" s="33"/>
      <c r="AD259" s="33"/>
      <c r="AE259" s="33"/>
      <c r="AF259" s="33"/>
      <c r="AG259" s="33"/>
      <c r="AH259" s="52">
        <f t="shared" ref="AH259" si="1152">Z259+AA259</f>
        <v>0</v>
      </c>
      <c r="AI259" s="1">
        <f t="shared" ref="AI259" si="1153">SUM(AJ259:AO259)</f>
        <v>0</v>
      </c>
      <c r="AJ259" s="1"/>
      <c r="AK259" s="1"/>
      <c r="AL259" s="1"/>
      <c r="AM259" s="1"/>
      <c r="AN259" s="1"/>
      <c r="AO259" s="1"/>
      <c r="AP259" s="52">
        <f t="shared" ref="AP259" si="1154">AH259+AI259</f>
        <v>0</v>
      </c>
      <c r="AQ259" s="7"/>
      <c r="AR259" s="7"/>
      <c r="AS259" s="7"/>
      <c r="AT259" s="7"/>
      <c r="AU259" s="1">
        <f t="shared" ref="AU259" si="1155">AR259+AS259</f>
        <v>0</v>
      </c>
      <c r="AV259" s="1">
        <f t="shared" ref="AV259" si="1156">AW259+AX259</f>
        <v>0</v>
      </c>
      <c r="AW259" s="1"/>
      <c r="AX259" s="1"/>
      <c r="AY259" s="52">
        <f t="shared" ref="AY259" si="1157">AU259+AV259</f>
        <v>0</v>
      </c>
      <c r="AZ259" s="7"/>
      <c r="BA259" s="7"/>
      <c r="BB259" s="7"/>
      <c r="BC259" s="1">
        <f t="shared" ref="BC259" si="1158">BA259+BB259</f>
        <v>0</v>
      </c>
      <c r="BD259" s="1">
        <f t="shared" ref="BD259" si="1159">BE259+BF259</f>
        <v>0</v>
      </c>
      <c r="BE259" s="1"/>
      <c r="BF259" s="1"/>
      <c r="BG259" s="52">
        <f t="shared" ref="BG259" si="1160">BC259+BD259</f>
        <v>0</v>
      </c>
      <c r="BH259" s="7"/>
      <c r="BI259" s="7"/>
    </row>
    <row r="260" spans="1:61" ht="38.25" hidden="1" outlineLevel="4" x14ac:dyDescent="0.25">
      <c r="A260" s="17" t="s">
        <v>208</v>
      </c>
      <c r="B260" s="9"/>
      <c r="C260" s="9"/>
      <c r="D260" s="9"/>
      <c r="E260" s="16" t="s">
        <v>74</v>
      </c>
      <c r="F260" s="16" t="s">
        <v>90</v>
      </c>
      <c r="G260" s="16" t="s">
        <v>85</v>
      </c>
      <c r="H260" s="16" t="s">
        <v>0</v>
      </c>
      <c r="I260" s="9">
        <v>82330</v>
      </c>
      <c r="J260" s="9">
        <v>600</v>
      </c>
      <c r="K260" s="7">
        <f t="shared" ref="K260:BI261" si="1161">K261</f>
        <v>0</v>
      </c>
      <c r="L260" s="7">
        <f t="shared" si="1161"/>
        <v>0</v>
      </c>
      <c r="M260" s="7">
        <f t="shared" si="1161"/>
        <v>0</v>
      </c>
      <c r="N260" s="31">
        <f t="shared" si="1161"/>
        <v>0</v>
      </c>
      <c r="O260" s="31">
        <f t="shared" si="1161"/>
        <v>0</v>
      </c>
      <c r="P260" s="31">
        <f t="shared" si="1161"/>
        <v>0</v>
      </c>
      <c r="Q260" s="31">
        <f t="shared" si="1161"/>
        <v>0</v>
      </c>
      <c r="R260" s="31">
        <f t="shared" si="1161"/>
        <v>0</v>
      </c>
      <c r="S260" s="7">
        <f t="shared" si="1161"/>
        <v>0</v>
      </c>
      <c r="T260" s="7">
        <f t="shared" si="1161"/>
        <v>0</v>
      </c>
      <c r="U260" s="31">
        <f t="shared" si="1161"/>
        <v>0</v>
      </c>
      <c r="V260" s="31">
        <f t="shared" si="1161"/>
        <v>0</v>
      </c>
      <c r="W260" s="31">
        <f t="shared" si="1161"/>
        <v>0</v>
      </c>
      <c r="X260" s="31">
        <f t="shared" si="1161"/>
        <v>0</v>
      </c>
      <c r="Y260" s="31">
        <f t="shared" si="1161"/>
        <v>0</v>
      </c>
      <c r="Z260" s="7">
        <f t="shared" si="944"/>
        <v>0</v>
      </c>
      <c r="AA260" s="7">
        <f t="shared" si="1161"/>
        <v>0</v>
      </c>
      <c r="AB260" s="31">
        <f t="shared" si="1161"/>
        <v>0</v>
      </c>
      <c r="AC260" s="31">
        <f t="shared" si="1161"/>
        <v>0</v>
      </c>
      <c r="AD260" s="31">
        <f t="shared" si="1161"/>
        <v>0</v>
      </c>
      <c r="AE260" s="31">
        <f t="shared" si="1161"/>
        <v>0</v>
      </c>
      <c r="AF260" s="31">
        <f t="shared" si="1161"/>
        <v>0</v>
      </c>
      <c r="AG260" s="31">
        <f t="shared" si="1161"/>
        <v>0</v>
      </c>
      <c r="AH260" s="7">
        <f t="shared" si="1161"/>
        <v>0</v>
      </c>
      <c r="AI260" s="7">
        <f t="shared" si="1161"/>
        <v>0</v>
      </c>
      <c r="AJ260" s="7">
        <f t="shared" si="1161"/>
        <v>0</v>
      </c>
      <c r="AK260" s="7">
        <f t="shared" si="1161"/>
        <v>0</v>
      </c>
      <c r="AL260" s="7">
        <f t="shared" si="1161"/>
        <v>0</v>
      </c>
      <c r="AM260" s="7">
        <f t="shared" si="1161"/>
        <v>0</v>
      </c>
      <c r="AN260" s="7">
        <f t="shared" si="1161"/>
        <v>0</v>
      </c>
      <c r="AO260" s="7">
        <f t="shared" si="1161"/>
        <v>0</v>
      </c>
      <c r="AP260" s="7">
        <f t="shared" si="1161"/>
        <v>0</v>
      </c>
      <c r="AQ260" s="7">
        <f t="shared" si="1161"/>
        <v>0</v>
      </c>
      <c r="AR260" s="7">
        <f t="shared" si="1161"/>
        <v>0</v>
      </c>
      <c r="AS260" s="7">
        <f t="shared" si="1161"/>
        <v>0</v>
      </c>
      <c r="AT260" s="7">
        <f t="shared" si="1161"/>
        <v>0</v>
      </c>
      <c r="AU260" s="7">
        <f t="shared" si="1161"/>
        <v>0</v>
      </c>
      <c r="AV260" s="7">
        <f t="shared" si="1161"/>
        <v>0</v>
      </c>
      <c r="AW260" s="7">
        <f t="shared" si="1161"/>
        <v>0</v>
      </c>
      <c r="AX260" s="7">
        <f t="shared" si="1161"/>
        <v>0</v>
      </c>
      <c r="AY260" s="7">
        <f t="shared" si="1161"/>
        <v>0</v>
      </c>
      <c r="AZ260" s="7">
        <f t="shared" si="1161"/>
        <v>0</v>
      </c>
      <c r="BA260" s="7">
        <f t="shared" si="1161"/>
        <v>0</v>
      </c>
      <c r="BB260" s="7">
        <f t="shared" si="1161"/>
        <v>0</v>
      </c>
      <c r="BC260" s="7">
        <f t="shared" si="1161"/>
        <v>0</v>
      </c>
      <c r="BD260" s="7">
        <f t="shared" si="1161"/>
        <v>0</v>
      </c>
      <c r="BE260" s="7">
        <f t="shared" si="1161"/>
        <v>0</v>
      </c>
      <c r="BF260" s="7">
        <f t="shared" si="1161"/>
        <v>0</v>
      </c>
      <c r="BG260" s="7">
        <f t="shared" si="1161"/>
        <v>0</v>
      </c>
      <c r="BH260" s="7">
        <f t="shared" si="1161"/>
        <v>0</v>
      </c>
      <c r="BI260" s="7">
        <f t="shared" si="1161"/>
        <v>0</v>
      </c>
    </row>
    <row r="261" spans="1:61" ht="25.5" hidden="1" outlineLevel="4" x14ac:dyDescent="0.25">
      <c r="A261" s="17" t="s">
        <v>209</v>
      </c>
      <c r="B261" s="9"/>
      <c r="C261" s="9"/>
      <c r="D261" s="9"/>
      <c r="E261" s="16" t="s">
        <v>74</v>
      </c>
      <c r="F261" s="16" t="s">
        <v>90</v>
      </c>
      <c r="G261" s="16" t="s">
        <v>85</v>
      </c>
      <c r="H261" s="16" t="s">
        <v>0</v>
      </c>
      <c r="I261" s="9">
        <v>82330</v>
      </c>
      <c r="J261" s="9">
        <v>610</v>
      </c>
      <c r="K261" s="7">
        <f t="shared" si="1161"/>
        <v>0</v>
      </c>
      <c r="L261" s="7">
        <f t="shared" si="1161"/>
        <v>0</v>
      </c>
      <c r="M261" s="7">
        <f t="shared" si="1161"/>
        <v>0</v>
      </c>
      <c r="N261" s="31">
        <f t="shared" si="1161"/>
        <v>0</v>
      </c>
      <c r="O261" s="31">
        <f t="shared" si="1161"/>
        <v>0</v>
      </c>
      <c r="P261" s="31">
        <f t="shared" si="1161"/>
        <v>0</v>
      </c>
      <c r="Q261" s="31">
        <f t="shared" si="1161"/>
        <v>0</v>
      </c>
      <c r="R261" s="31">
        <f t="shared" si="1161"/>
        <v>0</v>
      </c>
      <c r="S261" s="7">
        <f t="shared" si="1161"/>
        <v>0</v>
      </c>
      <c r="T261" s="7">
        <f t="shared" si="1161"/>
        <v>0</v>
      </c>
      <c r="U261" s="31">
        <f t="shared" si="1161"/>
        <v>0</v>
      </c>
      <c r="V261" s="31">
        <f t="shared" si="1161"/>
        <v>0</v>
      </c>
      <c r="W261" s="31">
        <f t="shared" si="1161"/>
        <v>0</v>
      </c>
      <c r="X261" s="31">
        <f t="shared" si="1161"/>
        <v>0</v>
      </c>
      <c r="Y261" s="31">
        <f t="shared" si="1161"/>
        <v>0</v>
      </c>
      <c r="Z261" s="7">
        <f t="shared" si="944"/>
        <v>0</v>
      </c>
      <c r="AA261" s="7">
        <f t="shared" si="1161"/>
        <v>0</v>
      </c>
      <c r="AB261" s="31">
        <f t="shared" si="1161"/>
        <v>0</v>
      </c>
      <c r="AC261" s="31">
        <f t="shared" si="1161"/>
        <v>0</v>
      </c>
      <c r="AD261" s="31">
        <f t="shared" si="1161"/>
        <v>0</v>
      </c>
      <c r="AE261" s="31">
        <f t="shared" si="1161"/>
        <v>0</v>
      </c>
      <c r="AF261" s="31">
        <f t="shared" si="1161"/>
        <v>0</v>
      </c>
      <c r="AG261" s="31">
        <f t="shared" si="1161"/>
        <v>0</v>
      </c>
      <c r="AH261" s="7">
        <f t="shared" si="1161"/>
        <v>0</v>
      </c>
      <c r="AI261" s="7">
        <f t="shared" si="1161"/>
        <v>0</v>
      </c>
      <c r="AJ261" s="7">
        <f t="shared" si="1161"/>
        <v>0</v>
      </c>
      <c r="AK261" s="7">
        <f t="shared" si="1161"/>
        <v>0</v>
      </c>
      <c r="AL261" s="7">
        <f t="shared" si="1161"/>
        <v>0</v>
      </c>
      <c r="AM261" s="7">
        <f t="shared" si="1161"/>
        <v>0</v>
      </c>
      <c r="AN261" s="7">
        <f t="shared" si="1161"/>
        <v>0</v>
      </c>
      <c r="AO261" s="7">
        <f t="shared" si="1161"/>
        <v>0</v>
      </c>
      <c r="AP261" s="7">
        <f t="shared" si="1161"/>
        <v>0</v>
      </c>
      <c r="AQ261" s="7">
        <f t="shared" si="1161"/>
        <v>0</v>
      </c>
      <c r="AR261" s="7">
        <f t="shared" si="1161"/>
        <v>0</v>
      </c>
      <c r="AS261" s="7">
        <f t="shared" si="1161"/>
        <v>0</v>
      </c>
      <c r="AT261" s="7">
        <f t="shared" si="1161"/>
        <v>0</v>
      </c>
      <c r="AU261" s="7">
        <f t="shared" si="1161"/>
        <v>0</v>
      </c>
      <c r="AV261" s="7">
        <f t="shared" si="1161"/>
        <v>0</v>
      </c>
      <c r="AW261" s="7">
        <f t="shared" si="1161"/>
        <v>0</v>
      </c>
      <c r="AX261" s="7">
        <f t="shared" si="1161"/>
        <v>0</v>
      </c>
      <c r="AY261" s="7">
        <f t="shared" si="1161"/>
        <v>0</v>
      </c>
      <c r="AZ261" s="7">
        <f t="shared" si="1161"/>
        <v>0</v>
      </c>
      <c r="BA261" s="7">
        <f t="shared" si="1161"/>
        <v>0</v>
      </c>
      <c r="BB261" s="7">
        <f t="shared" si="1161"/>
        <v>0</v>
      </c>
      <c r="BC261" s="7">
        <f t="shared" si="1161"/>
        <v>0</v>
      </c>
      <c r="BD261" s="7">
        <f t="shared" si="1161"/>
        <v>0</v>
      </c>
      <c r="BE261" s="7">
        <f t="shared" si="1161"/>
        <v>0</v>
      </c>
      <c r="BF261" s="7">
        <f t="shared" si="1161"/>
        <v>0</v>
      </c>
      <c r="BG261" s="7">
        <f t="shared" si="1161"/>
        <v>0</v>
      </c>
      <c r="BH261" s="7">
        <f t="shared" si="1161"/>
        <v>0</v>
      </c>
      <c r="BI261" s="7">
        <f t="shared" si="1161"/>
        <v>0</v>
      </c>
    </row>
    <row r="262" spans="1:61" ht="25.5" hidden="1" outlineLevel="4" x14ac:dyDescent="0.25">
      <c r="A262" s="17" t="s">
        <v>218</v>
      </c>
      <c r="B262" s="9"/>
      <c r="C262" s="9"/>
      <c r="D262" s="9"/>
      <c r="E262" s="16" t="s">
        <v>74</v>
      </c>
      <c r="F262" s="16" t="s">
        <v>90</v>
      </c>
      <c r="G262" s="16" t="s">
        <v>85</v>
      </c>
      <c r="H262" s="16" t="s">
        <v>0</v>
      </c>
      <c r="I262" s="9">
        <v>82330</v>
      </c>
      <c r="J262" s="9">
        <v>612</v>
      </c>
      <c r="K262" s="7">
        <v>0</v>
      </c>
      <c r="L262" s="7">
        <v>0</v>
      </c>
      <c r="M262" s="7">
        <v>0</v>
      </c>
      <c r="N262" s="31">
        <v>0</v>
      </c>
      <c r="O262" s="31">
        <v>0</v>
      </c>
      <c r="P262" s="31">
        <v>0</v>
      </c>
      <c r="Q262" s="31">
        <v>0</v>
      </c>
      <c r="R262" s="31">
        <v>0</v>
      </c>
      <c r="S262" s="7">
        <v>0</v>
      </c>
      <c r="T262" s="7">
        <v>0</v>
      </c>
      <c r="U262" s="31">
        <v>0</v>
      </c>
      <c r="V262" s="31">
        <v>0</v>
      </c>
      <c r="W262" s="31">
        <v>0</v>
      </c>
      <c r="X262" s="31">
        <v>0</v>
      </c>
      <c r="Y262" s="31">
        <v>0</v>
      </c>
      <c r="Z262" s="7">
        <f t="shared" si="944"/>
        <v>0</v>
      </c>
      <c r="AA262" s="1">
        <f t="shared" ref="AA262" si="1162">SUM(AB262:AG262)</f>
        <v>0</v>
      </c>
      <c r="AB262" s="33"/>
      <c r="AC262" s="33"/>
      <c r="AD262" s="33"/>
      <c r="AE262" s="33"/>
      <c r="AF262" s="33"/>
      <c r="AG262" s="33"/>
      <c r="AH262" s="52">
        <f t="shared" ref="AH262" si="1163">Z262+AA262</f>
        <v>0</v>
      </c>
      <c r="AI262" s="1">
        <f t="shared" ref="AI262" si="1164">SUM(AJ262:AO262)</f>
        <v>0</v>
      </c>
      <c r="AJ262" s="1"/>
      <c r="AK262" s="1"/>
      <c r="AL262" s="1"/>
      <c r="AM262" s="1"/>
      <c r="AN262" s="1"/>
      <c r="AO262" s="1"/>
      <c r="AP262" s="52">
        <f t="shared" ref="AP262" si="1165">AH262+AI262</f>
        <v>0</v>
      </c>
      <c r="AQ262" s="7">
        <v>0</v>
      </c>
      <c r="AR262" s="7">
        <v>0</v>
      </c>
      <c r="AS262" s="7">
        <v>0</v>
      </c>
      <c r="AT262" s="7">
        <v>0</v>
      </c>
      <c r="AU262" s="7">
        <v>0</v>
      </c>
      <c r="AV262" s="1">
        <f t="shared" ref="AV262" si="1166">AW262+AX262</f>
        <v>0</v>
      </c>
      <c r="AW262" s="1"/>
      <c r="AX262" s="1"/>
      <c r="AY262" s="52">
        <f t="shared" ref="AY262" si="1167">AU262+AV262</f>
        <v>0</v>
      </c>
      <c r="AZ262" s="7">
        <v>0</v>
      </c>
      <c r="BA262" s="7">
        <v>0</v>
      </c>
      <c r="BB262" s="7">
        <v>0</v>
      </c>
      <c r="BC262" s="7">
        <v>0</v>
      </c>
      <c r="BD262" s="7">
        <v>0</v>
      </c>
      <c r="BE262" s="7">
        <v>0</v>
      </c>
      <c r="BF262" s="7">
        <v>0</v>
      </c>
      <c r="BG262" s="7">
        <v>0</v>
      </c>
      <c r="BH262" s="7">
        <v>0</v>
      </c>
      <c r="BI262" s="7">
        <v>0</v>
      </c>
    </row>
    <row r="263" spans="1:61" ht="25.5" hidden="1" outlineLevel="1" x14ac:dyDescent="0.25">
      <c r="A263" s="17" t="s">
        <v>276</v>
      </c>
      <c r="B263" s="9" t="s">
        <v>0</v>
      </c>
      <c r="C263" s="9" t="s">
        <v>344</v>
      </c>
      <c r="D263" s="9" t="s">
        <v>139</v>
      </c>
      <c r="E263" s="8" t="s">
        <v>74</v>
      </c>
      <c r="F263" s="8" t="s">
        <v>90</v>
      </c>
      <c r="G263" s="8" t="s">
        <v>85</v>
      </c>
      <c r="H263" s="8" t="s">
        <v>0</v>
      </c>
      <c r="I263" s="9">
        <v>82360</v>
      </c>
      <c r="J263" s="9"/>
      <c r="K263" s="7">
        <f t="shared" ref="K263:BI265" si="1168">K264</f>
        <v>269500</v>
      </c>
      <c r="L263" s="7">
        <f t="shared" si="1168"/>
        <v>269500</v>
      </c>
      <c r="M263" s="7">
        <f t="shared" si="1168"/>
        <v>0</v>
      </c>
      <c r="N263" s="31">
        <f t="shared" si="1168"/>
        <v>0</v>
      </c>
      <c r="O263" s="31">
        <f t="shared" si="1168"/>
        <v>0</v>
      </c>
      <c r="P263" s="31">
        <f t="shared" si="1168"/>
        <v>0</v>
      </c>
      <c r="Q263" s="31">
        <f t="shared" si="1168"/>
        <v>0</v>
      </c>
      <c r="R263" s="31">
        <f t="shared" si="1168"/>
        <v>0</v>
      </c>
      <c r="S263" s="7">
        <f t="shared" si="1168"/>
        <v>269500</v>
      </c>
      <c r="T263" s="7">
        <f t="shared" si="1168"/>
        <v>0</v>
      </c>
      <c r="U263" s="31">
        <f t="shared" si="1168"/>
        <v>0</v>
      </c>
      <c r="V263" s="31">
        <f t="shared" si="1168"/>
        <v>0</v>
      </c>
      <c r="W263" s="31">
        <f t="shared" si="1168"/>
        <v>0</v>
      </c>
      <c r="X263" s="31">
        <f t="shared" si="1168"/>
        <v>0</v>
      </c>
      <c r="Y263" s="31">
        <f t="shared" si="1168"/>
        <v>0</v>
      </c>
      <c r="Z263" s="7">
        <f t="shared" si="944"/>
        <v>269500</v>
      </c>
      <c r="AA263" s="7">
        <f t="shared" si="1168"/>
        <v>0</v>
      </c>
      <c r="AB263" s="31">
        <f t="shared" si="1168"/>
        <v>0</v>
      </c>
      <c r="AC263" s="31">
        <f t="shared" si="1168"/>
        <v>0</v>
      </c>
      <c r="AD263" s="31">
        <f t="shared" si="1168"/>
        <v>0</v>
      </c>
      <c r="AE263" s="31">
        <f t="shared" si="1168"/>
        <v>0</v>
      </c>
      <c r="AF263" s="31">
        <f t="shared" si="1168"/>
        <v>0</v>
      </c>
      <c r="AG263" s="31">
        <f t="shared" si="1168"/>
        <v>0</v>
      </c>
      <c r="AH263" s="7">
        <f t="shared" si="1168"/>
        <v>269500</v>
      </c>
      <c r="AI263" s="7">
        <f t="shared" si="1168"/>
        <v>0</v>
      </c>
      <c r="AJ263" s="7">
        <f t="shared" si="1168"/>
        <v>0</v>
      </c>
      <c r="AK263" s="7">
        <f t="shared" si="1168"/>
        <v>0</v>
      </c>
      <c r="AL263" s="7">
        <f t="shared" si="1168"/>
        <v>0</v>
      </c>
      <c r="AM263" s="7">
        <f t="shared" si="1168"/>
        <v>0</v>
      </c>
      <c r="AN263" s="7">
        <f t="shared" si="1168"/>
        <v>0</v>
      </c>
      <c r="AO263" s="7">
        <f t="shared" si="1168"/>
        <v>0</v>
      </c>
      <c r="AP263" s="7">
        <f t="shared" si="1168"/>
        <v>269500</v>
      </c>
      <c r="AQ263" s="7">
        <f t="shared" si="1168"/>
        <v>0</v>
      </c>
      <c r="AR263" s="7">
        <f t="shared" si="1168"/>
        <v>0</v>
      </c>
      <c r="AS263" s="7">
        <f t="shared" si="1168"/>
        <v>0</v>
      </c>
      <c r="AT263" s="7">
        <f t="shared" si="1168"/>
        <v>0</v>
      </c>
      <c r="AU263" s="7">
        <f t="shared" si="1168"/>
        <v>0</v>
      </c>
      <c r="AV263" s="7">
        <f t="shared" si="1168"/>
        <v>0</v>
      </c>
      <c r="AW263" s="7">
        <f t="shared" si="1168"/>
        <v>0</v>
      </c>
      <c r="AX263" s="7">
        <f t="shared" si="1168"/>
        <v>0</v>
      </c>
      <c r="AY263" s="7">
        <f t="shared" si="1168"/>
        <v>0</v>
      </c>
      <c r="AZ263" s="7">
        <f t="shared" si="1168"/>
        <v>0</v>
      </c>
      <c r="BA263" s="7">
        <f t="shared" si="1168"/>
        <v>0</v>
      </c>
      <c r="BB263" s="7">
        <f t="shared" si="1168"/>
        <v>0</v>
      </c>
      <c r="BC263" s="7">
        <f t="shared" si="1168"/>
        <v>0</v>
      </c>
      <c r="BD263" s="7">
        <f t="shared" si="1168"/>
        <v>0</v>
      </c>
      <c r="BE263" s="7">
        <f t="shared" si="1168"/>
        <v>0</v>
      </c>
      <c r="BF263" s="7">
        <f t="shared" si="1168"/>
        <v>0</v>
      </c>
      <c r="BG263" s="7">
        <f t="shared" si="1168"/>
        <v>0</v>
      </c>
      <c r="BH263" s="7">
        <f t="shared" si="1168"/>
        <v>0</v>
      </c>
      <c r="BI263" s="7">
        <f t="shared" si="1168"/>
        <v>0</v>
      </c>
    </row>
    <row r="264" spans="1:61" ht="38.25" hidden="1" outlineLevel="2" x14ac:dyDescent="0.25">
      <c r="A264" s="17" t="s">
        <v>164</v>
      </c>
      <c r="B264" s="9" t="s">
        <v>0</v>
      </c>
      <c r="C264" s="9" t="s">
        <v>344</v>
      </c>
      <c r="D264" s="9" t="s">
        <v>12</v>
      </c>
      <c r="E264" s="16" t="s">
        <v>74</v>
      </c>
      <c r="F264" s="16" t="s">
        <v>90</v>
      </c>
      <c r="G264" s="16" t="s">
        <v>85</v>
      </c>
      <c r="H264" s="16" t="s">
        <v>0</v>
      </c>
      <c r="I264" s="9">
        <v>82360</v>
      </c>
      <c r="J264" s="9" t="s">
        <v>12</v>
      </c>
      <c r="K264" s="7">
        <f t="shared" si="1168"/>
        <v>269500</v>
      </c>
      <c r="L264" s="7">
        <f t="shared" si="1168"/>
        <v>269500</v>
      </c>
      <c r="M264" s="7">
        <f t="shared" si="1168"/>
        <v>0</v>
      </c>
      <c r="N264" s="31">
        <f t="shared" si="1168"/>
        <v>0</v>
      </c>
      <c r="O264" s="31">
        <f t="shared" si="1168"/>
        <v>0</v>
      </c>
      <c r="P264" s="31">
        <f t="shared" si="1168"/>
        <v>0</v>
      </c>
      <c r="Q264" s="31">
        <f t="shared" si="1168"/>
        <v>0</v>
      </c>
      <c r="R264" s="31">
        <f t="shared" si="1168"/>
        <v>0</v>
      </c>
      <c r="S264" s="7">
        <f t="shared" si="1168"/>
        <v>269500</v>
      </c>
      <c r="T264" s="7">
        <f t="shared" si="1168"/>
        <v>0</v>
      </c>
      <c r="U264" s="31">
        <f t="shared" si="1168"/>
        <v>0</v>
      </c>
      <c r="V264" s="31">
        <f t="shared" si="1168"/>
        <v>0</v>
      </c>
      <c r="W264" s="31">
        <f t="shared" si="1168"/>
        <v>0</v>
      </c>
      <c r="X264" s="31">
        <f t="shared" si="1168"/>
        <v>0</v>
      </c>
      <c r="Y264" s="31">
        <f t="shared" si="1168"/>
        <v>0</v>
      </c>
      <c r="Z264" s="7">
        <f t="shared" si="944"/>
        <v>269500</v>
      </c>
      <c r="AA264" s="7">
        <f t="shared" si="1168"/>
        <v>0</v>
      </c>
      <c r="AB264" s="31">
        <f t="shared" si="1168"/>
        <v>0</v>
      </c>
      <c r="AC264" s="31">
        <f t="shared" si="1168"/>
        <v>0</v>
      </c>
      <c r="AD264" s="31">
        <f t="shared" si="1168"/>
        <v>0</v>
      </c>
      <c r="AE264" s="31">
        <f t="shared" si="1168"/>
        <v>0</v>
      </c>
      <c r="AF264" s="31">
        <f t="shared" si="1168"/>
        <v>0</v>
      </c>
      <c r="AG264" s="31">
        <f t="shared" si="1168"/>
        <v>0</v>
      </c>
      <c r="AH264" s="7">
        <f t="shared" si="1168"/>
        <v>269500</v>
      </c>
      <c r="AI264" s="7">
        <f t="shared" si="1168"/>
        <v>0</v>
      </c>
      <c r="AJ264" s="7">
        <f t="shared" si="1168"/>
        <v>0</v>
      </c>
      <c r="AK264" s="7">
        <f t="shared" si="1168"/>
        <v>0</v>
      </c>
      <c r="AL264" s="7">
        <f t="shared" si="1168"/>
        <v>0</v>
      </c>
      <c r="AM264" s="7">
        <f t="shared" si="1168"/>
        <v>0</v>
      </c>
      <c r="AN264" s="7">
        <f t="shared" si="1168"/>
        <v>0</v>
      </c>
      <c r="AO264" s="7">
        <f t="shared" si="1168"/>
        <v>0</v>
      </c>
      <c r="AP264" s="7">
        <f t="shared" si="1168"/>
        <v>269500</v>
      </c>
      <c r="AQ264" s="7">
        <f t="shared" si="1168"/>
        <v>0</v>
      </c>
      <c r="AR264" s="7">
        <f t="shared" si="1168"/>
        <v>0</v>
      </c>
      <c r="AS264" s="7">
        <f t="shared" si="1168"/>
        <v>0</v>
      </c>
      <c r="AT264" s="7">
        <f t="shared" si="1168"/>
        <v>0</v>
      </c>
      <c r="AU264" s="7">
        <f t="shared" si="1168"/>
        <v>0</v>
      </c>
      <c r="AV264" s="7">
        <f t="shared" si="1168"/>
        <v>0</v>
      </c>
      <c r="AW264" s="7">
        <f t="shared" si="1168"/>
        <v>0</v>
      </c>
      <c r="AX264" s="7">
        <f t="shared" si="1168"/>
        <v>0</v>
      </c>
      <c r="AY264" s="7">
        <f t="shared" si="1168"/>
        <v>0</v>
      </c>
      <c r="AZ264" s="7">
        <f t="shared" si="1168"/>
        <v>0</v>
      </c>
      <c r="BA264" s="7">
        <f t="shared" si="1168"/>
        <v>0</v>
      </c>
      <c r="BB264" s="7">
        <f t="shared" si="1168"/>
        <v>0</v>
      </c>
      <c r="BC264" s="7">
        <f t="shared" si="1168"/>
        <v>0</v>
      </c>
      <c r="BD264" s="7">
        <f t="shared" si="1168"/>
        <v>0</v>
      </c>
      <c r="BE264" s="7">
        <f t="shared" si="1168"/>
        <v>0</v>
      </c>
      <c r="BF264" s="7">
        <f t="shared" si="1168"/>
        <v>0</v>
      </c>
      <c r="BG264" s="7">
        <f t="shared" si="1168"/>
        <v>0</v>
      </c>
      <c r="BH264" s="7">
        <f t="shared" si="1168"/>
        <v>0</v>
      </c>
      <c r="BI264" s="7">
        <f t="shared" si="1168"/>
        <v>0</v>
      </c>
    </row>
    <row r="265" spans="1:61" ht="38.25" hidden="1" outlineLevel="3" x14ac:dyDescent="0.25">
      <c r="A265" s="17" t="s">
        <v>165</v>
      </c>
      <c r="B265" s="9" t="s">
        <v>0</v>
      </c>
      <c r="C265" s="9" t="s">
        <v>344</v>
      </c>
      <c r="D265" s="9" t="s">
        <v>14</v>
      </c>
      <c r="E265" s="16" t="s">
        <v>74</v>
      </c>
      <c r="F265" s="16" t="s">
        <v>90</v>
      </c>
      <c r="G265" s="16" t="s">
        <v>85</v>
      </c>
      <c r="H265" s="16" t="s">
        <v>0</v>
      </c>
      <c r="I265" s="9">
        <v>82360</v>
      </c>
      <c r="J265" s="9" t="s">
        <v>14</v>
      </c>
      <c r="K265" s="7">
        <f t="shared" si="1168"/>
        <v>269500</v>
      </c>
      <c r="L265" s="7">
        <f t="shared" si="1168"/>
        <v>269500</v>
      </c>
      <c r="M265" s="7">
        <f t="shared" si="1168"/>
        <v>0</v>
      </c>
      <c r="N265" s="31">
        <f t="shared" si="1168"/>
        <v>0</v>
      </c>
      <c r="O265" s="31">
        <f t="shared" si="1168"/>
        <v>0</v>
      </c>
      <c r="P265" s="31">
        <f t="shared" si="1168"/>
        <v>0</v>
      </c>
      <c r="Q265" s="31">
        <f t="shared" si="1168"/>
        <v>0</v>
      </c>
      <c r="R265" s="31">
        <f t="shared" si="1168"/>
        <v>0</v>
      </c>
      <c r="S265" s="7">
        <f t="shared" si="1168"/>
        <v>269500</v>
      </c>
      <c r="T265" s="7">
        <f t="shared" si="1168"/>
        <v>0</v>
      </c>
      <c r="U265" s="31">
        <f t="shared" si="1168"/>
        <v>0</v>
      </c>
      <c r="V265" s="31">
        <f t="shared" si="1168"/>
        <v>0</v>
      </c>
      <c r="W265" s="31">
        <f t="shared" si="1168"/>
        <v>0</v>
      </c>
      <c r="X265" s="31">
        <f t="shared" si="1168"/>
        <v>0</v>
      </c>
      <c r="Y265" s="31">
        <f t="shared" si="1168"/>
        <v>0</v>
      </c>
      <c r="Z265" s="7">
        <f t="shared" si="944"/>
        <v>269500</v>
      </c>
      <c r="AA265" s="7">
        <f t="shared" si="1168"/>
        <v>0</v>
      </c>
      <c r="AB265" s="31">
        <f t="shared" si="1168"/>
        <v>0</v>
      </c>
      <c r="AC265" s="31">
        <f t="shared" si="1168"/>
        <v>0</v>
      </c>
      <c r="AD265" s="31">
        <f t="shared" si="1168"/>
        <v>0</v>
      </c>
      <c r="AE265" s="31">
        <f t="shared" si="1168"/>
        <v>0</v>
      </c>
      <c r="AF265" s="31">
        <f t="shared" si="1168"/>
        <v>0</v>
      </c>
      <c r="AG265" s="31">
        <f t="shared" si="1168"/>
        <v>0</v>
      </c>
      <c r="AH265" s="7">
        <f t="shared" si="1168"/>
        <v>269500</v>
      </c>
      <c r="AI265" s="7">
        <f t="shared" si="1168"/>
        <v>0</v>
      </c>
      <c r="AJ265" s="7">
        <f t="shared" si="1168"/>
        <v>0</v>
      </c>
      <c r="AK265" s="7">
        <f t="shared" si="1168"/>
        <v>0</v>
      </c>
      <c r="AL265" s="7">
        <f t="shared" si="1168"/>
        <v>0</v>
      </c>
      <c r="AM265" s="7">
        <f t="shared" si="1168"/>
        <v>0</v>
      </c>
      <c r="AN265" s="7">
        <f t="shared" si="1168"/>
        <v>0</v>
      </c>
      <c r="AO265" s="7">
        <f t="shared" si="1168"/>
        <v>0</v>
      </c>
      <c r="AP265" s="7">
        <f t="shared" si="1168"/>
        <v>269500</v>
      </c>
      <c r="AQ265" s="7">
        <f t="shared" si="1168"/>
        <v>0</v>
      </c>
      <c r="AR265" s="7">
        <f t="shared" si="1168"/>
        <v>0</v>
      </c>
      <c r="AS265" s="7">
        <f t="shared" si="1168"/>
        <v>0</v>
      </c>
      <c r="AT265" s="7">
        <f t="shared" si="1168"/>
        <v>0</v>
      </c>
      <c r="AU265" s="7">
        <f t="shared" si="1168"/>
        <v>0</v>
      </c>
      <c r="AV265" s="7">
        <f t="shared" si="1168"/>
        <v>0</v>
      </c>
      <c r="AW265" s="7">
        <f t="shared" si="1168"/>
        <v>0</v>
      </c>
      <c r="AX265" s="7">
        <f t="shared" si="1168"/>
        <v>0</v>
      </c>
      <c r="AY265" s="7">
        <f t="shared" si="1168"/>
        <v>0</v>
      </c>
      <c r="AZ265" s="7">
        <f t="shared" si="1168"/>
        <v>0</v>
      </c>
      <c r="BA265" s="7">
        <f t="shared" si="1168"/>
        <v>0</v>
      </c>
      <c r="BB265" s="7">
        <f t="shared" si="1168"/>
        <v>0</v>
      </c>
      <c r="BC265" s="7">
        <f t="shared" si="1168"/>
        <v>0</v>
      </c>
      <c r="BD265" s="7">
        <f t="shared" si="1168"/>
        <v>0</v>
      </c>
      <c r="BE265" s="7">
        <f t="shared" si="1168"/>
        <v>0</v>
      </c>
      <c r="BF265" s="7">
        <f t="shared" si="1168"/>
        <v>0</v>
      </c>
      <c r="BG265" s="7">
        <f t="shared" si="1168"/>
        <v>0</v>
      </c>
      <c r="BH265" s="7">
        <f t="shared" si="1168"/>
        <v>0</v>
      </c>
      <c r="BI265" s="7">
        <f t="shared" si="1168"/>
        <v>0</v>
      </c>
    </row>
    <row r="266" spans="1:61" ht="25.5" hidden="1" outlineLevel="4" x14ac:dyDescent="0.25">
      <c r="A266" s="17" t="s">
        <v>166</v>
      </c>
      <c r="B266" s="9" t="s">
        <v>0</v>
      </c>
      <c r="C266" s="9" t="s">
        <v>344</v>
      </c>
      <c r="D266" s="9" t="s">
        <v>16</v>
      </c>
      <c r="E266" s="16" t="s">
        <v>74</v>
      </c>
      <c r="F266" s="16" t="s">
        <v>90</v>
      </c>
      <c r="G266" s="16" t="s">
        <v>85</v>
      </c>
      <c r="H266" s="16" t="s">
        <v>0</v>
      </c>
      <c r="I266" s="9">
        <v>82360</v>
      </c>
      <c r="J266" s="9" t="s">
        <v>16</v>
      </c>
      <c r="K266" s="1">
        <v>269500</v>
      </c>
      <c r="L266" s="1">
        <v>269500</v>
      </c>
      <c r="M266" s="1">
        <f>SUM(N266:R266)</f>
        <v>0</v>
      </c>
      <c r="N266" s="33">
        <v>0</v>
      </c>
      <c r="O266" s="33"/>
      <c r="P266" s="33"/>
      <c r="Q266" s="33"/>
      <c r="R266" s="33"/>
      <c r="S266" s="1">
        <f>L266+M266</f>
        <v>269500</v>
      </c>
      <c r="T266" s="1"/>
      <c r="U266" s="33"/>
      <c r="V266" s="33"/>
      <c r="W266" s="33"/>
      <c r="X266" s="33"/>
      <c r="Y266" s="33"/>
      <c r="Z266" s="7">
        <f t="shared" si="944"/>
        <v>269500</v>
      </c>
      <c r="AA266" s="1">
        <f t="shared" ref="AA266" si="1169">SUM(AB266:AG266)</f>
        <v>0</v>
      </c>
      <c r="AB266" s="33"/>
      <c r="AC266" s="33"/>
      <c r="AD266" s="33"/>
      <c r="AE266" s="33"/>
      <c r="AF266" s="33"/>
      <c r="AG266" s="33"/>
      <c r="AH266" s="52">
        <f t="shared" ref="AH266" si="1170">Z266+AA266</f>
        <v>269500</v>
      </c>
      <c r="AI266" s="1">
        <f t="shared" ref="AI266" si="1171">SUM(AJ266:AO266)</f>
        <v>0</v>
      </c>
      <c r="AJ266" s="1"/>
      <c r="AK266" s="1"/>
      <c r="AL266" s="1"/>
      <c r="AM266" s="1"/>
      <c r="AN266" s="1"/>
      <c r="AO266" s="1"/>
      <c r="AP266" s="52">
        <f t="shared" ref="AP266" si="1172">AH266+AI266</f>
        <v>269500</v>
      </c>
      <c r="AQ266" s="1">
        <v>0</v>
      </c>
      <c r="AR266" s="1">
        <v>0</v>
      </c>
      <c r="AS266" s="1"/>
      <c r="AT266" s="1"/>
      <c r="AU266" s="1">
        <f t="shared" ref="AU266" si="1173">AR266+AS266</f>
        <v>0</v>
      </c>
      <c r="AV266" s="1">
        <f t="shared" ref="AV266" si="1174">AW266+AX266</f>
        <v>0</v>
      </c>
      <c r="AW266" s="1"/>
      <c r="AX266" s="1"/>
      <c r="AY266" s="52">
        <f t="shared" ref="AY266" si="1175">AU266+AV266</f>
        <v>0</v>
      </c>
      <c r="AZ266" s="1">
        <v>0</v>
      </c>
      <c r="BA266" s="1">
        <v>0</v>
      </c>
      <c r="BB266" s="1"/>
      <c r="BC266" s="1">
        <f t="shared" ref="BC266" si="1176">BA266+BB266</f>
        <v>0</v>
      </c>
      <c r="BD266" s="1"/>
      <c r="BE266" s="1"/>
      <c r="BF266" s="1"/>
      <c r="BG266" s="1"/>
      <c r="BH266" s="1"/>
      <c r="BI266" s="1"/>
    </row>
    <row r="267" spans="1:61" outlineLevel="1" collapsed="1" x14ac:dyDescent="0.25">
      <c r="A267" s="17" t="s">
        <v>281</v>
      </c>
      <c r="B267" s="9" t="s">
        <v>0</v>
      </c>
      <c r="C267" s="9" t="s">
        <v>345</v>
      </c>
      <c r="D267" s="9" t="s">
        <v>139</v>
      </c>
      <c r="E267" s="16" t="s">
        <v>74</v>
      </c>
      <c r="F267" s="16" t="s">
        <v>90</v>
      </c>
      <c r="G267" s="16" t="s">
        <v>85</v>
      </c>
      <c r="H267" s="16" t="s">
        <v>0</v>
      </c>
      <c r="I267" s="9">
        <v>82400</v>
      </c>
      <c r="J267" s="9"/>
      <c r="K267" s="7">
        <f t="shared" ref="K267:AZ267" si="1177">K268+K272</f>
        <v>1080000</v>
      </c>
      <c r="L267" s="7">
        <f t="shared" ref="L267:R267" si="1178">L268+L272</f>
        <v>1080000</v>
      </c>
      <c r="M267" s="7">
        <f t="shared" si="1178"/>
        <v>590000</v>
      </c>
      <c r="N267" s="31">
        <f t="shared" si="1178"/>
        <v>590000</v>
      </c>
      <c r="O267" s="31">
        <f t="shared" ref="O267:P267" si="1179">O268+O272</f>
        <v>0</v>
      </c>
      <c r="P267" s="31">
        <f t="shared" si="1179"/>
        <v>0</v>
      </c>
      <c r="Q267" s="31">
        <f t="shared" ref="Q267" si="1180">Q268+Q272</f>
        <v>0</v>
      </c>
      <c r="R267" s="31">
        <f t="shared" si="1178"/>
        <v>0</v>
      </c>
      <c r="S267" s="7">
        <f t="shared" ref="S267:Y267" si="1181">S268+S272</f>
        <v>1670000</v>
      </c>
      <c r="T267" s="7">
        <f t="shared" ref="T267:W267" si="1182">T268+T272</f>
        <v>0</v>
      </c>
      <c r="U267" s="31">
        <f t="shared" si="1182"/>
        <v>0</v>
      </c>
      <c r="V267" s="31">
        <f t="shared" si="1182"/>
        <v>0</v>
      </c>
      <c r="W267" s="31">
        <f t="shared" si="1182"/>
        <v>0</v>
      </c>
      <c r="X267" s="31">
        <f t="shared" si="1181"/>
        <v>0</v>
      </c>
      <c r="Y267" s="31">
        <f t="shared" si="1181"/>
        <v>0</v>
      </c>
      <c r="Z267" s="7">
        <f t="shared" si="944"/>
        <v>1670000</v>
      </c>
      <c r="AA267" s="7">
        <f t="shared" ref="AA267:AD267" si="1183">AA268+AA272</f>
        <v>1000000</v>
      </c>
      <c r="AB267" s="31">
        <f t="shared" si="1183"/>
        <v>1000000</v>
      </c>
      <c r="AC267" s="31">
        <f t="shared" si="1183"/>
        <v>0</v>
      </c>
      <c r="AD267" s="31">
        <f t="shared" si="1183"/>
        <v>0</v>
      </c>
      <c r="AE267" s="31">
        <f t="shared" ref="AE267:AG267" si="1184">AE268+AE272</f>
        <v>0</v>
      </c>
      <c r="AF267" s="31">
        <f t="shared" ref="AF267:AP267" si="1185">AF268+AF272</f>
        <v>0</v>
      </c>
      <c r="AG267" s="31">
        <f t="shared" si="1184"/>
        <v>0</v>
      </c>
      <c r="AH267" s="7">
        <f t="shared" si="1185"/>
        <v>2670000</v>
      </c>
      <c r="AI267" s="7">
        <f t="shared" si="1185"/>
        <v>169999</v>
      </c>
      <c r="AJ267" s="7">
        <f t="shared" si="1185"/>
        <v>150000</v>
      </c>
      <c r="AK267" s="7">
        <f t="shared" si="1185"/>
        <v>19999</v>
      </c>
      <c r="AL267" s="7">
        <f t="shared" ref="AL267" si="1186">AL268+AL272</f>
        <v>0</v>
      </c>
      <c r="AM267" s="7">
        <f t="shared" ref="AM267:AO267" si="1187">AM268+AM272</f>
        <v>0</v>
      </c>
      <c r="AN267" s="7">
        <f t="shared" si="1187"/>
        <v>0</v>
      </c>
      <c r="AO267" s="7">
        <f t="shared" si="1187"/>
        <v>0</v>
      </c>
      <c r="AP267" s="7">
        <f t="shared" si="1185"/>
        <v>2839999</v>
      </c>
      <c r="AQ267" s="7">
        <f t="shared" si="1177"/>
        <v>0</v>
      </c>
      <c r="AR267" s="7">
        <f t="shared" ref="AR267:AT267" si="1188">AR268+AR272</f>
        <v>0</v>
      </c>
      <c r="AS267" s="7">
        <f t="shared" si="1188"/>
        <v>0</v>
      </c>
      <c r="AT267" s="7">
        <f t="shared" si="1188"/>
        <v>0</v>
      </c>
      <c r="AU267" s="7">
        <f t="shared" si="1177"/>
        <v>0</v>
      </c>
      <c r="AV267" s="7">
        <f t="shared" ref="AV267:AX267" si="1189">AV268+AV272</f>
        <v>0</v>
      </c>
      <c r="AW267" s="7">
        <f t="shared" si="1189"/>
        <v>0</v>
      </c>
      <c r="AX267" s="7">
        <f t="shared" si="1189"/>
        <v>0</v>
      </c>
      <c r="AY267" s="7">
        <f t="shared" si="1177"/>
        <v>0</v>
      </c>
      <c r="AZ267" s="7">
        <f t="shared" si="1177"/>
        <v>0</v>
      </c>
      <c r="BA267" s="7">
        <f t="shared" ref="BA267:BB267" si="1190">BA268+BA272</f>
        <v>0</v>
      </c>
      <c r="BB267" s="7">
        <f t="shared" si="1190"/>
        <v>0</v>
      </c>
      <c r="BC267" s="7">
        <f t="shared" ref="BC267:BI267" si="1191">BC268+BC272</f>
        <v>0</v>
      </c>
      <c r="BD267" s="7">
        <f t="shared" si="1191"/>
        <v>0</v>
      </c>
      <c r="BE267" s="7">
        <f t="shared" si="1191"/>
        <v>0</v>
      </c>
      <c r="BF267" s="7">
        <f t="shared" ref="BF267:BH267" si="1192">BF268+BF272</f>
        <v>0</v>
      </c>
      <c r="BG267" s="7">
        <f t="shared" si="1192"/>
        <v>0</v>
      </c>
      <c r="BH267" s="7">
        <f t="shared" si="1192"/>
        <v>0</v>
      </c>
      <c r="BI267" s="7">
        <f t="shared" si="1191"/>
        <v>0</v>
      </c>
    </row>
    <row r="268" spans="1:61" ht="38.25" outlineLevel="2" x14ac:dyDescent="0.25">
      <c r="A268" s="17" t="s">
        <v>164</v>
      </c>
      <c r="B268" s="9" t="s">
        <v>0</v>
      </c>
      <c r="C268" s="9" t="s">
        <v>345</v>
      </c>
      <c r="D268" s="9" t="s">
        <v>12</v>
      </c>
      <c r="E268" s="16" t="s">
        <v>74</v>
      </c>
      <c r="F268" s="16" t="s">
        <v>90</v>
      </c>
      <c r="G268" s="16" t="s">
        <v>85</v>
      </c>
      <c r="H268" s="16" t="s">
        <v>0</v>
      </c>
      <c r="I268" s="9">
        <v>82400</v>
      </c>
      <c r="J268" s="9" t="s">
        <v>12</v>
      </c>
      <c r="K268" s="7">
        <f t="shared" ref="K268:BI268" si="1193">K269</f>
        <v>980000</v>
      </c>
      <c r="L268" s="7">
        <f t="shared" si="1193"/>
        <v>980000</v>
      </c>
      <c r="M268" s="7">
        <f t="shared" si="1193"/>
        <v>590000</v>
      </c>
      <c r="N268" s="31">
        <f t="shared" si="1193"/>
        <v>590000</v>
      </c>
      <c r="O268" s="31">
        <f t="shared" si="1193"/>
        <v>0</v>
      </c>
      <c r="P268" s="31">
        <f t="shared" si="1193"/>
        <v>0</v>
      </c>
      <c r="Q268" s="31">
        <f t="shared" si="1193"/>
        <v>0</v>
      </c>
      <c r="R268" s="31">
        <f t="shared" si="1193"/>
        <v>0</v>
      </c>
      <c r="S268" s="7">
        <f t="shared" si="1193"/>
        <v>1570000</v>
      </c>
      <c r="T268" s="7">
        <f t="shared" si="1193"/>
        <v>0</v>
      </c>
      <c r="U268" s="31">
        <f t="shared" si="1193"/>
        <v>0</v>
      </c>
      <c r="V268" s="31">
        <f t="shared" si="1193"/>
        <v>0</v>
      </c>
      <c r="W268" s="31">
        <f t="shared" si="1193"/>
        <v>0</v>
      </c>
      <c r="X268" s="31">
        <f t="shared" si="1193"/>
        <v>0</v>
      </c>
      <c r="Y268" s="31">
        <f t="shared" si="1193"/>
        <v>0</v>
      </c>
      <c r="Z268" s="7">
        <f t="shared" si="944"/>
        <v>1570000</v>
      </c>
      <c r="AA268" s="7">
        <f t="shared" si="1193"/>
        <v>0</v>
      </c>
      <c r="AB268" s="31">
        <f t="shared" si="1193"/>
        <v>0</v>
      </c>
      <c r="AC268" s="31">
        <f t="shared" si="1193"/>
        <v>0</v>
      </c>
      <c r="AD268" s="31">
        <f t="shared" si="1193"/>
        <v>0</v>
      </c>
      <c r="AE268" s="31">
        <f t="shared" si="1193"/>
        <v>0</v>
      </c>
      <c r="AF268" s="31">
        <f t="shared" si="1193"/>
        <v>0</v>
      </c>
      <c r="AG268" s="31">
        <f t="shared" si="1193"/>
        <v>0</v>
      </c>
      <c r="AH268" s="7">
        <f t="shared" si="1193"/>
        <v>1570000</v>
      </c>
      <c r="AI268" s="7">
        <f t="shared" si="1193"/>
        <v>0</v>
      </c>
      <c r="AJ268" s="7">
        <f t="shared" si="1193"/>
        <v>0</v>
      </c>
      <c r="AK268" s="7">
        <f t="shared" si="1193"/>
        <v>0</v>
      </c>
      <c r="AL268" s="7">
        <f t="shared" si="1193"/>
        <v>0</v>
      </c>
      <c r="AM268" s="7">
        <f t="shared" si="1193"/>
        <v>0</v>
      </c>
      <c r="AN268" s="7">
        <f t="shared" si="1193"/>
        <v>0</v>
      </c>
      <c r="AO268" s="7">
        <f t="shared" si="1193"/>
        <v>0</v>
      </c>
      <c r="AP268" s="7">
        <f t="shared" si="1193"/>
        <v>1570000</v>
      </c>
      <c r="AQ268" s="7">
        <f t="shared" si="1193"/>
        <v>0</v>
      </c>
      <c r="AR268" s="7">
        <f t="shared" si="1193"/>
        <v>0</v>
      </c>
      <c r="AS268" s="7">
        <f t="shared" si="1193"/>
        <v>0</v>
      </c>
      <c r="AT268" s="7">
        <f t="shared" si="1193"/>
        <v>0</v>
      </c>
      <c r="AU268" s="7">
        <f t="shared" si="1193"/>
        <v>0</v>
      </c>
      <c r="AV268" s="7">
        <f t="shared" si="1193"/>
        <v>0</v>
      </c>
      <c r="AW268" s="7">
        <f t="shared" si="1193"/>
        <v>0</v>
      </c>
      <c r="AX268" s="7">
        <f t="shared" si="1193"/>
        <v>0</v>
      </c>
      <c r="AY268" s="7">
        <f t="shared" si="1193"/>
        <v>0</v>
      </c>
      <c r="AZ268" s="7">
        <f t="shared" si="1193"/>
        <v>0</v>
      </c>
      <c r="BA268" s="7">
        <f t="shared" si="1193"/>
        <v>0</v>
      </c>
      <c r="BB268" s="7">
        <f t="shared" si="1193"/>
        <v>0</v>
      </c>
      <c r="BC268" s="7">
        <f t="shared" si="1193"/>
        <v>0</v>
      </c>
      <c r="BD268" s="7">
        <f t="shared" si="1193"/>
        <v>0</v>
      </c>
      <c r="BE268" s="7">
        <f t="shared" si="1193"/>
        <v>0</v>
      </c>
      <c r="BF268" s="7">
        <f t="shared" si="1193"/>
        <v>0</v>
      </c>
      <c r="BG268" s="7">
        <f t="shared" si="1193"/>
        <v>0</v>
      </c>
      <c r="BH268" s="7">
        <f t="shared" si="1193"/>
        <v>0</v>
      </c>
      <c r="BI268" s="7">
        <f t="shared" si="1193"/>
        <v>0</v>
      </c>
    </row>
    <row r="269" spans="1:61" ht="38.25" hidden="1" outlineLevel="3" x14ac:dyDescent="0.25">
      <c r="A269" s="17" t="s">
        <v>165</v>
      </c>
      <c r="B269" s="9" t="s">
        <v>0</v>
      </c>
      <c r="C269" s="9" t="s">
        <v>345</v>
      </c>
      <c r="D269" s="9" t="s">
        <v>14</v>
      </c>
      <c r="E269" s="16" t="s">
        <v>74</v>
      </c>
      <c r="F269" s="16" t="s">
        <v>90</v>
      </c>
      <c r="G269" s="16" t="s">
        <v>85</v>
      </c>
      <c r="H269" s="16" t="s">
        <v>0</v>
      </c>
      <c r="I269" s="9">
        <v>82400</v>
      </c>
      <c r="J269" s="9" t="s">
        <v>14</v>
      </c>
      <c r="K269" s="7">
        <f t="shared" ref="K269:AZ269" si="1194">K270+K271</f>
        <v>980000</v>
      </c>
      <c r="L269" s="7">
        <f t="shared" ref="L269:R269" si="1195">L270+L271</f>
        <v>980000</v>
      </c>
      <c r="M269" s="7">
        <f t="shared" si="1195"/>
        <v>590000</v>
      </c>
      <c r="N269" s="31">
        <f t="shared" si="1195"/>
        <v>590000</v>
      </c>
      <c r="O269" s="31">
        <f t="shared" ref="O269:P269" si="1196">O270+O271</f>
        <v>0</v>
      </c>
      <c r="P269" s="31">
        <f t="shared" si="1196"/>
        <v>0</v>
      </c>
      <c r="Q269" s="31">
        <f t="shared" ref="Q269" si="1197">Q270+Q271</f>
        <v>0</v>
      </c>
      <c r="R269" s="31">
        <f t="shared" si="1195"/>
        <v>0</v>
      </c>
      <c r="S269" s="7">
        <f t="shared" ref="S269:Y269" si="1198">S270+S271</f>
        <v>1570000</v>
      </c>
      <c r="T269" s="7">
        <f t="shared" ref="T269:W269" si="1199">T270+T271</f>
        <v>0</v>
      </c>
      <c r="U269" s="31">
        <f t="shared" si="1199"/>
        <v>0</v>
      </c>
      <c r="V269" s="31">
        <f t="shared" si="1199"/>
        <v>0</v>
      </c>
      <c r="W269" s="31">
        <f t="shared" si="1199"/>
        <v>0</v>
      </c>
      <c r="X269" s="31">
        <f t="shared" si="1198"/>
        <v>0</v>
      </c>
      <c r="Y269" s="31">
        <f t="shared" si="1198"/>
        <v>0</v>
      </c>
      <c r="Z269" s="7">
        <f t="shared" si="944"/>
        <v>1570000</v>
      </c>
      <c r="AA269" s="7">
        <f t="shared" ref="AA269:AD269" si="1200">AA270+AA271</f>
        <v>0</v>
      </c>
      <c r="AB269" s="31">
        <f t="shared" si="1200"/>
        <v>0</v>
      </c>
      <c r="AC269" s="31">
        <f t="shared" si="1200"/>
        <v>0</v>
      </c>
      <c r="AD269" s="31">
        <f t="shared" si="1200"/>
        <v>0</v>
      </c>
      <c r="AE269" s="31">
        <f t="shared" ref="AE269:AG269" si="1201">AE270+AE271</f>
        <v>0</v>
      </c>
      <c r="AF269" s="31">
        <f t="shared" ref="AF269:AP269" si="1202">AF270+AF271</f>
        <v>0</v>
      </c>
      <c r="AG269" s="31">
        <f t="shared" si="1201"/>
        <v>0</v>
      </c>
      <c r="AH269" s="7">
        <f t="shared" si="1202"/>
        <v>1570000</v>
      </c>
      <c r="AI269" s="7">
        <f t="shared" si="1202"/>
        <v>0</v>
      </c>
      <c r="AJ269" s="7">
        <f t="shared" si="1202"/>
        <v>0</v>
      </c>
      <c r="AK269" s="7">
        <f t="shared" si="1202"/>
        <v>0</v>
      </c>
      <c r="AL269" s="7">
        <f t="shared" ref="AL269" si="1203">AL270+AL271</f>
        <v>0</v>
      </c>
      <c r="AM269" s="7">
        <f t="shared" ref="AM269:AO269" si="1204">AM270+AM271</f>
        <v>0</v>
      </c>
      <c r="AN269" s="7">
        <f t="shared" si="1204"/>
        <v>0</v>
      </c>
      <c r="AO269" s="7">
        <f t="shared" si="1204"/>
        <v>0</v>
      </c>
      <c r="AP269" s="7">
        <f t="shared" si="1202"/>
        <v>1570000</v>
      </c>
      <c r="AQ269" s="7">
        <f t="shared" si="1194"/>
        <v>0</v>
      </c>
      <c r="AR269" s="7">
        <f t="shared" ref="AR269:AT269" si="1205">AR270+AR271</f>
        <v>0</v>
      </c>
      <c r="AS269" s="7">
        <f t="shared" si="1205"/>
        <v>0</v>
      </c>
      <c r="AT269" s="7">
        <f t="shared" si="1205"/>
        <v>0</v>
      </c>
      <c r="AU269" s="7">
        <f t="shared" si="1194"/>
        <v>0</v>
      </c>
      <c r="AV269" s="7">
        <f t="shared" ref="AV269:AX269" si="1206">AV270+AV271</f>
        <v>0</v>
      </c>
      <c r="AW269" s="7">
        <f t="shared" si="1206"/>
        <v>0</v>
      </c>
      <c r="AX269" s="7">
        <f t="shared" si="1206"/>
        <v>0</v>
      </c>
      <c r="AY269" s="7">
        <f t="shared" si="1194"/>
        <v>0</v>
      </c>
      <c r="AZ269" s="7">
        <f t="shared" si="1194"/>
        <v>0</v>
      </c>
      <c r="BA269" s="7">
        <f t="shared" ref="BA269:BB269" si="1207">BA270+BA271</f>
        <v>0</v>
      </c>
      <c r="BB269" s="7">
        <f t="shared" si="1207"/>
        <v>0</v>
      </c>
      <c r="BC269" s="7">
        <f t="shared" ref="BC269:BI269" si="1208">BC270+BC271</f>
        <v>0</v>
      </c>
      <c r="BD269" s="7">
        <f t="shared" si="1208"/>
        <v>0</v>
      </c>
      <c r="BE269" s="7">
        <f t="shared" si="1208"/>
        <v>0</v>
      </c>
      <c r="BF269" s="7">
        <f t="shared" ref="BF269:BH269" si="1209">BF270+BF271</f>
        <v>0</v>
      </c>
      <c r="BG269" s="7">
        <f t="shared" si="1209"/>
        <v>0</v>
      </c>
      <c r="BH269" s="7">
        <f t="shared" si="1209"/>
        <v>0</v>
      </c>
      <c r="BI269" s="7">
        <f t="shared" si="1208"/>
        <v>0</v>
      </c>
    </row>
    <row r="270" spans="1:61" ht="25.5" hidden="1" outlineLevel="4" x14ac:dyDescent="0.25">
      <c r="A270" s="17" t="s">
        <v>166</v>
      </c>
      <c r="B270" s="9" t="s">
        <v>0</v>
      </c>
      <c r="C270" s="9" t="s">
        <v>345</v>
      </c>
      <c r="D270" s="9" t="s">
        <v>16</v>
      </c>
      <c r="E270" s="16" t="s">
        <v>74</v>
      </c>
      <c r="F270" s="16" t="s">
        <v>90</v>
      </c>
      <c r="G270" s="16" t="s">
        <v>85</v>
      </c>
      <c r="H270" s="16" t="s">
        <v>0</v>
      </c>
      <c r="I270" s="9">
        <v>82400</v>
      </c>
      <c r="J270" s="9" t="s">
        <v>16</v>
      </c>
      <c r="K270" s="1">
        <v>980000</v>
      </c>
      <c r="L270" s="1">
        <v>980000</v>
      </c>
      <c r="M270" s="1">
        <f>SUM(N270:R270)</f>
        <v>590000</v>
      </c>
      <c r="N270" s="35">
        <v>590000</v>
      </c>
      <c r="O270" s="33"/>
      <c r="P270" s="33"/>
      <c r="Q270" s="33"/>
      <c r="R270" s="33"/>
      <c r="S270" s="1">
        <f>L270+M270</f>
        <v>1570000</v>
      </c>
      <c r="T270" s="1"/>
      <c r="U270" s="33"/>
      <c r="V270" s="33"/>
      <c r="W270" s="33"/>
      <c r="X270" s="33"/>
      <c r="Y270" s="33"/>
      <c r="Z270" s="7">
        <f t="shared" si="944"/>
        <v>1570000</v>
      </c>
      <c r="AA270" s="1">
        <f t="shared" ref="AA270:AA271" si="1210">SUM(AB270:AG270)</f>
        <v>0</v>
      </c>
      <c r="AB270" s="33"/>
      <c r="AC270" s="33"/>
      <c r="AD270" s="33"/>
      <c r="AE270" s="33"/>
      <c r="AF270" s="33"/>
      <c r="AG270" s="33"/>
      <c r="AH270" s="52">
        <f t="shared" ref="AH270:AH271" si="1211">Z270+AA270</f>
        <v>1570000</v>
      </c>
      <c r="AI270" s="1">
        <f t="shared" ref="AI270:AI271" si="1212">SUM(AJ270:AO270)</f>
        <v>0</v>
      </c>
      <c r="AJ270" s="1"/>
      <c r="AK270" s="1"/>
      <c r="AL270" s="1"/>
      <c r="AM270" s="1"/>
      <c r="AN270" s="1"/>
      <c r="AO270" s="1"/>
      <c r="AP270" s="52">
        <f t="shared" ref="AP270:AP271" si="1213">AH270+AI270</f>
        <v>1570000</v>
      </c>
      <c r="AQ270" s="1">
        <v>0</v>
      </c>
      <c r="AR270" s="1">
        <v>0</v>
      </c>
      <c r="AS270" s="1"/>
      <c r="AT270" s="1"/>
      <c r="AU270" s="1">
        <f t="shared" ref="AU270" si="1214">AR270+AS270</f>
        <v>0</v>
      </c>
      <c r="AV270" s="1">
        <f t="shared" ref="AV270:AV271" si="1215">AW270+AX270</f>
        <v>0</v>
      </c>
      <c r="AW270" s="1"/>
      <c r="AX270" s="1"/>
      <c r="AY270" s="52">
        <f t="shared" ref="AY270:AY271" si="1216">AU270+AV270</f>
        <v>0</v>
      </c>
      <c r="AZ270" s="1">
        <v>0</v>
      </c>
      <c r="BA270" s="1">
        <v>0</v>
      </c>
      <c r="BB270" s="1"/>
      <c r="BC270" s="1">
        <f t="shared" ref="BC270" si="1217">BA270+BB270</f>
        <v>0</v>
      </c>
      <c r="BD270" s="1"/>
      <c r="BE270" s="1"/>
      <c r="BF270" s="1"/>
      <c r="BG270" s="1"/>
      <c r="BH270" s="1"/>
      <c r="BI270" s="1"/>
    </row>
    <row r="271" spans="1:61" hidden="1" outlineLevel="4" x14ac:dyDescent="0.25">
      <c r="A271" s="17" t="s">
        <v>215</v>
      </c>
      <c r="B271" s="9" t="s">
        <v>0</v>
      </c>
      <c r="C271" s="9" t="s">
        <v>345</v>
      </c>
      <c r="D271" s="9" t="s">
        <v>32</v>
      </c>
      <c r="E271" s="16" t="s">
        <v>74</v>
      </c>
      <c r="F271" s="16" t="s">
        <v>90</v>
      </c>
      <c r="G271" s="16" t="s">
        <v>85</v>
      </c>
      <c r="H271" s="16" t="s">
        <v>0</v>
      </c>
      <c r="I271" s="9">
        <v>82400</v>
      </c>
      <c r="J271" s="9" t="s">
        <v>32</v>
      </c>
      <c r="K271" s="7">
        <v>0</v>
      </c>
      <c r="L271" s="7">
        <v>0</v>
      </c>
      <c r="M271" s="7">
        <v>0</v>
      </c>
      <c r="N271" s="31">
        <v>0</v>
      </c>
      <c r="O271" s="31">
        <v>0</v>
      </c>
      <c r="P271" s="31">
        <v>0</v>
      </c>
      <c r="Q271" s="31">
        <v>0</v>
      </c>
      <c r="R271" s="31">
        <v>0</v>
      </c>
      <c r="S271" s="7">
        <v>0</v>
      </c>
      <c r="T271" s="7">
        <v>0</v>
      </c>
      <c r="U271" s="31">
        <v>0</v>
      </c>
      <c r="V271" s="31">
        <v>0</v>
      </c>
      <c r="W271" s="31">
        <v>0</v>
      </c>
      <c r="X271" s="31">
        <v>0</v>
      </c>
      <c r="Y271" s="31">
        <v>0</v>
      </c>
      <c r="Z271" s="7">
        <f t="shared" si="944"/>
        <v>0</v>
      </c>
      <c r="AA271" s="1">
        <f t="shared" si="1210"/>
        <v>0</v>
      </c>
      <c r="AB271" s="33"/>
      <c r="AC271" s="33"/>
      <c r="AD271" s="33"/>
      <c r="AE271" s="33"/>
      <c r="AF271" s="33"/>
      <c r="AG271" s="33"/>
      <c r="AH271" s="52">
        <f t="shared" si="1211"/>
        <v>0</v>
      </c>
      <c r="AI271" s="1">
        <f t="shared" si="1212"/>
        <v>0</v>
      </c>
      <c r="AJ271" s="1"/>
      <c r="AK271" s="1"/>
      <c r="AL271" s="1"/>
      <c r="AM271" s="1"/>
      <c r="AN271" s="1"/>
      <c r="AO271" s="1"/>
      <c r="AP271" s="52">
        <f t="shared" si="1213"/>
        <v>0</v>
      </c>
      <c r="AQ271" s="7">
        <v>0</v>
      </c>
      <c r="AR271" s="7">
        <v>0</v>
      </c>
      <c r="AS271" s="7">
        <v>0</v>
      </c>
      <c r="AT271" s="7">
        <v>0</v>
      </c>
      <c r="AU271" s="7">
        <v>0</v>
      </c>
      <c r="AV271" s="1">
        <f t="shared" si="1215"/>
        <v>0</v>
      </c>
      <c r="AW271" s="1"/>
      <c r="AX271" s="1"/>
      <c r="AY271" s="52">
        <f t="shared" si="1216"/>
        <v>0</v>
      </c>
      <c r="AZ271" s="7">
        <v>0</v>
      </c>
      <c r="BA271" s="7">
        <v>0</v>
      </c>
      <c r="BB271" s="7">
        <v>0</v>
      </c>
      <c r="BC271" s="7">
        <v>0</v>
      </c>
      <c r="BD271" s="7">
        <v>0</v>
      </c>
      <c r="BE271" s="7">
        <v>0</v>
      </c>
      <c r="BF271" s="7">
        <v>0</v>
      </c>
      <c r="BG271" s="7">
        <v>0</v>
      </c>
      <c r="BH271" s="7">
        <v>0</v>
      </c>
      <c r="BI271" s="7">
        <v>0</v>
      </c>
    </row>
    <row r="272" spans="1:61" ht="38.25" outlineLevel="2" collapsed="1" x14ac:dyDescent="0.25">
      <c r="A272" s="17" t="s">
        <v>208</v>
      </c>
      <c r="B272" s="9" t="s">
        <v>0</v>
      </c>
      <c r="C272" s="9" t="s">
        <v>345</v>
      </c>
      <c r="D272" s="9" t="s">
        <v>25</v>
      </c>
      <c r="E272" s="16" t="s">
        <v>74</v>
      </c>
      <c r="F272" s="16" t="s">
        <v>90</v>
      </c>
      <c r="G272" s="16" t="s">
        <v>85</v>
      </c>
      <c r="H272" s="16" t="s">
        <v>0</v>
      </c>
      <c r="I272" s="9">
        <v>82400</v>
      </c>
      <c r="J272" s="9" t="s">
        <v>25</v>
      </c>
      <c r="K272" s="7">
        <f t="shared" ref="K272:BI273" si="1218">K273</f>
        <v>100000</v>
      </c>
      <c r="L272" s="7">
        <f>L273</f>
        <v>100000</v>
      </c>
      <c r="M272" s="7">
        <f t="shared" si="1218"/>
        <v>0</v>
      </c>
      <c r="N272" s="31">
        <f t="shared" si="1218"/>
        <v>0</v>
      </c>
      <c r="O272" s="31">
        <f t="shared" si="1218"/>
        <v>0</v>
      </c>
      <c r="P272" s="31">
        <f t="shared" si="1218"/>
        <v>0</v>
      </c>
      <c r="Q272" s="31">
        <f t="shared" si="1218"/>
        <v>0</v>
      </c>
      <c r="R272" s="31">
        <f t="shared" si="1218"/>
        <v>0</v>
      </c>
      <c r="S272" s="7">
        <f t="shared" si="1218"/>
        <v>100000</v>
      </c>
      <c r="T272" s="7">
        <f t="shared" si="1218"/>
        <v>0</v>
      </c>
      <c r="U272" s="31">
        <f t="shared" si="1218"/>
        <v>0</v>
      </c>
      <c r="V272" s="31">
        <f t="shared" si="1218"/>
        <v>0</v>
      </c>
      <c r="W272" s="31">
        <f t="shared" si="1218"/>
        <v>0</v>
      </c>
      <c r="X272" s="31">
        <f t="shared" si="1218"/>
        <v>0</v>
      </c>
      <c r="Y272" s="31">
        <f t="shared" si="1218"/>
        <v>0</v>
      </c>
      <c r="Z272" s="7">
        <f t="shared" si="944"/>
        <v>100000</v>
      </c>
      <c r="AA272" s="7">
        <f t="shared" si="1218"/>
        <v>1000000</v>
      </c>
      <c r="AB272" s="31">
        <f t="shared" si="1218"/>
        <v>1000000</v>
      </c>
      <c r="AC272" s="31">
        <f t="shared" si="1218"/>
        <v>0</v>
      </c>
      <c r="AD272" s="31">
        <f t="shared" si="1218"/>
        <v>0</v>
      </c>
      <c r="AE272" s="31">
        <f t="shared" si="1218"/>
        <v>0</v>
      </c>
      <c r="AF272" s="31">
        <f t="shared" si="1218"/>
        <v>0</v>
      </c>
      <c r="AG272" s="31">
        <f t="shared" si="1218"/>
        <v>0</v>
      </c>
      <c r="AH272" s="7">
        <f t="shared" si="1218"/>
        <v>1100000</v>
      </c>
      <c r="AI272" s="7">
        <f t="shared" si="1218"/>
        <v>169999</v>
      </c>
      <c r="AJ272" s="7">
        <f t="shared" si="1218"/>
        <v>150000</v>
      </c>
      <c r="AK272" s="7">
        <f t="shared" si="1218"/>
        <v>19999</v>
      </c>
      <c r="AL272" s="7">
        <f t="shared" si="1218"/>
        <v>0</v>
      </c>
      <c r="AM272" s="7">
        <f t="shared" si="1218"/>
        <v>0</v>
      </c>
      <c r="AN272" s="7">
        <f t="shared" si="1218"/>
        <v>0</v>
      </c>
      <c r="AO272" s="7">
        <f t="shared" si="1218"/>
        <v>0</v>
      </c>
      <c r="AP272" s="7">
        <f t="shared" si="1218"/>
        <v>1269999</v>
      </c>
      <c r="AQ272" s="7">
        <f t="shared" si="1218"/>
        <v>0</v>
      </c>
      <c r="AR272" s="7">
        <f t="shared" si="1218"/>
        <v>0</v>
      </c>
      <c r="AS272" s="7">
        <f t="shared" si="1218"/>
        <v>0</v>
      </c>
      <c r="AT272" s="7">
        <f t="shared" si="1218"/>
        <v>0</v>
      </c>
      <c r="AU272" s="7">
        <f t="shared" si="1218"/>
        <v>0</v>
      </c>
      <c r="AV272" s="7">
        <f t="shared" si="1218"/>
        <v>0</v>
      </c>
      <c r="AW272" s="7">
        <f t="shared" si="1218"/>
        <v>0</v>
      </c>
      <c r="AX272" s="7">
        <f t="shared" si="1218"/>
        <v>0</v>
      </c>
      <c r="AY272" s="7">
        <f t="shared" si="1218"/>
        <v>0</v>
      </c>
      <c r="AZ272" s="7">
        <f t="shared" si="1218"/>
        <v>0</v>
      </c>
      <c r="BA272" s="7">
        <f t="shared" si="1218"/>
        <v>0</v>
      </c>
      <c r="BB272" s="7">
        <f t="shared" si="1218"/>
        <v>0</v>
      </c>
      <c r="BC272" s="7">
        <f t="shared" si="1218"/>
        <v>0</v>
      </c>
      <c r="BD272" s="7">
        <f t="shared" si="1218"/>
        <v>0</v>
      </c>
      <c r="BE272" s="7">
        <f t="shared" si="1218"/>
        <v>0</v>
      </c>
      <c r="BF272" s="7">
        <f t="shared" si="1218"/>
        <v>0</v>
      </c>
      <c r="BG272" s="7">
        <f t="shared" si="1218"/>
        <v>0</v>
      </c>
      <c r="BH272" s="7">
        <f t="shared" si="1218"/>
        <v>0</v>
      </c>
      <c r="BI272" s="7">
        <f t="shared" si="1218"/>
        <v>0</v>
      </c>
    </row>
    <row r="273" spans="1:61" ht="25.5" outlineLevel="3" x14ac:dyDescent="0.25">
      <c r="A273" s="17" t="s">
        <v>209</v>
      </c>
      <c r="B273" s="9" t="s">
        <v>0</v>
      </c>
      <c r="C273" s="9" t="s">
        <v>345</v>
      </c>
      <c r="D273" s="9" t="s">
        <v>26</v>
      </c>
      <c r="E273" s="16" t="s">
        <v>74</v>
      </c>
      <c r="F273" s="16" t="s">
        <v>90</v>
      </c>
      <c r="G273" s="16" t="s">
        <v>85</v>
      </c>
      <c r="H273" s="16" t="s">
        <v>0</v>
      </c>
      <c r="I273" s="9">
        <v>82400</v>
      </c>
      <c r="J273" s="9" t="s">
        <v>26</v>
      </c>
      <c r="K273" s="7">
        <f t="shared" si="1218"/>
        <v>100000</v>
      </c>
      <c r="L273" s="7">
        <f t="shared" si="1218"/>
        <v>100000</v>
      </c>
      <c r="M273" s="7">
        <f t="shared" si="1218"/>
        <v>0</v>
      </c>
      <c r="N273" s="31">
        <f t="shared" si="1218"/>
        <v>0</v>
      </c>
      <c r="O273" s="31">
        <f t="shared" si="1218"/>
        <v>0</v>
      </c>
      <c r="P273" s="31">
        <f t="shared" si="1218"/>
        <v>0</v>
      </c>
      <c r="Q273" s="31">
        <f t="shared" si="1218"/>
        <v>0</v>
      </c>
      <c r="R273" s="31">
        <f t="shared" si="1218"/>
        <v>0</v>
      </c>
      <c r="S273" s="7">
        <f t="shared" si="1218"/>
        <v>100000</v>
      </c>
      <c r="T273" s="7">
        <f t="shared" si="1218"/>
        <v>0</v>
      </c>
      <c r="U273" s="31">
        <f t="shared" si="1218"/>
        <v>0</v>
      </c>
      <c r="V273" s="31">
        <f t="shared" si="1218"/>
        <v>0</v>
      </c>
      <c r="W273" s="31">
        <f t="shared" si="1218"/>
        <v>0</v>
      </c>
      <c r="X273" s="31">
        <f t="shared" si="1218"/>
        <v>0</v>
      </c>
      <c r="Y273" s="31">
        <f t="shared" si="1218"/>
        <v>0</v>
      </c>
      <c r="Z273" s="7">
        <f t="shared" si="944"/>
        <v>100000</v>
      </c>
      <c r="AA273" s="7">
        <f t="shared" si="1218"/>
        <v>1000000</v>
      </c>
      <c r="AB273" s="31">
        <f t="shared" si="1218"/>
        <v>1000000</v>
      </c>
      <c r="AC273" s="31">
        <f t="shared" si="1218"/>
        <v>0</v>
      </c>
      <c r="AD273" s="31">
        <f t="shared" si="1218"/>
        <v>0</v>
      </c>
      <c r="AE273" s="31">
        <f t="shared" si="1218"/>
        <v>0</v>
      </c>
      <c r="AF273" s="31">
        <f t="shared" si="1218"/>
        <v>0</v>
      </c>
      <c r="AG273" s="31">
        <f t="shared" si="1218"/>
        <v>0</v>
      </c>
      <c r="AH273" s="7">
        <f t="shared" si="1218"/>
        <v>1100000</v>
      </c>
      <c r="AI273" s="7">
        <f t="shared" si="1218"/>
        <v>169999</v>
      </c>
      <c r="AJ273" s="7">
        <f t="shared" si="1218"/>
        <v>150000</v>
      </c>
      <c r="AK273" s="7">
        <f t="shared" si="1218"/>
        <v>19999</v>
      </c>
      <c r="AL273" s="7">
        <f t="shared" si="1218"/>
        <v>0</v>
      </c>
      <c r="AM273" s="7">
        <f t="shared" si="1218"/>
        <v>0</v>
      </c>
      <c r="AN273" s="7">
        <f t="shared" si="1218"/>
        <v>0</v>
      </c>
      <c r="AO273" s="7">
        <f t="shared" si="1218"/>
        <v>0</v>
      </c>
      <c r="AP273" s="7">
        <f t="shared" si="1218"/>
        <v>1269999</v>
      </c>
      <c r="AQ273" s="7">
        <f t="shared" si="1218"/>
        <v>0</v>
      </c>
      <c r="AR273" s="7">
        <f t="shared" si="1218"/>
        <v>0</v>
      </c>
      <c r="AS273" s="7">
        <f t="shared" si="1218"/>
        <v>0</v>
      </c>
      <c r="AT273" s="7">
        <f t="shared" si="1218"/>
        <v>0</v>
      </c>
      <c r="AU273" s="7">
        <f t="shared" si="1218"/>
        <v>0</v>
      </c>
      <c r="AV273" s="7">
        <f t="shared" si="1218"/>
        <v>0</v>
      </c>
      <c r="AW273" s="7">
        <f t="shared" si="1218"/>
        <v>0</v>
      </c>
      <c r="AX273" s="7">
        <f t="shared" si="1218"/>
        <v>0</v>
      </c>
      <c r="AY273" s="7">
        <f t="shared" si="1218"/>
        <v>0</v>
      </c>
      <c r="AZ273" s="7">
        <f t="shared" si="1218"/>
        <v>0</v>
      </c>
      <c r="BA273" s="7">
        <f t="shared" si="1218"/>
        <v>0</v>
      </c>
      <c r="BB273" s="7">
        <f t="shared" si="1218"/>
        <v>0</v>
      </c>
      <c r="BC273" s="7">
        <f t="shared" si="1218"/>
        <v>0</v>
      </c>
      <c r="BD273" s="7">
        <f t="shared" si="1218"/>
        <v>0</v>
      </c>
      <c r="BE273" s="7">
        <f t="shared" si="1218"/>
        <v>0</v>
      </c>
      <c r="BF273" s="7">
        <f t="shared" si="1218"/>
        <v>0</v>
      </c>
      <c r="BG273" s="7">
        <f t="shared" si="1218"/>
        <v>0</v>
      </c>
      <c r="BH273" s="7">
        <f t="shared" si="1218"/>
        <v>0</v>
      </c>
      <c r="BI273" s="7">
        <f t="shared" si="1218"/>
        <v>0</v>
      </c>
    </row>
    <row r="274" spans="1:61" ht="25.5" outlineLevel="4" x14ac:dyDescent="0.25">
      <c r="A274" s="17" t="s">
        <v>218</v>
      </c>
      <c r="B274" s="9" t="s">
        <v>0</v>
      </c>
      <c r="C274" s="9" t="s">
        <v>345</v>
      </c>
      <c r="D274" s="9" t="s">
        <v>33</v>
      </c>
      <c r="E274" s="16" t="s">
        <v>74</v>
      </c>
      <c r="F274" s="16" t="s">
        <v>90</v>
      </c>
      <c r="G274" s="16" t="s">
        <v>85</v>
      </c>
      <c r="H274" s="16" t="s">
        <v>0</v>
      </c>
      <c r="I274" s="9">
        <v>82400</v>
      </c>
      <c r="J274" s="9" t="s">
        <v>33</v>
      </c>
      <c r="K274" s="1">
        <v>100000</v>
      </c>
      <c r="L274" s="1">
        <v>100000</v>
      </c>
      <c r="M274" s="1">
        <f>SUM(N274:R274)</f>
        <v>0</v>
      </c>
      <c r="N274" s="36">
        <v>0</v>
      </c>
      <c r="O274" s="35">
        <v>0</v>
      </c>
      <c r="P274" s="35">
        <v>0</v>
      </c>
      <c r="Q274" s="33"/>
      <c r="R274" s="33"/>
      <c r="S274" s="1">
        <f>L274+M274</f>
        <v>100000</v>
      </c>
      <c r="T274" s="1"/>
      <c r="U274" s="33"/>
      <c r="V274" s="33"/>
      <c r="W274" s="33"/>
      <c r="X274" s="33"/>
      <c r="Y274" s="33"/>
      <c r="Z274" s="7">
        <f t="shared" si="944"/>
        <v>100000</v>
      </c>
      <c r="AA274" s="1">
        <f t="shared" ref="AA274" si="1219">SUM(AB274:AG274)</f>
        <v>1000000</v>
      </c>
      <c r="AB274" s="33">
        <v>1000000</v>
      </c>
      <c r="AC274" s="33"/>
      <c r="AD274" s="33"/>
      <c r="AE274" s="33"/>
      <c r="AF274" s="33"/>
      <c r="AG274" s="33"/>
      <c r="AH274" s="52">
        <f t="shared" ref="AH274" si="1220">Z274+AA274</f>
        <v>1100000</v>
      </c>
      <c r="AI274" s="1">
        <f t="shared" ref="AI274" si="1221">SUM(AJ274:AO274)</f>
        <v>169999</v>
      </c>
      <c r="AJ274" s="52">
        <v>150000</v>
      </c>
      <c r="AK274" s="52">
        <v>19999</v>
      </c>
      <c r="AL274" s="1"/>
      <c r="AM274" s="1"/>
      <c r="AN274" s="1"/>
      <c r="AO274" s="1"/>
      <c r="AP274" s="52">
        <f t="shared" ref="AP274" si="1222">AH274+AI274</f>
        <v>1269999</v>
      </c>
      <c r="AQ274" s="1">
        <v>0</v>
      </c>
      <c r="AR274" s="1">
        <v>0</v>
      </c>
      <c r="AS274" s="1"/>
      <c r="AT274" s="1"/>
      <c r="AU274" s="1">
        <f t="shared" ref="AU274" si="1223">AR274+AS274</f>
        <v>0</v>
      </c>
      <c r="AV274" s="1">
        <f t="shared" ref="AV274" si="1224">AW274+AX274</f>
        <v>0</v>
      </c>
      <c r="AW274" s="1"/>
      <c r="AX274" s="1"/>
      <c r="AY274" s="52">
        <f t="shared" ref="AY274" si="1225">AU274+AV274</f>
        <v>0</v>
      </c>
      <c r="AZ274" s="1">
        <v>0</v>
      </c>
      <c r="BA274" s="1">
        <v>0</v>
      </c>
      <c r="BB274" s="1"/>
      <c r="BC274" s="1">
        <f t="shared" ref="BC274" si="1226">BA274+BB274</f>
        <v>0</v>
      </c>
      <c r="BD274" s="1"/>
      <c r="BE274" s="1"/>
      <c r="BF274" s="1"/>
      <c r="BG274" s="1"/>
      <c r="BH274" s="1"/>
      <c r="BI274" s="1"/>
    </row>
    <row r="275" spans="1:61" ht="25.5" outlineLevel="1" x14ac:dyDescent="0.25">
      <c r="A275" s="17" t="s">
        <v>163</v>
      </c>
      <c r="B275" s="9" t="s">
        <v>0</v>
      </c>
      <c r="C275" s="9" t="s">
        <v>346</v>
      </c>
      <c r="D275" s="9" t="s">
        <v>139</v>
      </c>
      <c r="E275" s="16" t="s">
        <v>74</v>
      </c>
      <c r="F275" s="16" t="s">
        <v>90</v>
      </c>
      <c r="G275" s="16" t="s">
        <v>85</v>
      </c>
      <c r="H275" s="16" t="s">
        <v>0</v>
      </c>
      <c r="I275" s="9">
        <v>82440</v>
      </c>
      <c r="J275" s="9"/>
      <c r="K275" s="7">
        <f t="shared" ref="K275:AZ275" si="1227">K276+K279</f>
        <v>0</v>
      </c>
      <c r="L275" s="7">
        <f>L276+L279</f>
        <v>0</v>
      </c>
      <c r="M275" s="7">
        <f t="shared" ref="M275:R275" si="1228">M276+M279</f>
        <v>361850</v>
      </c>
      <c r="N275" s="31">
        <f>N276+N279</f>
        <v>361850</v>
      </c>
      <c r="O275" s="31">
        <f t="shared" ref="O275:P275" si="1229">O276+O279</f>
        <v>0</v>
      </c>
      <c r="P275" s="31">
        <f t="shared" si="1229"/>
        <v>0</v>
      </c>
      <c r="Q275" s="31">
        <f t="shared" ref="Q275" si="1230">Q276+Q279</f>
        <v>0</v>
      </c>
      <c r="R275" s="31">
        <f t="shared" si="1228"/>
        <v>0</v>
      </c>
      <c r="S275" s="7">
        <f t="shared" ref="S275:Y275" si="1231">S276+S279</f>
        <v>361850</v>
      </c>
      <c r="T275" s="7">
        <f t="shared" ref="T275:W275" si="1232">T276+T279</f>
        <v>0</v>
      </c>
      <c r="U275" s="31">
        <f t="shared" si="1232"/>
        <v>0</v>
      </c>
      <c r="V275" s="31">
        <f t="shared" si="1232"/>
        <v>0</v>
      </c>
      <c r="W275" s="31">
        <f t="shared" si="1232"/>
        <v>0</v>
      </c>
      <c r="X275" s="31">
        <f t="shared" si="1231"/>
        <v>0</v>
      </c>
      <c r="Y275" s="31">
        <f t="shared" si="1231"/>
        <v>0</v>
      </c>
      <c r="Z275" s="7">
        <f t="shared" ref="Z275:Z339" si="1233">S275+T275</f>
        <v>361850</v>
      </c>
      <c r="AA275" s="7">
        <f t="shared" ref="AA275:AD275" si="1234">AA276+AA279</f>
        <v>75000</v>
      </c>
      <c r="AB275" s="31">
        <f t="shared" si="1234"/>
        <v>75000</v>
      </c>
      <c r="AC275" s="31">
        <f t="shared" si="1234"/>
        <v>0</v>
      </c>
      <c r="AD275" s="31">
        <f t="shared" si="1234"/>
        <v>0</v>
      </c>
      <c r="AE275" s="31">
        <f t="shared" ref="AE275:AG275" si="1235">AE276+AE279</f>
        <v>0</v>
      </c>
      <c r="AF275" s="31">
        <f t="shared" ref="AF275:AP275" si="1236">AF276+AF279</f>
        <v>0</v>
      </c>
      <c r="AG275" s="31">
        <f t="shared" si="1235"/>
        <v>0</v>
      </c>
      <c r="AH275" s="7">
        <f t="shared" si="1236"/>
        <v>436850</v>
      </c>
      <c r="AI275" s="7">
        <f t="shared" si="1236"/>
        <v>-844.19999999999982</v>
      </c>
      <c r="AJ275" s="7">
        <f t="shared" si="1236"/>
        <v>-3200</v>
      </c>
      <c r="AK275" s="7">
        <f t="shared" si="1236"/>
        <v>2355.8000000000002</v>
      </c>
      <c r="AL275" s="7">
        <f t="shared" ref="AL275" si="1237">AL276+AL279</f>
        <v>0</v>
      </c>
      <c r="AM275" s="7">
        <f t="shared" ref="AM275:AO275" si="1238">AM276+AM279</f>
        <v>0</v>
      </c>
      <c r="AN275" s="7">
        <f t="shared" si="1238"/>
        <v>0</v>
      </c>
      <c r="AO275" s="7">
        <f t="shared" si="1238"/>
        <v>0</v>
      </c>
      <c r="AP275" s="7">
        <f t="shared" si="1236"/>
        <v>436005.8</v>
      </c>
      <c r="AQ275" s="7">
        <f t="shared" si="1227"/>
        <v>0</v>
      </c>
      <c r="AR275" s="7">
        <f t="shared" ref="AR275:AT275" si="1239">AR276+AR279</f>
        <v>0</v>
      </c>
      <c r="AS275" s="7">
        <f t="shared" si="1239"/>
        <v>0</v>
      </c>
      <c r="AT275" s="7">
        <f t="shared" si="1239"/>
        <v>0</v>
      </c>
      <c r="AU275" s="7">
        <f t="shared" si="1227"/>
        <v>0</v>
      </c>
      <c r="AV275" s="7">
        <f t="shared" ref="AV275:AX275" si="1240">AV276+AV279</f>
        <v>0</v>
      </c>
      <c r="AW275" s="7">
        <f t="shared" si="1240"/>
        <v>0</v>
      </c>
      <c r="AX275" s="7">
        <f t="shared" si="1240"/>
        <v>0</v>
      </c>
      <c r="AY275" s="7">
        <f t="shared" si="1227"/>
        <v>0</v>
      </c>
      <c r="AZ275" s="7">
        <f t="shared" si="1227"/>
        <v>0</v>
      </c>
      <c r="BA275" s="7">
        <f t="shared" ref="BA275:BB275" si="1241">BA276+BA279</f>
        <v>0</v>
      </c>
      <c r="BB275" s="7">
        <f t="shared" si="1241"/>
        <v>0</v>
      </c>
      <c r="BC275" s="7">
        <f t="shared" ref="BC275:BI275" si="1242">BC276+BC279</f>
        <v>0</v>
      </c>
      <c r="BD275" s="7">
        <f t="shared" si="1242"/>
        <v>0</v>
      </c>
      <c r="BE275" s="7">
        <f t="shared" si="1242"/>
        <v>0</v>
      </c>
      <c r="BF275" s="7">
        <f t="shared" ref="BF275:BH275" si="1243">BF276+BF279</f>
        <v>0</v>
      </c>
      <c r="BG275" s="7">
        <f t="shared" si="1243"/>
        <v>0</v>
      </c>
      <c r="BH275" s="7">
        <f t="shared" si="1243"/>
        <v>0</v>
      </c>
      <c r="BI275" s="7">
        <f t="shared" si="1242"/>
        <v>0</v>
      </c>
    </row>
    <row r="276" spans="1:61" ht="38.25" hidden="1" outlineLevel="2" x14ac:dyDescent="0.25">
      <c r="A276" s="17" t="s">
        <v>164</v>
      </c>
      <c r="B276" s="9" t="s">
        <v>0</v>
      </c>
      <c r="C276" s="9" t="s">
        <v>346</v>
      </c>
      <c r="D276" s="9" t="s">
        <v>12</v>
      </c>
      <c r="E276" s="16" t="s">
        <v>74</v>
      </c>
      <c r="F276" s="16" t="s">
        <v>90</v>
      </c>
      <c r="G276" s="16" t="s">
        <v>85</v>
      </c>
      <c r="H276" s="16" t="s">
        <v>0</v>
      </c>
      <c r="I276" s="9">
        <v>82440</v>
      </c>
      <c r="J276" s="9" t="s">
        <v>12</v>
      </c>
      <c r="K276" s="7">
        <f t="shared" ref="K276:BI277" si="1244">K277</f>
        <v>0</v>
      </c>
      <c r="L276" s="7">
        <f t="shared" si="1244"/>
        <v>0</v>
      </c>
      <c r="M276" s="7">
        <f t="shared" si="1244"/>
        <v>313600</v>
      </c>
      <c r="N276" s="31">
        <f t="shared" si="1244"/>
        <v>313600</v>
      </c>
      <c r="O276" s="31">
        <f t="shared" si="1244"/>
        <v>0</v>
      </c>
      <c r="P276" s="31">
        <f t="shared" si="1244"/>
        <v>0</v>
      </c>
      <c r="Q276" s="31">
        <f t="shared" si="1244"/>
        <v>0</v>
      </c>
      <c r="R276" s="31">
        <f t="shared" si="1244"/>
        <v>0</v>
      </c>
      <c r="S276" s="7">
        <f t="shared" si="1244"/>
        <v>313600</v>
      </c>
      <c r="T276" s="7">
        <f t="shared" si="1244"/>
        <v>0</v>
      </c>
      <c r="U276" s="31">
        <f t="shared" si="1244"/>
        <v>0</v>
      </c>
      <c r="V276" s="31">
        <f t="shared" si="1244"/>
        <v>0</v>
      </c>
      <c r="W276" s="31">
        <f t="shared" si="1244"/>
        <v>0</v>
      </c>
      <c r="X276" s="31">
        <f t="shared" si="1244"/>
        <v>0</v>
      </c>
      <c r="Y276" s="31">
        <f t="shared" si="1244"/>
        <v>0</v>
      </c>
      <c r="Z276" s="7">
        <f t="shared" si="1233"/>
        <v>313600</v>
      </c>
      <c r="AA276" s="7">
        <f t="shared" si="1244"/>
        <v>75000</v>
      </c>
      <c r="AB276" s="31">
        <f t="shared" si="1244"/>
        <v>75000</v>
      </c>
      <c r="AC276" s="31">
        <f t="shared" si="1244"/>
        <v>0</v>
      </c>
      <c r="AD276" s="31">
        <f t="shared" si="1244"/>
        <v>0</v>
      </c>
      <c r="AE276" s="31">
        <f t="shared" si="1244"/>
        <v>0</v>
      </c>
      <c r="AF276" s="31">
        <f t="shared" si="1244"/>
        <v>0</v>
      </c>
      <c r="AG276" s="31">
        <f t="shared" si="1244"/>
        <v>0</v>
      </c>
      <c r="AH276" s="7">
        <f t="shared" si="1244"/>
        <v>388600</v>
      </c>
      <c r="AI276" s="7">
        <f t="shared" si="1244"/>
        <v>0</v>
      </c>
      <c r="AJ276" s="7">
        <f t="shared" si="1244"/>
        <v>0</v>
      </c>
      <c r="AK276" s="7">
        <f t="shared" si="1244"/>
        <v>0</v>
      </c>
      <c r="AL276" s="7">
        <f t="shared" si="1244"/>
        <v>0</v>
      </c>
      <c r="AM276" s="7">
        <f t="shared" si="1244"/>
        <v>0</v>
      </c>
      <c r="AN276" s="7">
        <f t="shared" si="1244"/>
        <v>0</v>
      </c>
      <c r="AO276" s="7">
        <f t="shared" si="1244"/>
        <v>0</v>
      </c>
      <c r="AP276" s="7">
        <f t="shared" si="1244"/>
        <v>388600</v>
      </c>
      <c r="AQ276" s="7">
        <f t="shared" si="1244"/>
        <v>0</v>
      </c>
      <c r="AR276" s="7">
        <f t="shared" si="1244"/>
        <v>0</v>
      </c>
      <c r="AS276" s="7">
        <f t="shared" si="1244"/>
        <v>0</v>
      </c>
      <c r="AT276" s="7">
        <f t="shared" si="1244"/>
        <v>0</v>
      </c>
      <c r="AU276" s="7">
        <f t="shared" si="1244"/>
        <v>0</v>
      </c>
      <c r="AV276" s="7">
        <f t="shared" si="1244"/>
        <v>0</v>
      </c>
      <c r="AW276" s="7">
        <f t="shared" si="1244"/>
        <v>0</v>
      </c>
      <c r="AX276" s="7">
        <f t="shared" si="1244"/>
        <v>0</v>
      </c>
      <c r="AY276" s="7">
        <f t="shared" si="1244"/>
        <v>0</v>
      </c>
      <c r="AZ276" s="7">
        <f t="shared" si="1244"/>
        <v>0</v>
      </c>
      <c r="BA276" s="7">
        <f t="shared" si="1244"/>
        <v>0</v>
      </c>
      <c r="BB276" s="7">
        <f t="shared" si="1244"/>
        <v>0</v>
      </c>
      <c r="BC276" s="7">
        <f t="shared" si="1244"/>
        <v>0</v>
      </c>
      <c r="BD276" s="7">
        <f t="shared" si="1244"/>
        <v>0</v>
      </c>
      <c r="BE276" s="7">
        <f t="shared" si="1244"/>
        <v>0</v>
      </c>
      <c r="BF276" s="7">
        <f t="shared" si="1244"/>
        <v>0</v>
      </c>
      <c r="BG276" s="7">
        <f t="shared" si="1244"/>
        <v>0</v>
      </c>
      <c r="BH276" s="7">
        <f t="shared" si="1244"/>
        <v>0</v>
      </c>
      <c r="BI276" s="7">
        <f t="shared" si="1244"/>
        <v>0</v>
      </c>
    </row>
    <row r="277" spans="1:61" ht="38.25" hidden="1" outlineLevel="3" x14ac:dyDescent="0.25">
      <c r="A277" s="17" t="s">
        <v>165</v>
      </c>
      <c r="B277" s="9" t="s">
        <v>0</v>
      </c>
      <c r="C277" s="9" t="s">
        <v>346</v>
      </c>
      <c r="D277" s="9" t="s">
        <v>14</v>
      </c>
      <c r="E277" s="16" t="s">
        <v>74</v>
      </c>
      <c r="F277" s="16" t="s">
        <v>90</v>
      </c>
      <c r="G277" s="16" t="s">
        <v>85</v>
      </c>
      <c r="H277" s="16" t="s">
        <v>0</v>
      </c>
      <c r="I277" s="9">
        <v>82440</v>
      </c>
      <c r="J277" s="9" t="s">
        <v>14</v>
      </c>
      <c r="K277" s="7">
        <f t="shared" si="1244"/>
        <v>0</v>
      </c>
      <c r="L277" s="7">
        <f t="shared" si="1244"/>
        <v>0</v>
      </c>
      <c r="M277" s="7">
        <f t="shared" si="1244"/>
        <v>313600</v>
      </c>
      <c r="N277" s="31">
        <f t="shared" si="1244"/>
        <v>313600</v>
      </c>
      <c r="O277" s="31">
        <f t="shared" si="1244"/>
        <v>0</v>
      </c>
      <c r="P277" s="31">
        <f t="shared" si="1244"/>
        <v>0</v>
      </c>
      <c r="Q277" s="31">
        <f t="shared" si="1244"/>
        <v>0</v>
      </c>
      <c r="R277" s="31">
        <f t="shared" si="1244"/>
        <v>0</v>
      </c>
      <c r="S277" s="7">
        <f t="shared" si="1244"/>
        <v>313600</v>
      </c>
      <c r="T277" s="7">
        <f t="shared" si="1244"/>
        <v>0</v>
      </c>
      <c r="U277" s="31">
        <f t="shared" si="1244"/>
        <v>0</v>
      </c>
      <c r="V277" s="31">
        <f t="shared" si="1244"/>
        <v>0</v>
      </c>
      <c r="W277" s="31">
        <f t="shared" si="1244"/>
        <v>0</v>
      </c>
      <c r="X277" s="31">
        <f t="shared" si="1244"/>
        <v>0</v>
      </c>
      <c r="Y277" s="31">
        <f t="shared" si="1244"/>
        <v>0</v>
      </c>
      <c r="Z277" s="7">
        <f t="shared" si="1233"/>
        <v>313600</v>
      </c>
      <c r="AA277" s="7">
        <f t="shared" si="1244"/>
        <v>75000</v>
      </c>
      <c r="AB277" s="31">
        <f t="shared" si="1244"/>
        <v>75000</v>
      </c>
      <c r="AC277" s="31">
        <f t="shared" si="1244"/>
        <v>0</v>
      </c>
      <c r="AD277" s="31">
        <f t="shared" si="1244"/>
        <v>0</v>
      </c>
      <c r="AE277" s="31">
        <f t="shared" si="1244"/>
        <v>0</v>
      </c>
      <c r="AF277" s="31">
        <f t="shared" si="1244"/>
        <v>0</v>
      </c>
      <c r="AG277" s="31">
        <f t="shared" si="1244"/>
        <v>0</v>
      </c>
      <c r="AH277" s="7">
        <f t="shared" si="1244"/>
        <v>388600</v>
      </c>
      <c r="AI277" s="7">
        <f t="shared" si="1244"/>
        <v>0</v>
      </c>
      <c r="AJ277" s="7">
        <f t="shared" si="1244"/>
        <v>0</v>
      </c>
      <c r="AK277" s="7">
        <f t="shared" si="1244"/>
        <v>0</v>
      </c>
      <c r="AL277" s="7">
        <f t="shared" si="1244"/>
        <v>0</v>
      </c>
      <c r="AM277" s="7">
        <f t="shared" si="1244"/>
        <v>0</v>
      </c>
      <c r="AN277" s="7">
        <f t="shared" si="1244"/>
        <v>0</v>
      </c>
      <c r="AO277" s="7">
        <f t="shared" si="1244"/>
        <v>0</v>
      </c>
      <c r="AP277" s="7">
        <f t="shared" si="1244"/>
        <v>388600</v>
      </c>
      <c r="AQ277" s="7">
        <f t="shared" si="1244"/>
        <v>0</v>
      </c>
      <c r="AR277" s="7">
        <f t="shared" si="1244"/>
        <v>0</v>
      </c>
      <c r="AS277" s="7">
        <f t="shared" si="1244"/>
        <v>0</v>
      </c>
      <c r="AT277" s="7">
        <f t="shared" si="1244"/>
        <v>0</v>
      </c>
      <c r="AU277" s="7">
        <f t="shared" si="1244"/>
        <v>0</v>
      </c>
      <c r="AV277" s="7">
        <f t="shared" si="1244"/>
        <v>0</v>
      </c>
      <c r="AW277" s="7">
        <f t="shared" si="1244"/>
        <v>0</v>
      </c>
      <c r="AX277" s="7">
        <f t="shared" si="1244"/>
        <v>0</v>
      </c>
      <c r="AY277" s="7">
        <f t="shared" si="1244"/>
        <v>0</v>
      </c>
      <c r="AZ277" s="7">
        <f t="shared" si="1244"/>
        <v>0</v>
      </c>
      <c r="BA277" s="7">
        <f t="shared" si="1244"/>
        <v>0</v>
      </c>
      <c r="BB277" s="7">
        <f t="shared" si="1244"/>
        <v>0</v>
      </c>
      <c r="BC277" s="7">
        <f t="shared" si="1244"/>
        <v>0</v>
      </c>
      <c r="BD277" s="7">
        <f t="shared" si="1244"/>
        <v>0</v>
      </c>
      <c r="BE277" s="7">
        <f t="shared" si="1244"/>
        <v>0</v>
      </c>
      <c r="BF277" s="7">
        <f t="shared" si="1244"/>
        <v>0</v>
      </c>
      <c r="BG277" s="7">
        <f t="shared" si="1244"/>
        <v>0</v>
      </c>
      <c r="BH277" s="7">
        <f t="shared" si="1244"/>
        <v>0</v>
      </c>
      <c r="BI277" s="7">
        <f t="shared" si="1244"/>
        <v>0</v>
      </c>
    </row>
    <row r="278" spans="1:61" ht="25.5" hidden="1" outlineLevel="4" x14ac:dyDescent="0.25">
      <c r="A278" s="17" t="s">
        <v>166</v>
      </c>
      <c r="B278" s="9" t="s">
        <v>0</v>
      </c>
      <c r="C278" s="9" t="s">
        <v>346</v>
      </c>
      <c r="D278" s="9" t="s">
        <v>16</v>
      </c>
      <c r="E278" s="16" t="s">
        <v>74</v>
      </c>
      <c r="F278" s="16" t="s">
        <v>90</v>
      </c>
      <c r="G278" s="16" t="s">
        <v>85</v>
      </c>
      <c r="H278" s="16" t="s">
        <v>0</v>
      </c>
      <c r="I278" s="9">
        <v>82440</v>
      </c>
      <c r="J278" s="9" t="s">
        <v>16</v>
      </c>
      <c r="K278" s="7">
        <v>0</v>
      </c>
      <c r="L278" s="7">
        <v>0</v>
      </c>
      <c r="M278" s="7">
        <f>SUM(N278:R278)</f>
        <v>313600</v>
      </c>
      <c r="N278" s="14">
        <v>313600</v>
      </c>
      <c r="O278" s="31">
        <v>0</v>
      </c>
      <c r="P278" s="31">
        <v>0</v>
      </c>
      <c r="Q278" s="31">
        <v>0</v>
      </c>
      <c r="R278" s="31">
        <v>0</v>
      </c>
      <c r="S278" s="7">
        <f>L278+M278</f>
        <v>313600</v>
      </c>
      <c r="T278" s="7">
        <v>0</v>
      </c>
      <c r="U278" s="31">
        <v>0</v>
      </c>
      <c r="V278" s="31">
        <v>0</v>
      </c>
      <c r="W278" s="31">
        <v>0</v>
      </c>
      <c r="X278" s="31">
        <v>0</v>
      </c>
      <c r="Y278" s="31">
        <v>0</v>
      </c>
      <c r="Z278" s="7">
        <f t="shared" si="1233"/>
        <v>313600</v>
      </c>
      <c r="AA278" s="1">
        <f t="shared" ref="AA278" si="1245">SUM(AB278:AG278)</f>
        <v>75000</v>
      </c>
      <c r="AB278" s="33">
        <v>75000</v>
      </c>
      <c r="AC278" s="33"/>
      <c r="AD278" s="33"/>
      <c r="AE278" s="33"/>
      <c r="AF278" s="33"/>
      <c r="AG278" s="33"/>
      <c r="AH278" s="52">
        <f t="shared" ref="AH278" si="1246">Z278+AA278</f>
        <v>388600</v>
      </c>
      <c r="AI278" s="1">
        <f t="shared" ref="AI278" si="1247">SUM(AJ278:AO278)</f>
        <v>0</v>
      </c>
      <c r="AJ278" s="1"/>
      <c r="AK278" s="1"/>
      <c r="AL278" s="1"/>
      <c r="AM278" s="1"/>
      <c r="AN278" s="1"/>
      <c r="AO278" s="1"/>
      <c r="AP278" s="52">
        <f t="shared" ref="AP278" si="1248">AH278+AI278</f>
        <v>388600</v>
      </c>
      <c r="AQ278" s="7">
        <v>0</v>
      </c>
      <c r="AR278" s="7">
        <v>0</v>
      </c>
      <c r="AS278" s="7">
        <v>0</v>
      </c>
      <c r="AT278" s="7">
        <v>0</v>
      </c>
      <c r="AU278" s="7">
        <v>0</v>
      </c>
      <c r="AV278" s="1">
        <f t="shared" ref="AV278" si="1249">AW278+AX278</f>
        <v>0</v>
      </c>
      <c r="AW278" s="1"/>
      <c r="AX278" s="1"/>
      <c r="AY278" s="52">
        <f t="shared" ref="AY278" si="1250">AU278+AV278</f>
        <v>0</v>
      </c>
      <c r="AZ278" s="7">
        <v>0</v>
      </c>
      <c r="BA278" s="7">
        <v>0</v>
      </c>
      <c r="BB278" s="7">
        <v>0</v>
      </c>
      <c r="BC278" s="7">
        <v>0</v>
      </c>
      <c r="BD278" s="7">
        <v>0</v>
      </c>
      <c r="BE278" s="7">
        <v>0</v>
      </c>
      <c r="BF278" s="7">
        <v>0</v>
      </c>
      <c r="BG278" s="7">
        <v>0</v>
      </c>
      <c r="BH278" s="7">
        <v>0</v>
      </c>
      <c r="BI278" s="7">
        <v>0</v>
      </c>
    </row>
    <row r="279" spans="1:61" ht="38.25" outlineLevel="2" collapsed="1" x14ac:dyDescent="0.25">
      <c r="A279" s="17" t="s">
        <v>208</v>
      </c>
      <c r="B279" s="9" t="s">
        <v>0</v>
      </c>
      <c r="C279" s="9" t="s">
        <v>346</v>
      </c>
      <c r="D279" s="9" t="s">
        <v>25</v>
      </c>
      <c r="E279" s="16" t="s">
        <v>74</v>
      </c>
      <c r="F279" s="16" t="s">
        <v>90</v>
      </c>
      <c r="G279" s="16" t="s">
        <v>85</v>
      </c>
      <c r="H279" s="16" t="s">
        <v>0</v>
      </c>
      <c r="I279" s="9">
        <v>82440</v>
      </c>
      <c r="J279" s="9" t="s">
        <v>25</v>
      </c>
      <c r="K279" s="7">
        <f t="shared" ref="K279:BI280" si="1251">K280</f>
        <v>0</v>
      </c>
      <c r="L279" s="7">
        <f t="shared" si="1251"/>
        <v>0</v>
      </c>
      <c r="M279" s="7">
        <f t="shared" si="1251"/>
        <v>48250</v>
      </c>
      <c r="N279" s="31">
        <f t="shared" si="1251"/>
        <v>48250</v>
      </c>
      <c r="O279" s="31">
        <f t="shared" si="1251"/>
        <v>0</v>
      </c>
      <c r="P279" s="31">
        <f t="shared" si="1251"/>
        <v>0</v>
      </c>
      <c r="Q279" s="31">
        <f t="shared" si="1251"/>
        <v>0</v>
      </c>
      <c r="R279" s="31">
        <f t="shared" si="1251"/>
        <v>0</v>
      </c>
      <c r="S279" s="7">
        <f t="shared" si="1251"/>
        <v>48250</v>
      </c>
      <c r="T279" s="7">
        <f t="shared" si="1251"/>
        <v>0</v>
      </c>
      <c r="U279" s="31">
        <f t="shared" si="1251"/>
        <v>0</v>
      </c>
      <c r="V279" s="31">
        <f t="shared" si="1251"/>
        <v>0</v>
      </c>
      <c r="W279" s="31">
        <f t="shared" si="1251"/>
        <v>0</v>
      </c>
      <c r="X279" s="31">
        <f t="shared" si="1251"/>
        <v>0</v>
      </c>
      <c r="Y279" s="31">
        <f t="shared" si="1251"/>
        <v>0</v>
      </c>
      <c r="Z279" s="7">
        <f t="shared" si="1233"/>
        <v>48250</v>
      </c>
      <c r="AA279" s="7">
        <f t="shared" si="1251"/>
        <v>0</v>
      </c>
      <c r="AB279" s="31">
        <f t="shared" si="1251"/>
        <v>0</v>
      </c>
      <c r="AC279" s="31">
        <f t="shared" si="1251"/>
        <v>0</v>
      </c>
      <c r="AD279" s="31">
        <f t="shared" si="1251"/>
        <v>0</v>
      </c>
      <c r="AE279" s="31">
        <f t="shared" si="1251"/>
        <v>0</v>
      </c>
      <c r="AF279" s="31">
        <f t="shared" si="1251"/>
        <v>0</v>
      </c>
      <c r="AG279" s="31">
        <f t="shared" si="1251"/>
        <v>0</v>
      </c>
      <c r="AH279" s="7">
        <f t="shared" si="1251"/>
        <v>48250</v>
      </c>
      <c r="AI279" s="7">
        <f t="shared" si="1251"/>
        <v>-844.19999999999982</v>
      </c>
      <c r="AJ279" s="7">
        <f t="shared" si="1251"/>
        <v>-3200</v>
      </c>
      <c r="AK279" s="7">
        <f t="shared" si="1251"/>
        <v>2355.8000000000002</v>
      </c>
      <c r="AL279" s="7">
        <f t="shared" si="1251"/>
        <v>0</v>
      </c>
      <c r="AM279" s="7">
        <f t="shared" si="1251"/>
        <v>0</v>
      </c>
      <c r="AN279" s="7">
        <f t="shared" si="1251"/>
        <v>0</v>
      </c>
      <c r="AO279" s="7">
        <f t="shared" si="1251"/>
        <v>0</v>
      </c>
      <c r="AP279" s="7">
        <f t="shared" si="1251"/>
        <v>47405.8</v>
      </c>
      <c r="AQ279" s="7">
        <f t="shared" si="1251"/>
        <v>0</v>
      </c>
      <c r="AR279" s="7">
        <f t="shared" si="1251"/>
        <v>0</v>
      </c>
      <c r="AS279" s="7">
        <f t="shared" si="1251"/>
        <v>0</v>
      </c>
      <c r="AT279" s="7">
        <f t="shared" si="1251"/>
        <v>0</v>
      </c>
      <c r="AU279" s="7">
        <f t="shared" si="1251"/>
        <v>0</v>
      </c>
      <c r="AV279" s="7">
        <f t="shared" si="1251"/>
        <v>0</v>
      </c>
      <c r="AW279" s="7">
        <f t="shared" si="1251"/>
        <v>0</v>
      </c>
      <c r="AX279" s="7">
        <f t="shared" si="1251"/>
        <v>0</v>
      </c>
      <c r="AY279" s="7">
        <f t="shared" si="1251"/>
        <v>0</v>
      </c>
      <c r="AZ279" s="7">
        <f t="shared" si="1251"/>
        <v>0</v>
      </c>
      <c r="BA279" s="7">
        <f t="shared" si="1251"/>
        <v>0</v>
      </c>
      <c r="BB279" s="7">
        <f t="shared" si="1251"/>
        <v>0</v>
      </c>
      <c r="BC279" s="7">
        <f t="shared" si="1251"/>
        <v>0</v>
      </c>
      <c r="BD279" s="7">
        <f t="shared" si="1251"/>
        <v>0</v>
      </c>
      <c r="BE279" s="7">
        <f t="shared" si="1251"/>
        <v>0</v>
      </c>
      <c r="BF279" s="7">
        <f t="shared" si="1251"/>
        <v>0</v>
      </c>
      <c r="BG279" s="7">
        <f t="shared" si="1251"/>
        <v>0</v>
      </c>
      <c r="BH279" s="7">
        <f t="shared" si="1251"/>
        <v>0</v>
      </c>
      <c r="BI279" s="7">
        <f t="shared" si="1251"/>
        <v>0</v>
      </c>
    </row>
    <row r="280" spans="1:61" ht="25.5" outlineLevel="3" x14ac:dyDescent="0.25">
      <c r="A280" s="17" t="s">
        <v>209</v>
      </c>
      <c r="B280" s="9" t="s">
        <v>0</v>
      </c>
      <c r="C280" s="9" t="s">
        <v>346</v>
      </c>
      <c r="D280" s="9" t="s">
        <v>26</v>
      </c>
      <c r="E280" s="16" t="s">
        <v>74</v>
      </c>
      <c r="F280" s="16" t="s">
        <v>90</v>
      </c>
      <c r="G280" s="16" t="s">
        <v>85</v>
      </c>
      <c r="H280" s="16" t="s">
        <v>0</v>
      </c>
      <c r="I280" s="9">
        <v>82440</v>
      </c>
      <c r="J280" s="9" t="s">
        <v>26</v>
      </c>
      <c r="K280" s="7">
        <f t="shared" si="1251"/>
        <v>0</v>
      </c>
      <c r="L280" s="7">
        <f t="shared" si="1251"/>
        <v>0</v>
      </c>
      <c r="M280" s="7">
        <f t="shared" si="1251"/>
        <v>48250</v>
      </c>
      <c r="N280" s="31">
        <f t="shared" si="1251"/>
        <v>48250</v>
      </c>
      <c r="O280" s="31">
        <f t="shared" si="1251"/>
        <v>0</v>
      </c>
      <c r="P280" s="31">
        <f t="shared" si="1251"/>
        <v>0</v>
      </c>
      <c r="Q280" s="31">
        <f t="shared" si="1251"/>
        <v>0</v>
      </c>
      <c r="R280" s="31">
        <f t="shared" si="1251"/>
        <v>0</v>
      </c>
      <c r="S280" s="7">
        <f t="shared" si="1251"/>
        <v>48250</v>
      </c>
      <c r="T280" s="7">
        <f t="shared" si="1251"/>
        <v>0</v>
      </c>
      <c r="U280" s="31">
        <f t="shared" si="1251"/>
        <v>0</v>
      </c>
      <c r="V280" s="31">
        <f t="shared" si="1251"/>
        <v>0</v>
      </c>
      <c r="W280" s="31">
        <f t="shared" si="1251"/>
        <v>0</v>
      </c>
      <c r="X280" s="31">
        <f t="shared" si="1251"/>
        <v>0</v>
      </c>
      <c r="Y280" s="31">
        <f t="shared" si="1251"/>
        <v>0</v>
      </c>
      <c r="Z280" s="7">
        <f t="shared" si="1233"/>
        <v>48250</v>
      </c>
      <c r="AA280" s="7">
        <f t="shared" si="1251"/>
        <v>0</v>
      </c>
      <c r="AB280" s="31">
        <f t="shared" si="1251"/>
        <v>0</v>
      </c>
      <c r="AC280" s="31">
        <f t="shared" si="1251"/>
        <v>0</v>
      </c>
      <c r="AD280" s="31">
        <f t="shared" si="1251"/>
        <v>0</v>
      </c>
      <c r="AE280" s="31">
        <f t="shared" si="1251"/>
        <v>0</v>
      </c>
      <c r="AF280" s="31">
        <f t="shared" si="1251"/>
        <v>0</v>
      </c>
      <c r="AG280" s="31">
        <f t="shared" si="1251"/>
        <v>0</v>
      </c>
      <c r="AH280" s="7">
        <f t="shared" si="1251"/>
        <v>48250</v>
      </c>
      <c r="AI280" s="7">
        <f t="shared" si="1251"/>
        <v>-844.19999999999982</v>
      </c>
      <c r="AJ280" s="7">
        <f t="shared" si="1251"/>
        <v>-3200</v>
      </c>
      <c r="AK280" s="7">
        <f t="shared" si="1251"/>
        <v>2355.8000000000002</v>
      </c>
      <c r="AL280" s="7">
        <f t="shared" si="1251"/>
        <v>0</v>
      </c>
      <c r="AM280" s="7">
        <f t="shared" si="1251"/>
        <v>0</v>
      </c>
      <c r="AN280" s="7">
        <f t="shared" si="1251"/>
        <v>0</v>
      </c>
      <c r="AO280" s="7">
        <f t="shared" si="1251"/>
        <v>0</v>
      </c>
      <c r="AP280" s="7">
        <f t="shared" si="1251"/>
        <v>47405.8</v>
      </c>
      <c r="AQ280" s="7">
        <f t="shared" si="1251"/>
        <v>0</v>
      </c>
      <c r="AR280" s="7">
        <f t="shared" si="1251"/>
        <v>0</v>
      </c>
      <c r="AS280" s="7">
        <f t="shared" si="1251"/>
        <v>0</v>
      </c>
      <c r="AT280" s="7">
        <f t="shared" si="1251"/>
        <v>0</v>
      </c>
      <c r="AU280" s="7">
        <f t="shared" si="1251"/>
        <v>0</v>
      </c>
      <c r="AV280" s="7">
        <f t="shared" si="1251"/>
        <v>0</v>
      </c>
      <c r="AW280" s="7">
        <f t="shared" si="1251"/>
        <v>0</v>
      </c>
      <c r="AX280" s="7">
        <f t="shared" si="1251"/>
        <v>0</v>
      </c>
      <c r="AY280" s="7">
        <f t="shared" si="1251"/>
        <v>0</v>
      </c>
      <c r="AZ280" s="7">
        <f t="shared" si="1251"/>
        <v>0</v>
      </c>
      <c r="BA280" s="7">
        <f t="shared" si="1251"/>
        <v>0</v>
      </c>
      <c r="BB280" s="7">
        <f t="shared" si="1251"/>
        <v>0</v>
      </c>
      <c r="BC280" s="7">
        <f t="shared" si="1251"/>
        <v>0</v>
      </c>
      <c r="BD280" s="7">
        <f t="shared" si="1251"/>
        <v>0</v>
      </c>
      <c r="BE280" s="7">
        <f t="shared" si="1251"/>
        <v>0</v>
      </c>
      <c r="BF280" s="7">
        <f t="shared" si="1251"/>
        <v>0</v>
      </c>
      <c r="BG280" s="7">
        <f t="shared" si="1251"/>
        <v>0</v>
      </c>
      <c r="BH280" s="7">
        <f t="shared" si="1251"/>
        <v>0</v>
      </c>
      <c r="BI280" s="7">
        <f t="shared" si="1251"/>
        <v>0</v>
      </c>
    </row>
    <row r="281" spans="1:61" ht="25.5" outlineLevel="4" x14ac:dyDescent="0.25">
      <c r="A281" s="17" t="s">
        <v>218</v>
      </c>
      <c r="B281" s="9" t="s">
        <v>0</v>
      </c>
      <c r="C281" s="9" t="s">
        <v>346</v>
      </c>
      <c r="D281" s="9" t="s">
        <v>33</v>
      </c>
      <c r="E281" s="16" t="s">
        <v>74</v>
      </c>
      <c r="F281" s="16" t="s">
        <v>90</v>
      </c>
      <c r="G281" s="16" t="s">
        <v>85</v>
      </c>
      <c r="H281" s="16" t="s">
        <v>0</v>
      </c>
      <c r="I281" s="9">
        <v>82440</v>
      </c>
      <c r="J281" s="9" t="s">
        <v>33</v>
      </c>
      <c r="K281" s="7">
        <v>0</v>
      </c>
      <c r="L281" s="7">
        <v>0</v>
      </c>
      <c r="M281" s="7">
        <f>SUM(N281:R281)</f>
        <v>48250</v>
      </c>
      <c r="N281" s="14">
        <v>48250</v>
      </c>
      <c r="O281" s="31">
        <v>0</v>
      </c>
      <c r="P281" s="31">
        <v>0</v>
      </c>
      <c r="Q281" s="31">
        <v>0</v>
      </c>
      <c r="R281" s="31">
        <v>0</v>
      </c>
      <c r="S281" s="7">
        <f>L281+M281</f>
        <v>48250</v>
      </c>
      <c r="T281" s="7">
        <v>0</v>
      </c>
      <c r="U281" s="31">
        <v>0</v>
      </c>
      <c r="V281" s="31">
        <v>0</v>
      </c>
      <c r="W281" s="31">
        <v>0</v>
      </c>
      <c r="X281" s="31">
        <v>0</v>
      </c>
      <c r="Y281" s="31">
        <v>0</v>
      </c>
      <c r="Z281" s="7">
        <f t="shared" si="1233"/>
        <v>48250</v>
      </c>
      <c r="AA281" s="1">
        <f t="shared" ref="AA281" si="1252">SUM(AB281:AG281)</f>
        <v>0</v>
      </c>
      <c r="AB281" s="33"/>
      <c r="AC281" s="33"/>
      <c r="AD281" s="33"/>
      <c r="AE281" s="33"/>
      <c r="AF281" s="33"/>
      <c r="AG281" s="33"/>
      <c r="AH281" s="52">
        <f t="shared" ref="AH281" si="1253">Z281+AA281</f>
        <v>48250</v>
      </c>
      <c r="AI281" s="1">
        <f t="shared" ref="AI281" si="1254">SUM(AJ281:AO281)</f>
        <v>-844.19999999999982</v>
      </c>
      <c r="AJ281" s="1">
        <v>-3200</v>
      </c>
      <c r="AK281" s="1">
        <v>2355.8000000000002</v>
      </c>
      <c r="AL281" s="1"/>
      <c r="AM281" s="1"/>
      <c r="AN281" s="1"/>
      <c r="AO281" s="1"/>
      <c r="AP281" s="52">
        <f t="shared" ref="AP281" si="1255">AH281+AI281</f>
        <v>47405.8</v>
      </c>
      <c r="AQ281" s="7">
        <v>0</v>
      </c>
      <c r="AR281" s="7">
        <v>0</v>
      </c>
      <c r="AS281" s="7">
        <v>0</v>
      </c>
      <c r="AT281" s="7">
        <v>0</v>
      </c>
      <c r="AU281" s="7">
        <v>0</v>
      </c>
      <c r="AV281" s="1">
        <f t="shared" ref="AV281" si="1256">AW281+AX281</f>
        <v>0</v>
      </c>
      <c r="AW281" s="1"/>
      <c r="AX281" s="1"/>
      <c r="AY281" s="52">
        <f t="shared" ref="AY281" si="1257">AU281+AV281</f>
        <v>0</v>
      </c>
      <c r="AZ281" s="7">
        <v>0</v>
      </c>
      <c r="BA281" s="7">
        <v>0</v>
      </c>
      <c r="BB281" s="7">
        <v>0</v>
      </c>
      <c r="BC281" s="7">
        <v>0</v>
      </c>
      <c r="BD281" s="1">
        <f t="shared" ref="BD281" si="1258">BE281+BF281</f>
        <v>0</v>
      </c>
      <c r="BE281" s="1"/>
      <c r="BF281" s="1"/>
      <c r="BG281" s="52">
        <f t="shared" ref="BG281" si="1259">BC281+BD281</f>
        <v>0</v>
      </c>
      <c r="BH281" s="7">
        <v>0</v>
      </c>
      <c r="BI281" s="7">
        <v>0</v>
      </c>
    </row>
    <row r="282" spans="1:61" ht="25.5" hidden="1" outlineLevel="4" x14ac:dyDescent="0.25">
      <c r="A282" s="17" t="s">
        <v>347</v>
      </c>
      <c r="B282" s="9"/>
      <c r="C282" s="9"/>
      <c r="D282" s="9"/>
      <c r="E282" s="8" t="s">
        <v>74</v>
      </c>
      <c r="F282" s="8" t="s">
        <v>90</v>
      </c>
      <c r="G282" s="8" t="s">
        <v>85</v>
      </c>
      <c r="H282" s="8" t="s">
        <v>59</v>
      </c>
      <c r="I282" s="9"/>
      <c r="J282" s="9"/>
      <c r="K282" s="7">
        <f t="shared" ref="K282:BI285" si="1260">K283</f>
        <v>0</v>
      </c>
      <c r="L282" s="7">
        <f t="shared" si="1260"/>
        <v>0</v>
      </c>
      <c r="M282" s="7">
        <f t="shared" si="1260"/>
        <v>0</v>
      </c>
      <c r="N282" s="31">
        <f t="shared" si="1260"/>
        <v>0</v>
      </c>
      <c r="O282" s="31">
        <f t="shared" si="1260"/>
        <v>0</v>
      </c>
      <c r="P282" s="31">
        <f t="shared" si="1260"/>
        <v>0</v>
      </c>
      <c r="Q282" s="31">
        <f t="shared" si="1260"/>
        <v>0</v>
      </c>
      <c r="R282" s="31">
        <f t="shared" si="1260"/>
        <v>0</v>
      </c>
      <c r="S282" s="7">
        <f t="shared" si="1260"/>
        <v>0</v>
      </c>
      <c r="T282" s="7">
        <f t="shared" si="1260"/>
        <v>0</v>
      </c>
      <c r="U282" s="31">
        <f t="shared" si="1260"/>
        <v>0</v>
      </c>
      <c r="V282" s="31">
        <f t="shared" si="1260"/>
        <v>0</v>
      </c>
      <c r="W282" s="31">
        <f t="shared" si="1260"/>
        <v>0</v>
      </c>
      <c r="X282" s="31">
        <f t="shared" si="1260"/>
        <v>0</v>
      </c>
      <c r="Y282" s="31">
        <f t="shared" si="1260"/>
        <v>0</v>
      </c>
      <c r="Z282" s="7">
        <f t="shared" si="1233"/>
        <v>0</v>
      </c>
      <c r="AA282" s="7">
        <f t="shared" si="1260"/>
        <v>0</v>
      </c>
      <c r="AB282" s="31">
        <f t="shared" si="1260"/>
        <v>0</v>
      </c>
      <c r="AC282" s="31">
        <f t="shared" si="1260"/>
        <v>0</v>
      </c>
      <c r="AD282" s="31">
        <f t="shared" si="1260"/>
        <v>0</v>
      </c>
      <c r="AE282" s="31">
        <f t="shared" si="1260"/>
        <v>0</v>
      </c>
      <c r="AF282" s="31">
        <f t="shared" si="1260"/>
        <v>0</v>
      </c>
      <c r="AG282" s="31">
        <f t="shared" si="1260"/>
        <v>0</v>
      </c>
      <c r="AH282" s="7">
        <f t="shared" si="1260"/>
        <v>0</v>
      </c>
      <c r="AI282" s="7">
        <f t="shared" si="1260"/>
        <v>0</v>
      </c>
      <c r="AJ282" s="7">
        <f t="shared" si="1260"/>
        <v>0</v>
      </c>
      <c r="AK282" s="7">
        <f t="shared" si="1260"/>
        <v>0</v>
      </c>
      <c r="AL282" s="7">
        <f t="shared" si="1260"/>
        <v>0</v>
      </c>
      <c r="AM282" s="7">
        <f t="shared" si="1260"/>
        <v>0</v>
      </c>
      <c r="AN282" s="7">
        <f t="shared" si="1260"/>
        <v>0</v>
      </c>
      <c r="AO282" s="7">
        <f t="shared" si="1260"/>
        <v>0</v>
      </c>
      <c r="AP282" s="7">
        <f t="shared" si="1260"/>
        <v>0</v>
      </c>
      <c r="AQ282" s="7">
        <f t="shared" si="1260"/>
        <v>0</v>
      </c>
      <c r="AR282" s="7">
        <f t="shared" si="1260"/>
        <v>0</v>
      </c>
      <c r="AS282" s="7">
        <f t="shared" si="1260"/>
        <v>0</v>
      </c>
      <c r="AT282" s="7">
        <f t="shared" si="1260"/>
        <v>0</v>
      </c>
      <c r="AU282" s="7">
        <f t="shared" si="1260"/>
        <v>0</v>
      </c>
      <c r="AV282" s="7">
        <f t="shared" si="1260"/>
        <v>0</v>
      </c>
      <c r="AW282" s="7">
        <f t="shared" si="1260"/>
        <v>0</v>
      </c>
      <c r="AX282" s="7">
        <f t="shared" si="1260"/>
        <v>0</v>
      </c>
      <c r="AY282" s="7">
        <f t="shared" si="1260"/>
        <v>0</v>
      </c>
      <c r="AZ282" s="7">
        <f t="shared" si="1260"/>
        <v>0</v>
      </c>
      <c r="BA282" s="7">
        <f t="shared" si="1260"/>
        <v>0</v>
      </c>
      <c r="BB282" s="7">
        <f t="shared" si="1260"/>
        <v>0</v>
      </c>
      <c r="BC282" s="7">
        <f t="shared" si="1260"/>
        <v>0</v>
      </c>
      <c r="BD282" s="7">
        <f t="shared" si="1260"/>
        <v>0</v>
      </c>
      <c r="BE282" s="7">
        <f t="shared" si="1260"/>
        <v>0</v>
      </c>
      <c r="BF282" s="7">
        <f t="shared" si="1260"/>
        <v>0</v>
      </c>
      <c r="BG282" s="7">
        <f t="shared" si="1260"/>
        <v>0</v>
      </c>
      <c r="BH282" s="7">
        <f t="shared" si="1260"/>
        <v>0</v>
      </c>
      <c r="BI282" s="7">
        <f t="shared" si="1260"/>
        <v>0</v>
      </c>
    </row>
    <row r="283" spans="1:61" ht="25.5" hidden="1" outlineLevel="4" x14ac:dyDescent="0.25">
      <c r="A283" s="17" t="s">
        <v>163</v>
      </c>
      <c r="B283" s="9"/>
      <c r="C283" s="9"/>
      <c r="D283" s="9"/>
      <c r="E283" s="16" t="s">
        <v>74</v>
      </c>
      <c r="F283" s="16" t="s">
        <v>90</v>
      </c>
      <c r="G283" s="16" t="s">
        <v>85</v>
      </c>
      <c r="H283" s="16" t="s">
        <v>59</v>
      </c>
      <c r="I283" s="9">
        <v>82440</v>
      </c>
      <c r="J283" s="9"/>
      <c r="K283" s="7">
        <f t="shared" si="1260"/>
        <v>0</v>
      </c>
      <c r="L283" s="7">
        <f t="shared" si="1260"/>
        <v>0</v>
      </c>
      <c r="M283" s="7">
        <f t="shared" si="1260"/>
        <v>0</v>
      </c>
      <c r="N283" s="31">
        <f t="shared" si="1260"/>
        <v>0</v>
      </c>
      <c r="O283" s="31">
        <f t="shared" si="1260"/>
        <v>0</v>
      </c>
      <c r="P283" s="31">
        <f t="shared" si="1260"/>
        <v>0</v>
      </c>
      <c r="Q283" s="31">
        <f t="shared" si="1260"/>
        <v>0</v>
      </c>
      <c r="R283" s="31">
        <f t="shared" si="1260"/>
        <v>0</v>
      </c>
      <c r="S283" s="7">
        <f t="shared" si="1260"/>
        <v>0</v>
      </c>
      <c r="T283" s="7">
        <f t="shared" si="1260"/>
        <v>0</v>
      </c>
      <c r="U283" s="31">
        <f t="shared" si="1260"/>
        <v>0</v>
      </c>
      <c r="V283" s="31">
        <f t="shared" si="1260"/>
        <v>0</v>
      </c>
      <c r="W283" s="31">
        <f t="shared" si="1260"/>
        <v>0</v>
      </c>
      <c r="X283" s="31">
        <f t="shared" si="1260"/>
        <v>0</v>
      </c>
      <c r="Y283" s="31">
        <f t="shared" si="1260"/>
        <v>0</v>
      </c>
      <c r="Z283" s="7">
        <f t="shared" si="1233"/>
        <v>0</v>
      </c>
      <c r="AA283" s="7">
        <f t="shared" si="1260"/>
        <v>0</v>
      </c>
      <c r="AB283" s="31">
        <f t="shared" si="1260"/>
        <v>0</v>
      </c>
      <c r="AC283" s="31">
        <f t="shared" si="1260"/>
        <v>0</v>
      </c>
      <c r="AD283" s="31">
        <f t="shared" si="1260"/>
        <v>0</v>
      </c>
      <c r="AE283" s="31">
        <f t="shared" si="1260"/>
        <v>0</v>
      </c>
      <c r="AF283" s="31">
        <f t="shared" si="1260"/>
        <v>0</v>
      </c>
      <c r="AG283" s="31">
        <f t="shared" si="1260"/>
        <v>0</v>
      </c>
      <c r="AH283" s="7">
        <f t="shared" si="1260"/>
        <v>0</v>
      </c>
      <c r="AI283" s="7">
        <f t="shared" si="1260"/>
        <v>0</v>
      </c>
      <c r="AJ283" s="7">
        <f t="shared" si="1260"/>
        <v>0</v>
      </c>
      <c r="AK283" s="7">
        <f t="shared" si="1260"/>
        <v>0</v>
      </c>
      <c r="AL283" s="7">
        <f t="shared" si="1260"/>
        <v>0</v>
      </c>
      <c r="AM283" s="7">
        <f t="shared" si="1260"/>
        <v>0</v>
      </c>
      <c r="AN283" s="7">
        <f t="shared" si="1260"/>
        <v>0</v>
      </c>
      <c r="AO283" s="7">
        <f t="shared" si="1260"/>
        <v>0</v>
      </c>
      <c r="AP283" s="7">
        <f t="shared" si="1260"/>
        <v>0</v>
      </c>
      <c r="AQ283" s="7">
        <f t="shared" si="1260"/>
        <v>0</v>
      </c>
      <c r="AR283" s="7">
        <f t="shared" si="1260"/>
        <v>0</v>
      </c>
      <c r="AS283" s="7">
        <f t="shared" si="1260"/>
        <v>0</v>
      </c>
      <c r="AT283" s="7">
        <f t="shared" si="1260"/>
        <v>0</v>
      </c>
      <c r="AU283" s="7">
        <f t="shared" si="1260"/>
        <v>0</v>
      </c>
      <c r="AV283" s="7">
        <f t="shared" si="1260"/>
        <v>0</v>
      </c>
      <c r="AW283" s="7">
        <f t="shared" si="1260"/>
        <v>0</v>
      </c>
      <c r="AX283" s="7">
        <f t="shared" si="1260"/>
        <v>0</v>
      </c>
      <c r="AY283" s="7">
        <f t="shared" si="1260"/>
        <v>0</v>
      </c>
      <c r="AZ283" s="7">
        <f t="shared" si="1260"/>
        <v>0</v>
      </c>
      <c r="BA283" s="7">
        <f t="shared" si="1260"/>
        <v>0</v>
      </c>
      <c r="BB283" s="7">
        <f t="shared" si="1260"/>
        <v>0</v>
      </c>
      <c r="BC283" s="7">
        <f t="shared" si="1260"/>
        <v>0</v>
      </c>
      <c r="BD283" s="7">
        <f t="shared" si="1260"/>
        <v>0</v>
      </c>
      <c r="BE283" s="7">
        <f t="shared" si="1260"/>
        <v>0</v>
      </c>
      <c r="BF283" s="7">
        <f t="shared" si="1260"/>
        <v>0</v>
      </c>
      <c r="BG283" s="7">
        <f t="shared" si="1260"/>
        <v>0</v>
      </c>
      <c r="BH283" s="7">
        <f t="shared" si="1260"/>
        <v>0</v>
      </c>
      <c r="BI283" s="7">
        <f t="shared" si="1260"/>
        <v>0</v>
      </c>
    </row>
    <row r="284" spans="1:61" ht="38.25" hidden="1" outlineLevel="4" x14ac:dyDescent="0.25">
      <c r="A284" s="17" t="s">
        <v>164</v>
      </c>
      <c r="B284" s="9"/>
      <c r="C284" s="9"/>
      <c r="D284" s="9"/>
      <c r="E284" s="16" t="s">
        <v>74</v>
      </c>
      <c r="F284" s="16" t="s">
        <v>90</v>
      </c>
      <c r="G284" s="16" t="s">
        <v>85</v>
      </c>
      <c r="H284" s="16" t="s">
        <v>59</v>
      </c>
      <c r="I284" s="9">
        <v>82440</v>
      </c>
      <c r="J284" s="9" t="s">
        <v>12</v>
      </c>
      <c r="K284" s="7">
        <f t="shared" si="1260"/>
        <v>0</v>
      </c>
      <c r="L284" s="7">
        <f t="shared" si="1260"/>
        <v>0</v>
      </c>
      <c r="M284" s="7">
        <f t="shared" si="1260"/>
        <v>0</v>
      </c>
      <c r="N284" s="31">
        <f t="shared" si="1260"/>
        <v>0</v>
      </c>
      <c r="O284" s="31">
        <f t="shared" si="1260"/>
        <v>0</v>
      </c>
      <c r="P284" s="31">
        <f t="shared" si="1260"/>
        <v>0</v>
      </c>
      <c r="Q284" s="31">
        <f t="shared" si="1260"/>
        <v>0</v>
      </c>
      <c r="R284" s="31">
        <f t="shared" si="1260"/>
        <v>0</v>
      </c>
      <c r="S284" s="7">
        <f t="shared" si="1260"/>
        <v>0</v>
      </c>
      <c r="T284" s="7">
        <f t="shared" si="1260"/>
        <v>0</v>
      </c>
      <c r="U284" s="31">
        <f t="shared" si="1260"/>
        <v>0</v>
      </c>
      <c r="V284" s="31">
        <f t="shared" si="1260"/>
        <v>0</v>
      </c>
      <c r="W284" s="31">
        <f t="shared" si="1260"/>
        <v>0</v>
      </c>
      <c r="X284" s="31">
        <f t="shared" si="1260"/>
        <v>0</v>
      </c>
      <c r="Y284" s="31">
        <f t="shared" si="1260"/>
        <v>0</v>
      </c>
      <c r="Z284" s="7">
        <f t="shared" si="1233"/>
        <v>0</v>
      </c>
      <c r="AA284" s="7">
        <f t="shared" si="1260"/>
        <v>0</v>
      </c>
      <c r="AB284" s="31">
        <f t="shared" si="1260"/>
        <v>0</v>
      </c>
      <c r="AC284" s="31">
        <f t="shared" si="1260"/>
        <v>0</v>
      </c>
      <c r="AD284" s="31">
        <f t="shared" si="1260"/>
        <v>0</v>
      </c>
      <c r="AE284" s="31">
        <f t="shared" si="1260"/>
        <v>0</v>
      </c>
      <c r="AF284" s="31">
        <f t="shared" si="1260"/>
        <v>0</v>
      </c>
      <c r="AG284" s="31">
        <f t="shared" si="1260"/>
        <v>0</v>
      </c>
      <c r="AH284" s="7">
        <f t="shared" si="1260"/>
        <v>0</v>
      </c>
      <c r="AI284" s="7">
        <f t="shared" si="1260"/>
        <v>0</v>
      </c>
      <c r="AJ284" s="7">
        <f t="shared" si="1260"/>
        <v>0</v>
      </c>
      <c r="AK284" s="7">
        <f t="shared" si="1260"/>
        <v>0</v>
      </c>
      <c r="AL284" s="7">
        <f t="shared" si="1260"/>
        <v>0</v>
      </c>
      <c r="AM284" s="7">
        <f t="shared" si="1260"/>
        <v>0</v>
      </c>
      <c r="AN284" s="7">
        <f t="shared" si="1260"/>
        <v>0</v>
      </c>
      <c r="AO284" s="7">
        <f t="shared" si="1260"/>
        <v>0</v>
      </c>
      <c r="AP284" s="7">
        <f t="shared" si="1260"/>
        <v>0</v>
      </c>
      <c r="AQ284" s="7">
        <f t="shared" si="1260"/>
        <v>0</v>
      </c>
      <c r="AR284" s="7">
        <f t="shared" si="1260"/>
        <v>0</v>
      </c>
      <c r="AS284" s="7">
        <f t="shared" si="1260"/>
        <v>0</v>
      </c>
      <c r="AT284" s="7">
        <f t="shared" si="1260"/>
        <v>0</v>
      </c>
      <c r="AU284" s="7">
        <f t="shared" si="1260"/>
        <v>0</v>
      </c>
      <c r="AV284" s="7">
        <f t="shared" si="1260"/>
        <v>0</v>
      </c>
      <c r="AW284" s="7">
        <f t="shared" si="1260"/>
        <v>0</v>
      </c>
      <c r="AX284" s="7">
        <f t="shared" si="1260"/>
        <v>0</v>
      </c>
      <c r="AY284" s="7">
        <f t="shared" si="1260"/>
        <v>0</v>
      </c>
      <c r="AZ284" s="7">
        <f t="shared" si="1260"/>
        <v>0</v>
      </c>
      <c r="BA284" s="7">
        <f t="shared" si="1260"/>
        <v>0</v>
      </c>
      <c r="BB284" s="7">
        <f t="shared" si="1260"/>
        <v>0</v>
      </c>
      <c r="BC284" s="7">
        <f t="shared" si="1260"/>
        <v>0</v>
      </c>
      <c r="BD284" s="7">
        <f t="shared" si="1260"/>
        <v>0</v>
      </c>
      <c r="BE284" s="7">
        <f t="shared" si="1260"/>
        <v>0</v>
      </c>
      <c r="BF284" s="7">
        <f t="shared" si="1260"/>
        <v>0</v>
      </c>
      <c r="BG284" s="7">
        <f t="shared" si="1260"/>
        <v>0</v>
      </c>
      <c r="BH284" s="7">
        <f t="shared" si="1260"/>
        <v>0</v>
      </c>
      <c r="BI284" s="7">
        <f t="shared" si="1260"/>
        <v>0</v>
      </c>
    </row>
    <row r="285" spans="1:61" ht="38.25" hidden="1" outlineLevel="4" x14ac:dyDescent="0.25">
      <c r="A285" s="17" t="s">
        <v>165</v>
      </c>
      <c r="B285" s="9"/>
      <c r="C285" s="9"/>
      <c r="D285" s="9"/>
      <c r="E285" s="16" t="s">
        <v>74</v>
      </c>
      <c r="F285" s="16" t="s">
        <v>90</v>
      </c>
      <c r="G285" s="16" t="s">
        <v>85</v>
      </c>
      <c r="H285" s="16" t="s">
        <v>59</v>
      </c>
      <c r="I285" s="9">
        <v>82440</v>
      </c>
      <c r="J285" s="9" t="s">
        <v>14</v>
      </c>
      <c r="K285" s="7">
        <f t="shared" si="1260"/>
        <v>0</v>
      </c>
      <c r="L285" s="7">
        <f t="shared" si="1260"/>
        <v>0</v>
      </c>
      <c r="M285" s="7">
        <f t="shared" si="1260"/>
        <v>0</v>
      </c>
      <c r="N285" s="31">
        <f t="shared" si="1260"/>
        <v>0</v>
      </c>
      <c r="O285" s="31">
        <f t="shared" si="1260"/>
        <v>0</v>
      </c>
      <c r="P285" s="31">
        <f t="shared" si="1260"/>
        <v>0</v>
      </c>
      <c r="Q285" s="31">
        <f t="shared" si="1260"/>
        <v>0</v>
      </c>
      <c r="R285" s="31">
        <f t="shared" si="1260"/>
        <v>0</v>
      </c>
      <c r="S285" s="7">
        <f t="shared" si="1260"/>
        <v>0</v>
      </c>
      <c r="T285" s="7">
        <f t="shared" si="1260"/>
        <v>0</v>
      </c>
      <c r="U285" s="31">
        <f t="shared" si="1260"/>
        <v>0</v>
      </c>
      <c r="V285" s="31">
        <f t="shared" si="1260"/>
        <v>0</v>
      </c>
      <c r="W285" s="31">
        <f t="shared" si="1260"/>
        <v>0</v>
      </c>
      <c r="X285" s="31">
        <f t="shared" si="1260"/>
        <v>0</v>
      </c>
      <c r="Y285" s="31">
        <f t="shared" si="1260"/>
        <v>0</v>
      </c>
      <c r="Z285" s="7">
        <f t="shared" si="1233"/>
        <v>0</v>
      </c>
      <c r="AA285" s="7">
        <f t="shared" si="1260"/>
        <v>0</v>
      </c>
      <c r="AB285" s="31">
        <f t="shared" si="1260"/>
        <v>0</v>
      </c>
      <c r="AC285" s="31">
        <f t="shared" si="1260"/>
        <v>0</v>
      </c>
      <c r="AD285" s="31">
        <f t="shared" si="1260"/>
        <v>0</v>
      </c>
      <c r="AE285" s="31">
        <f t="shared" si="1260"/>
        <v>0</v>
      </c>
      <c r="AF285" s="31">
        <f t="shared" si="1260"/>
        <v>0</v>
      </c>
      <c r="AG285" s="31">
        <f t="shared" si="1260"/>
        <v>0</v>
      </c>
      <c r="AH285" s="7">
        <f t="shared" si="1260"/>
        <v>0</v>
      </c>
      <c r="AI285" s="7">
        <f t="shared" si="1260"/>
        <v>0</v>
      </c>
      <c r="AJ285" s="7">
        <f t="shared" si="1260"/>
        <v>0</v>
      </c>
      <c r="AK285" s="7">
        <f t="shared" si="1260"/>
        <v>0</v>
      </c>
      <c r="AL285" s="7">
        <f t="shared" si="1260"/>
        <v>0</v>
      </c>
      <c r="AM285" s="7">
        <f t="shared" si="1260"/>
        <v>0</v>
      </c>
      <c r="AN285" s="7">
        <f t="shared" si="1260"/>
        <v>0</v>
      </c>
      <c r="AO285" s="7">
        <f t="shared" si="1260"/>
        <v>0</v>
      </c>
      <c r="AP285" s="7">
        <f t="shared" si="1260"/>
        <v>0</v>
      </c>
      <c r="AQ285" s="7">
        <f t="shared" si="1260"/>
        <v>0</v>
      </c>
      <c r="AR285" s="7">
        <f t="shared" si="1260"/>
        <v>0</v>
      </c>
      <c r="AS285" s="7">
        <f t="shared" si="1260"/>
        <v>0</v>
      </c>
      <c r="AT285" s="7">
        <f t="shared" si="1260"/>
        <v>0</v>
      </c>
      <c r="AU285" s="7">
        <f t="shared" si="1260"/>
        <v>0</v>
      </c>
      <c r="AV285" s="7">
        <f t="shared" si="1260"/>
        <v>0</v>
      </c>
      <c r="AW285" s="7">
        <f t="shared" si="1260"/>
        <v>0</v>
      </c>
      <c r="AX285" s="7">
        <f t="shared" si="1260"/>
        <v>0</v>
      </c>
      <c r="AY285" s="7">
        <f t="shared" si="1260"/>
        <v>0</v>
      </c>
      <c r="AZ285" s="7">
        <f t="shared" si="1260"/>
        <v>0</v>
      </c>
      <c r="BA285" s="7">
        <f t="shared" si="1260"/>
        <v>0</v>
      </c>
      <c r="BB285" s="7">
        <f t="shared" si="1260"/>
        <v>0</v>
      </c>
      <c r="BC285" s="7">
        <f t="shared" si="1260"/>
        <v>0</v>
      </c>
      <c r="BD285" s="7">
        <f t="shared" si="1260"/>
        <v>0</v>
      </c>
      <c r="BE285" s="7">
        <f t="shared" si="1260"/>
        <v>0</v>
      </c>
      <c r="BF285" s="7">
        <f t="shared" si="1260"/>
        <v>0</v>
      </c>
      <c r="BG285" s="7">
        <f t="shared" si="1260"/>
        <v>0</v>
      </c>
      <c r="BH285" s="7">
        <f t="shared" si="1260"/>
        <v>0</v>
      </c>
      <c r="BI285" s="7">
        <f t="shared" si="1260"/>
        <v>0</v>
      </c>
    </row>
    <row r="286" spans="1:61" ht="25.5" hidden="1" outlineLevel="4" x14ac:dyDescent="0.25">
      <c r="A286" s="17" t="s">
        <v>166</v>
      </c>
      <c r="B286" s="9"/>
      <c r="C286" s="9"/>
      <c r="D286" s="9"/>
      <c r="E286" s="16" t="s">
        <v>74</v>
      </c>
      <c r="F286" s="16" t="s">
        <v>90</v>
      </c>
      <c r="G286" s="16" t="s">
        <v>85</v>
      </c>
      <c r="H286" s="16" t="s">
        <v>59</v>
      </c>
      <c r="I286" s="9">
        <v>82440</v>
      </c>
      <c r="J286" s="9" t="s">
        <v>16</v>
      </c>
      <c r="K286" s="7">
        <v>0</v>
      </c>
      <c r="L286" s="7">
        <v>0</v>
      </c>
      <c r="M286" s="7">
        <f>SUM(N286:R286)</f>
        <v>0</v>
      </c>
      <c r="N286" s="34">
        <v>0</v>
      </c>
      <c r="O286" s="31">
        <v>0</v>
      </c>
      <c r="P286" s="31">
        <v>0</v>
      </c>
      <c r="Q286" s="31">
        <v>0</v>
      </c>
      <c r="R286" s="31">
        <v>0</v>
      </c>
      <c r="S286" s="7">
        <f>L286+M286</f>
        <v>0</v>
      </c>
      <c r="T286" s="7">
        <v>0</v>
      </c>
      <c r="U286" s="31">
        <v>0</v>
      </c>
      <c r="V286" s="31">
        <v>0</v>
      </c>
      <c r="W286" s="31">
        <v>0</v>
      </c>
      <c r="X286" s="31">
        <v>0</v>
      </c>
      <c r="Y286" s="31">
        <v>0</v>
      </c>
      <c r="Z286" s="7">
        <f t="shared" si="1233"/>
        <v>0</v>
      </c>
      <c r="AA286" s="1">
        <f t="shared" ref="AA286" si="1261">SUM(AB286:AG286)</f>
        <v>0</v>
      </c>
      <c r="AB286" s="33"/>
      <c r="AC286" s="33"/>
      <c r="AD286" s="33"/>
      <c r="AE286" s="33"/>
      <c r="AF286" s="33"/>
      <c r="AG286" s="33"/>
      <c r="AH286" s="52">
        <f t="shared" ref="AH286" si="1262">Z286+AA286</f>
        <v>0</v>
      </c>
      <c r="AI286" s="1">
        <f t="shared" ref="AI286" si="1263">SUM(AJ286:AO286)</f>
        <v>0</v>
      </c>
      <c r="AJ286" s="1"/>
      <c r="AK286" s="1"/>
      <c r="AL286" s="1"/>
      <c r="AM286" s="1"/>
      <c r="AN286" s="1"/>
      <c r="AO286" s="1"/>
      <c r="AP286" s="52">
        <f t="shared" ref="AP286" si="1264">AH286+AI286</f>
        <v>0</v>
      </c>
      <c r="AQ286" s="7">
        <v>0</v>
      </c>
      <c r="AR286" s="7">
        <v>0</v>
      </c>
      <c r="AS286" s="7">
        <v>0</v>
      </c>
      <c r="AT286" s="7">
        <v>0</v>
      </c>
      <c r="AU286" s="7">
        <v>0</v>
      </c>
      <c r="AV286" s="1">
        <f t="shared" ref="AV286" si="1265">AW286+AX286</f>
        <v>0</v>
      </c>
      <c r="AW286" s="1"/>
      <c r="AX286" s="1"/>
      <c r="AY286" s="52">
        <f t="shared" ref="AY286" si="1266">AU286+AV286</f>
        <v>0</v>
      </c>
      <c r="AZ286" s="7">
        <v>0</v>
      </c>
      <c r="BA286" s="7">
        <v>0</v>
      </c>
      <c r="BB286" s="7">
        <v>0</v>
      </c>
      <c r="BC286" s="7">
        <v>0</v>
      </c>
      <c r="BD286" s="1">
        <f t="shared" ref="BD286" si="1267">BE286+BF286</f>
        <v>0</v>
      </c>
      <c r="BE286" s="1"/>
      <c r="BF286" s="1"/>
      <c r="BG286" s="52">
        <f t="shared" ref="BG286" si="1268">BC286+BD286</f>
        <v>0</v>
      </c>
      <c r="BH286" s="7">
        <v>0</v>
      </c>
      <c r="BI286" s="7">
        <v>0</v>
      </c>
    </row>
    <row r="287" spans="1:61" ht="25.5" hidden="1" outlineLevel="4" x14ac:dyDescent="0.25">
      <c r="A287" s="17" t="s">
        <v>348</v>
      </c>
      <c r="B287" s="9"/>
      <c r="C287" s="9"/>
      <c r="D287" s="9"/>
      <c r="E287" s="8" t="s">
        <v>74</v>
      </c>
      <c r="F287" s="8" t="s">
        <v>90</v>
      </c>
      <c r="G287" s="8" t="s">
        <v>85</v>
      </c>
      <c r="H287" s="8" t="s">
        <v>63</v>
      </c>
      <c r="I287" s="9"/>
      <c r="J287" s="9"/>
      <c r="K287" s="7">
        <f t="shared" ref="K287:BI290" si="1269">K288</f>
        <v>0</v>
      </c>
      <c r="L287" s="7">
        <f t="shared" si="1269"/>
        <v>0</v>
      </c>
      <c r="M287" s="7">
        <f t="shared" si="1269"/>
        <v>0</v>
      </c>
      <c r="N287" s="31">
        <f t="shared" si="1269"/>
        <v>0</v>
      </c>
      <c r="O287" s="31">
        <f t="shared" si="1269"/>
        <v>0</v>
      </c>
      <c r="P287" s="31">
        <f t="shared" si="1269"/>
        <v>0</v>
      </c>
      <c r="Q287" s="31">
        <f t="shared" si="1269"/>
        <v>0</v>
      </c>
      <c r="R287" s="31">
        <f t="shared" si="1269"/>
        <v>0</v>
      </c>
      <c r="S287" s="7">
        <f t="shared" si="1269"/>
        <v>0</v>
      </c>
      <c r="T287" s="7">
        <f t="shared" si="1269"/>
        <v>0</v>
      </c>
      <c r="U287" s="31">
        <f t="shared" si="1269"/>
        <v>0</v>
      </c>
      <c r="V287" s="31">
        <f t="shared" si="1269"/>
        <v>0</v>
      </c>
      <c r="W287" s="31">
        <f t="shared" si="1269"/>
        <v>0</v>
      </c>
      <c r="X287" s="31">
        <f t="shared" si="1269"/>
        <v>0</v>
      </c>
      <c r="Y287" s="31">
        <f t="shared" si="1269"/>
        <v>0</v>
      </c>
      <c r="Z287" s="7">
        <f t="shared" si="1233"/>
        <v>0</v>
      </c>
      <c r="AA287" s="7">
        <f t="shared" si="1269"/>
        <v>0</v>
      </c>
      <c r="AB287" s="31">
        <f t="shared" si="1269"/>
        <v>0</v>
      </c>
      <c r="AC287" s="31">
        <f t="shared" si="1269"/>
        <v>0</v>
      </c>
      <c r="AD287" s="31">
        <f t="shared" si="1269"/>
        <v>0</v>
      </c>
      <c r="AE287" s="31">
        <f t="shared" si="1269"/>
        <v>0</v>
      </c>
      <c r="AF287" s="31">
        <f t="shared" si="1269"/>
        <v>0</v>
      </c>
      <c r="AG287" s="31">
        <f t="shared" si="1269"/>
        <v>0</v>
      </c>
      <c r="AH287" s="7">
        <f t="shared" si="1269"/>
        <v>0</v>
      </c>
      <c r="AI287" s="7">
        <f t="shared" si="1269"/>
        <v>0</v>
      </c>
      <c r="AJ287" s="7">
        <f t="shared" si="1269"/>
        <v>0</v>
      </c>
      <c r="AK287" s="7">
        <f t="shared" si="1269"/>
        <v>0</v>
      </c>
      <c r="AL287" s="7">
        <f t="shared" si="1269"/>
        <v>0</v>
      </c>
      <c r="AM287" s="7">
        <f t="shared" si="1269"/>
        <v>0</v>
      </c>
      <c r="AN287" s="7">
        <f t="shared" si="1269"/>
        <v>0</v>
      </c>
      <c r="AO287" s="7">
        <f t="shared" si="1269"/>
        <v>0</v>
      </c>
      <c r="AP287" s="7">
        <f t="shared" si="1269"/>
        <v>0</v>
      </c>
      <c r="AQ287" s="7">
        <f t="shared" si="1269"/>
        <v>0</v>
      </c>
      <c r="AR287" s="7">
        <f t="shared" si="1269"/>
        <v>0</v>
      </c>
      <c r="AS287" s="7">
        <f t="shared" si="1269"/>
        <v>0</v>
      </c>
      <c r="AT287" s="7">
        <f t="shared" si="1269"/>
        <v>0</v>
      </c>
      <c r="AU287" s="7">
        <f t="shared" si="1269"/>
        <v>0</v>
      </c>
      <c r="AV287" s="7">
        <f t="shared" si="1269"/>
        <v>0</v>
      </c>
      <c r="AW287" s="7">
        <f t="shared" si="1269"/>
        <v>0</v>
      </c>
      <c r="AX287" s="7">
        <f t="shared" si="1269"/>
        <v>0</v>
      </c>
      <c r="AY287" s="7">
        <f t="shared" si="1269"/>
        <v>0</v>
      </c>
      <c r="AZ287" s="7">
        <f t="shared" si="1269"/>
        <v>0</v>
      </c>
      <c r="BA287" s="7">
        <f t="shared" si="1269"/>
        <v>0</v>
      </c>
      <c r="BB287" s="7">
        <f t="shared" si="1269"/>
        <v>0</v>
      </c>
      <c r="BC287" s="7">
        <f t="shared" si="1269"/>
        <v>0</v>
      </c>
      <c r="BD287" s="7">
        <f t="shared" si="1269"/>
        <v>0</v>
      </c>
      <c r="BE287" s="7">
        <f t="shared" si="1269"/>
        <v>0</v>
      </c>
      <c r="BF287" s="7">
        <f t="shared" si="1269"/>
        <v>0</v>
      </c>
      <c r="BG287" s="7">
        <f t="shared" si="1269"/>
        <v>0</v>
      </c>
      <c r="BH287" s="7">
        <f t="shared" si="1269"/>
        <v>0</v>
      </c>
      <c r="BI287" s="7">
        <f t="shared" si="1269"/>
        <v>0</v>
      </c>
    </row>
    <row r="288" spans="1:61" ht="25.5" hidden="1" outlineLevel="4" x14ac:dyDescent="0.25">
      <c r="A288" s="17" t="s">
        <v>163</v>
      </c>
      <c r="B288" s="9"/>
      <c r="C288" s="9"/>
      <c r="D288" s="9"/>
      <c r="E288" s="16" t="s">
        <v>74</v>
      </c>
      <c r="F288" s="16" t="s">
        <v>90</v>
      </c>
      <c r="G288" s="16" t="s">
        <v>85</v>
      </c>
      <c r="H288" s="16" t="s">
        <v>63</v>
      </c>
      <c r="I288" s="9">
        <v>82440</v>
      </c>
      <c r="J288" s="9"/>
      <c r="K288" s="7">
        <f t="shared" si="1269"/>
        <v>0</v>
      </c>
      <c r="L288" s="7">
        <f t="shared" si="1269"/>
        <v>0</v>
      </c>
      <c r="M288" s="7">
        <f t="shared" si="1269"/>
        <v>0</v>
      </c>
      <c r="N288" s="31">
        <f t="shared" si="1269"/>
        <v>0</v>
      </c>
      <c r="O288" s="31">
        <f t="shared" si="1269"/>
        <v>0</v>
      </c>
      <c r="P288" s="31">
        <f t="shared" si="1269"/>
        <v>0</v>
      </c>
      <c r="Q288" s="31">
        <f t="shared" si="1269"/>
        <v>0</v>
      </c>
      <c r="R288" s="31">
        <f t="shared" si="1269"/>
        <v>0</v>
      </c>
      <c r="S288" s="7">
        <f t="shared" si="1269"/>
        <v>0</v>
      </c>
      <c r="T288" s="7">
        <f t="shared" si="1269"/>
        <v>0</v>
      </c>
      <c r="U288" s="31">
        <f t="shared" si="1269"/>
        <v>0</v>
      </c>
      <c r="V288" s="31">
        <f t="shared" si="1269"/>
        <v>0</v>
      </c>
      <c r="W288" s="31">
        <f t="shared" si="1269"/>
        <v>0</v>
      </c>
      <c r="X288" s="31">
        <f t="shared" si="1269"/>
        <v>0</v>
      </c>
      <c r="Y288" s="31">
        <f t="shared" si="1269"/>
        <v>0</v>
      </c>
      <c r="Z288" s="7">
        <f t="shared" si="1233"/>
        <v>0</v>
      </c>
      <c r="AA288" s="7">
        <f t="shared" si="1269"/>
        <v>0</v>
      </c>
      <c r="AB288" s="31">
        <f t="shared" si="1269"/>
        <v>0</v>
      </c>
      <c r="AC288" s="31">
        <f t="shared" si="1269"/>
        <v>0</v>
      </c>
      <c r="AD288" s="31">
        <f t="shared" si="1269"/>
        <v>0</v>
      </c>
      <c r="AE288" s="31">
        <f t="shared" si="1269"/>
        <v>0</v>
      </c>
      <c r="AF288" s="31">
        <f t="shared" si="1269"/>
        <v>0</v>
      </c>
      <c r="AG288" s="31">
        <f t="shared" si="1269"/>
        <v>0</v>
      </c>
      <c r="AH288" s="7">
        <f t="shared" si="1269"/>
        <v>0</v>
      </c>
      <c r="AI288" s="7">
        <f t="shared" si="1269"/>
        <v>0</v>
      </c>
      <c r="AJ288" s="7">
        <f t="shared" si="1269"/>
        <v>0</v>
      </c>
      <c r="AK288" s="7">
        <f t="shared" si="1269"/>
        <v>0</v>
      </c>
      <c r="AL288" s="7">
        <f t="shared" si="1269"/>
        <v>0</v>
      </c>
      <c r="AM288" s="7">
        <f t="shared" si="1269"/>
        <v>0</v>
      </c>
      <c r="AN288" s="7">
        <f t="shared" si="1269"/>
        <v>0</v>
      </c>
      <c r="AO288" s="7">
        <f t="shared" si="1269"/>
        <v>0</v>
      </c>
      <c r="AP288" s="7">
        <f t="shared" si="1269"/>
        <v>0</v>
      </c>
      <c r="AQ288" s="7">
        <f t="shared" si="1269"/>
        <v>0</v>
      </c>
      <c r="AR288" s="7">
        <f t="shared" si="1269"/>
        <v>0</v>
      </c>
      <c r="AS288" s="7">
        <f t="shared" si="1269"/>
        <v>0</v>
      </c>
      <c r="AT288" s="7">
        <f t="shared" si="1269"/>
        <v>0</v>
      </c>
      <c r="AU288" s="7">
        <f t="shared" si="1269"/>
        <v>0</v>
      </c>
      <c r="AV288" s="7">
        <f t="shared" si="1269"/>
        <v>0</v>
      </c>
      <c r="AW288" s="7">
        <f t="shared" si="1269"/>
        <v>0</v>
      </c>
      <c r="AX288" s="7">
        <f t="shared" si="1269"/>
        <v>0</v>
      </c>
      <c r="AY288" s="7">
        <f t="shared" si="1269"/>
        <v>0</v>
      </c>
      <c r="AZ288" s="7">
        <f t="shared" si="1269"/>
        <v>0</v>
      </c>
      <c r="BA288" s="7">
        <f t="shared" si="1269"/>
        <v>0</v>
      </c>
      <c r="BB288" s="7">
        <f t="shared" si="1269"/>
        <v>0</v>
      </c>
      <c r="BC288" s="7">
        <f t="shared" si="1269"/>
        <v>0</v>
      </c>
      <c r="BD288" s="7">
        <f t="shared" si="1269"/>
        <v>0</v>
      </c>
      <c r="BE288" s="7">
        <f t="shared" si="1269"/>
        <v>0</v>
      </c>
      <c r="BF288" s="7">
        <f t="shared" si="1269"/>
        <v>0</v>
      </c>
      <c r="BG288" s="7">
        <f t="shared" si="1269"/>
        <v>0</v>
      </c>
      <c r="BH288" s="7">
        <f t="shared" si="1269"/>
        <v>0</v>
      </c>
      <c r="BI288" s="7">
        <f t="shared" si="1269"/>
        <v>0</v>
      </c>
    </row>
    <row r="289" spans="1:61" ht="38.25" hidden="1" outlineLevel="4" x14ac:dyDescent="0.25">
      <c r="A289" s="17" t="s">
        <v>164</v>
      </c>
      <c r="B289" s="9"/>
      <c r="C289" s="9"/>
      <c r="D289" s="9"/>
      <c r="E289" s="16" t="s">
        <v>74</v>
      </c>
      <c r="F289" s="16" t="s">
        <v>90</v>
      </c>
      <c r="G289" s="16" t="s">
        <v>85</v>
      </c>
      <c r="H289" s="16" t="s">
        <v>63</v>
      </c>
      <c r="I289" s="9">
        <v>82440</v>
      </c>
      <c r="J289" s="9" t="s">
        <v>12</v>
      </c>
      <c r="K289" s="7">
        <f t="shared" si="1269"/>
        <v>0</v>
      </c>
      <c r="L289" s="7">
        <f t="shared" si="1269"/>
        <v>0</v>
      </c>
      <c r="M289" s="7">
        <f t="shared" si="1269"/>
        <v>0</v>
      </c>
      <c r="N289" s="31">
        <f t="shared" si="1269"/>
        <v>0</v>
      </c>
      <c r="O289" s="31">
        <f t="shared" si="1269"/>
        <v>0</v>
      </c>
      <c r="P289" s="31">
        <f t="shared" si="1269"/>
        <v>0</v>
      </c>
      <c r="Q289" s="31">
        <f t="shared" si="1269"/>
        <v>0</v>
      </c>
      <c r="R289" s="31">
        <f t="shared" si="1269"/>
        <v>0</v>
      </c>
      <c r="S289" s="7">
        <f t="shared" si="1269"/>
        <v>0</v>
      </c>
      <c r="T289" s="7">
        <f t="shared" si="1269"/>
        <v>0</v>
      </c>
      <c r="U289" s="31">
        <f t="shared" si="1269"/>
        <v>0</v>
      </c>
      <c r="V289" s="31">
        <f t="shared" si="1269"/>
        <v>0</v>
      </c>
      <c r="W289" s="31">
        <f t="shared" si="1269"/>
        <v>0</v>
      </c>
      <c r="X289" s="31">
        <f t="shared" si="1269"/>
        <v>0</v>
      </c>
      <c r="Y289" s="31">
        <f t="shared" si="1269"/>
        <v>0</v>
      </c>
      <c r="Z289" s="7">
        <f t="shared" si="1233"/>
        <v>0</v>
      </c>
      <c r="AA289" s="7">
        <f t="shared" si="1269"/>
        <v>0</v>
      </c>
      <c r="AB289" s="31">
        <f t="shared" si="1269"/>
        <v>0</v>
      </c>
      <c r="AC289" s="31">
        <f t="shared" si="1269"/>
        <v>0</v>
      </c>
      <c r="AD289" s="31">
        <f t="shared" si="1269"/>
        <v>0</v>
      </c>
      <c r="AE289" s="31">
        <f t="shared" si="1269"/>
        <v>0</v>
      </c>
      <c r="AF289" s="31">
        <f t="shared" si="1269"/>
        <v>0</v>
      </c>
      <c r="AG289" s="31">
        <f t="shared" si="1269"/>
        <v>0</v>
      </c>
      <c r="AH289" s="7">
        <f t="shared" si="1269"/>
        <v>0</v>
      </c>
      <c r="AI289" s="7">
        <f t="shared" si="1269"/>
        <v>0</v>
      </c>
      <c r="AJ289" s="7">
        <f t="shared" si="1269"/>
        <v>0</v>
      </c>
      <c r="AK289" s="7">
        <f t="shared" si="1269"/>
        <v>0</v>
      </c>
      <c r="AL289" s="7">
        <f t="shared" si="1269"/>
        <v>0</v>
      </c>
      <c r="AM289" s="7">
        <f t="shared" si="1269"/>
        <v>0</v>
      </c>
      <c r="AN289" s="7">
        <f t="shared" si="1269"/>
        <v>0</v>
      </c>
      <c r="AO289" s="7">
        <f t="shared" si="1269"/>
        <v>0</v>
      </c>
      <c r="AP289" s="7">
        <f t="shared" si="1269"/>
        <v>0</v>
      </c>
      <c r="AQ289" s="7">
        <f t="shared" si="1269"/>
        <v>0</v>
      </c>
      <c r="AR289" s="7">
        <f t="shared" si="1269"/>
        <v>0</v>
      </c>
      <c r="AS289" s="7">
        <f t="shared" si="1269"/>
        <v>0</v>
      </c>
      <c r="AT289" s="7">
        <f t="shared" si="1269"/>
        <v>0</v>
      </c>
      <c r="AU289" s="7">
        <f t="shared" si="1269"/>
        <v>0</v>
      </c>
      <c r="AV289" s="7">
        <f t="shared" si="1269"/>
        <v>0</v>
      </c>
      <c r="AW289" s="7">
        <f t="shared" si="1269"/>
        <v>0</v>
      </c>
      <c r="AX289" s="7">
        <f t="shared" si="1269"/>
        <v>0</v>
      </c>
      <c r="AY289" s="7">
        <f t="shared" si="1269"/>
        <v>0</v>
      </c>
      <c r="AZ289" s="7">
        <f t="shared" si="1269"/>
        <v>0</v>
      </c>
      <c r="BA289" s="7">
        <f t="shared" si="1269"/>
        <v>0</v>
      </c>
      <c r="BB289" s="7">
        <f t="shared" si="1269"/>
        <v>0</v>
      </c>
      <c r="BC289" s="7">
        <f t="shared" si="1269"/>
        <v>0</v>
      </c>
      <c r="BD289" s="7">
        <f t="shared" si="1269"/>
        <v>0</v>
      </c>
      <c r="BE289" s="7">
        <f t="shared" si="1269"/>
        <v>0</v>
      </c>
      <c r="BF289" s="7">
        <f t="shared" si="1269"/>
        <v>0</v>
      </c>
      <c r="BG289" s="7">
        <f t="shared" si="1269"/>
        <v>0</v>
      </c>
      <c r="BH289" s="7">
        <f t="shared" si="1269"/>
        <v>0</v>
      </c>
      <c r="BI289" s="7">
        <f t="shared" si="1269"/>
        <v>0</v>
      </c>
    </row>
    <row r="290" spans="1:61" ht="38.25" hidden="1" outlineLevel="4" x14ac:dyDescent="0.25">
      <c r="A290" s="17" t="s">
        <v>165</v>
      </c>
      <c r="B290" s="9"/>
      <c r="C290" s="9"/>
      <c r="D290" s="9"/>
      <c r="E290" s="16" t="s">
        <v>74</v>
      </c>
      <c r="F290" s="16" t="s">
        <v>90</v>
      </c>
      <c r="G290" s="16" t="s">
        <v>85</v>
      </c>
      <c r="H290" s="16" t="s">
        <v>63</v>
      </c>
      <c r="I290" s="9">
        <v>82440</v>
      </c>
      <c r="J290" s="9" t="s">
        <v>14</v>
      </c>
      <c r="K290" s="7">
        <f t="shared" si="1269"/>
        <v>0</v>
      </c>
      <c r="L290" s="7">
        <f t="shared" si="1269"/>
        <v>0</v>
      </c>
      <c r="M290" s="7">
        <f t="shared" si="1269"/>
        <v>0</v>
      </c>
      <c r="N290" s="31">
        <f t="shared" si="1269"/>
        <v>0</v>
      </c>
      <c r="O290" s="31">
        <f t="shared" si="1269"/>
        <v>0</v>
      </c>
      <c r="P290" s="31">
        <f t="shared" si="1269"/>
        <v>0</v>
      </c>
      <c r="Q290" s="31">
        <f t="shared" si="1269"/>
        <v>0</v>
      </c>
      <c r="R290" s="31">
        <f t="shared" si="1269"/>
        <v>0</v>
      </c>
      <c r="S290" s="7">
        <f t="shared" si="1269"/>
        <v>0</v>
      </c>
      <c r="T290" s="7">
        <f t="shared" si="1269"/>
        <v>0</v>
      </c>
      <c r="U290" s="31">
        <f t="shared" si="1269"/>
        <v>0</v>
      </c>
      <c r="V290" s="31">
        <f t="shared" si="1269"/>
        <v>0</v>
      </c>
      <c r="W290" s="31">
        <f t="shared" si="1269"/>
        <v>0</v>
      </c>
      <c r="X290" s="31">
        <f t="shared" si="1269"/>
        <v>0</v>
      </c>
      <c r="Y290" s="31">
        <f t="shared" si="1269"/>
        <v>0</v>
      </c>
      <c r="Z290" s="7">
        <f t="shared" si="1233"/>
        <v>0</v>
      </c>
      <c r="AA290" s="7">
        <f t="shared" si="1269"/>
        <v>0</v>
      </c>
      <c r="AB290" s="31">
        <f t="shared" si="1269"/>
        <v>0</v>
      </c>
      <c r="AC290" s="31">
        <f t="shared" si="1269"/>
        <v>0</v>
      </c>
      <c r="AD290" s="31">
        <f t="shared" si="1269"/>
        <v>0</v>
      </c>
      <c r="AE290" s="31">
        <f t="shared" si="1269"/>
        <v>0</v>
      </c>
      <c r="AF290" s="31">
        <f t="shared" si="1269"/>
        <v>0</v>
      </c>
      <c r="AG290" s="31">
        <f t="shared" si="1269"/>
        <v>0</v>
      </c>
      <c r="AH290" s="7">
        <f t="shared" si="1269"/>
        <v>0</v>
      </c>
      <c r="AI290" s="7">
        <f t="shared" si="1269"/>
        <v>0</v>
      </c>
      <c r="AJ290" s="7">
        <f t="shared" si="1269"/>
        <v>0</v>
      </c>
      <c r="AK290" s="7">
        <f t="shared" si="1269"/>
        <v>0</v>
      </c>
      <c r="AL290" s="7">
        <f t="shared" si="1269"/>
        <v>0</v>
      </c>
      <c r="AM290" s="7">
        <f t="shared" si="1269"/>
        <v>0</v>
      </c>
      <c r="AN290" s="7">
        <f t="shared" si="1269"/>
        <v>0</v>
      </c>
      <c r="AO290" s="7">
        <f t="shared" si="1269"/>
        <v>0</v>
      </c>
      <c r="AP290" s="7">
        <f t="shared" si="1269"/>
        <v>0</v>
      </c>
      <c r="AQ290" s="7">
        <f t="shared" si="1269"/>
        <v>0</v>
      </c>
      <c r="AR290" s="7">
        <f t="shared" si="1269"/>
        <v>0</v>
      </c>
      <c r="AS290" s="7">
        <f t="shared" si="1269"/>
        <v>0</v>
      </c>
      <c r="AT290" s="7">
        <f t="shared" si="1269"/>
        <v>0</v>
      </c>
      <c r="AU290" s="7">
        <f t="shared" si="1269"/>
        <v>0</v>
      </c>
      <c r="AV290" s="7">
        <f t="shared" si="1269"/>
        <v>0</v>
      </c>
      <c r="AW290" s="7">
        <f t="shared" si="1269"/>
        <v>0</v>
      </c>
      <c r="AX290" s="7">
        <f t="shared" si="1269"/>
        <v>0</v>
      </c>
      <c r="AY290" s="7">
        <f t="shared" si="1269"/>
        <v>0</v>
      </c>
      <c r="AZ290" s="7">
        <f t="shared" si="1269"/>
        <v>0</v>
      </c>
      <c r="BA290" s="7">
        <f t="shared" si="1269"/>
        <v>0</v>
      </c>
      <c r="BB290" s="7">
        <f t="shared" si="1269"/>
        <v>0</v>
      </c>
      <c r="BC290" s="7">
        <f t="shared" si="1269"/>
        <v>0</v>
      </c>
      <c r="BD290" s="7">
        <f t="shared" si="1269"/>
        <v>0</v>
      </c>
      <c r="BE290" s="7">
        <f t="shared" si="1269"/>
        <v>0</v>
      </c>
      <c r="BF290" s="7">
        <f t="shared" si="1269"/>
        <v>0</v>
      </c>
      <c r="BG290" s="7">
        <f t="shared" si="1269"/>
        <v>0</v>
      </c>
      <c r="BH290" s="7">
        <f t="shared" si="1269"/>
        <v>0</v>
      </c>
      <c r="BI290" s="7">
        <f t="shared" si="1269"/>
        <v>0</v>
      </c>
    </row>
    <row r="291" spans="1:61" ht="25.5" hidden="1" outlineLevel="4" x14ac:dyDescent="0.25">
      <c r="A291" s="17" t="s">
        <v>166</v>
      </c>
      <c r="B291" s="9"/>
      <c r="C291" s="9"/>
      <c r="D291" s="9"/>
      <c r="E291" s="16" t="s">
        <v>74</v>
      </c>
      <c r="F291" s="16" t="s">
        <v>90</v>
      </c>
      <c r="G291" s="16" t="s">
        <v>85</v>
      </c>
      <c r="H291" s="16" t="s">
        <v>63</v>
      </c>
      <c r="I291" s="9">
        <v>82440</v>
      </c>
      <c r="J291" s="9" t="s">
        <v>16</v>
      </c>
      <c r="K291" s="7">
        <v>0</v>
      </c>
      <c r="L291" s="7">
        <v>0</v>
      </c>
      <c r="M291" s="7">
        <f>SUM(N291:R291)</f>
        <v>0</v>
      </c>
      <c r="N291" s="34">
        <v>0</v>
      </c>
      <c r="O291" s="31">
        <v>0</v>
      </c>
      <c r="P291" s="31">
        <v>0</v>
      </c>
      <c r="Q291" s="31">
        <v>0</v>
      </c>
      <c r="R291" s="31">
        <v>0</v>
      </c>
      <c r="S291" s="7">
        <f>L291+M291</f>
        <v>0</v>
      </c>
      <c r="T291" s="7">
        <v>0</v>
      </c>
      <c r="U291" s="31">
        <v>0</v>
      </c>
      <c r="V291" s="31">
        <v>0</v>
      </c>
      <c r="W291" s="31">
        <v>0</v>
      </c>
      <c r="X291" s="31">
        <v>0</v>
      </c>
      <c r="Y291" s="31">
        <v>0</v>
      </c>
      <c r="Z291" s="7">
        <f t="shared" si="1233"/>
        <v>0</v>
      </c>
      <c r="AA291" s="1">
        <f t="shared" ref="AA291" si="1270">SUM(AB291:AG291)</f>
        <v>0</v>
      </c>
      <c r="AB291" s="33"/>
      <c r="AC291" s="33"/>
      <c r="AD291" s="33"/>
      <c r="AE291" s="33"/>
      <c r="AF291" s="33"/>
      <c r="AG291" s="33"/>
      <c r="AH291" s="52">
        <f t="shared" ref="AH291" si="1271">Z291+AA291</f>
        <v>0</v>
      </c>
      <c r="AI291" s="1">
        <f t="shared" ref="AI291" si="1272">SUM(AJ291:AO291)</f>
        <v>0</v>
      </c>
      <c r="AJ291" s="1"/>
      <c r="AK291" s="1"/>
      <c r="AL291" s="1"/>
      <c r="AM291" s="1"/>
      <c r="AN291" s="1"/>
      <c r="AO291" s="1"/>
      <c r="AP291" s="52">
        <f t="shared" ref="AP291" si="1273">AH291+AI291</f>
        <v>0</v>
      </c>
      <c r="AQ291" s="7">
        <v>0</v>
      </c>
      <c r="AR291" s="7">
        <v>0</v>
      </c>
      <c r="AS291" s="7">
        <v>0</v>
      </c>
      <c r="AT291" s="7">
        <v>0</v>
      </c>
      <c r="AU291" s="7">
        <v>0</v>
      </c>
      <c r="AV291" s="1">
        <f t="shared" ref="AV291" si="1274">AW291+AX291</f>
        <v>0</v>
      </c>
      <c r="AW291" s="1"/>
      <c r="AX291" s="1"/>
      <c r="AY291" s="52">
        <f t="shared" ref="AY291" si="1275">AU291+AV291</f>
        <v>0</v>
      </c>
      <c r="AZ291" s="7">
        <v>0</v>
      </c>
      <c r="BA291" s="7">
        <v>0</v>
      </c>
      <c r="BB291" s="7">
        <v>0</v>
      </c>
      <c r="BC291" s="7">
        <v>0</v>
      </c>
      <c r="BD291" s="1">
        <f t="shared" ref="BD291" si="1276">BE291+BF291</f>
        <v>0</v>
      </c>
      <c r="BE291" s="1"/>
      <c r="BF291" s="1"/>
      <c r="BG291" s="52">
        <f t="shared" ref="BG291" si="1277">BC291+BD291</f>
        <v>0</v>
      </c>
      <c r="BH291" s="7">
        <v>0</v>
      </c>
      <c r="BI291" s="7">
        <v>0</v>
      </c>
    </row>
    <row r="292" spans="1:61" ht="25.5" hidden="1" outlineLevel="4" x14ac:dyDescent="0.25">
      <c r="A292" s="17" t="s">
        <v>349</v>
      </c>
      <c r="B292" s="9"/>
      <c r="C292" s="9"/>
      <c r="D292" s="9"/>
      <c r="E292" s="8" t="s">
        <v>74</v>
      </c>
      <c r="F292" s="8" t="s">
        <v>90</v>
      </c>
      <c r="G292" s="8" t="s">
        <v>85</v>
      </c>
      <c r="H292" s="8" t="s">
        <v>64</v>
      </c>
      <c r="I292" s="9"/>
      <c r="J292" s="9"/>
      <c r="K292" s="7">
        <f t="shared" ref="K292:BI295" si="1278">K293</f>
        <v>0</v>
      </c>
      <c r="L292" s="7">
        <f t="shared" si="1278"/>
        <v>0</v>
      </c>
      <c r="M292" s="7">
        <f t="shared" si="1278"/>
        <v>0</v>
      </c>
      <c r="N292" s="31">
        <f t="shared" si="1278"/>
        <v>0</v>
      </c>
      <c r="O292" s="31">
        <f t="shared" si="1278"/>
        <v>0</v>
      </c>
      <c r="P292" s="31">
        <f t="shared" si="1278"/>
        <v>0</v>
      </c>
      <c r="Q292" s="31">
        <f t="shared" si="1278"/>
        <v>0</v>
      </c>
      <c r="R292" s="31">
        <f t="shared" si="1278"/>
        <v>0</v>
      </c>
      <c r="S292" s="7">
        <f t="shared" si="1278"/>
        <v>0</v>
      </c>
      <c r="T292" s="7">
        <f t="shared" si="1278"/>
        <v>0</v>
      </c>
      <c r="U292" s="31">
        <f t="shared" si="1278"/>
        <v>0</v>
      </c>
      <c r="V292" s="31">
        <f t="shared" si="1278"/>
        <v>0</v>
      </c>
      <c r="W292" s="31">
        <f t="shared" si="1278"/>
        <v>0</v>
      </c>
      <c r="X292" s="31">
        <f t="shared" si="1278"/>
        <v>0</v>
      </c>
      <c r="Y292" s="31">
        <f t="shared" si="1278"/>
        <v>0</v>
      </c>
      <c r="Z292" s="7">
        <f t="shared" si="1233"/>
        <v>0</v>
      </c>
      <c r="AA292" s="7">
        <f t="shared" si="1278"/>
        <v>0</v>
      </c>
      <c r="AB292" s="31">
        <f t="shared" si="1278"/>
        <v>0</v>
      </c>
      <c r="AC292" s="31">
        <f t="shared" si="1278"/>
        <v>0</v>
      </c>
      <c r="AD292" s="31">
        <f t="shared" si="1278"/>
        <v>0</v>
      </c>
      <c r="AE292" s="31">
        <f t="shared" si="1278"/>
        <v>0</v>
      </c>
      <c r="AF292" s="31">
        <f t="shared" si="1278"/>
        <v>0</v>
      </c>
      <c r="AG292" s="31">
        <f t="shared" si="1278"/>
        <v>0</v>
      </c>
      <c r="AH292" s="7">
        <f t="shared" si="1278"/>
        <v>0</v>
      </c>
      <c r="AI292" s="7">
        <f t="shared" si="1278"/>
        <v>0</v>
      </c>
      <c r="AJ292" s="7">
        <f t="shared" si="1278"/>
        <v>0</v>
      </c>
      <c r="AK292" s="7">
        <f t="shared" si="1278"/>
        <v>0</v>
      </c>
      <c r="AL292" s="7">
        <f t="shared" si="1278"/>
        <v>0</v>
      </c>
      <c r="AM292" s="7">
        <f t="shared" si="1278"/>
        <v>0</v>
      </c>
      <c r="AN292" s="7">
        <f t="shared" si="1278"/>
        <v>0</v>
      </c>
      <c r="AO292" s="7">
        <f t="shared" si="1278"/>
        <v>0</v>
      </c>
      <c r="AP292" s="7">
        <f t="shared" si="1278"/>
        <v>0</v>
      </c>
      <c r="AQ292" s="7">
        <f t="shared" si="1278"/>
        <v>0</v>
      </c>
      <c r="AR292" s="7">
        <f t="shared" si="1278"/>
        <v>0</v>
      </c>
      <c r="AS292" s="7">
        <f t="shared" si="1278"/>
        <v>0</v>
      </c>
      <c r="AT292" s="7">
        <f t="shared" si="1278"/>
        <v>0</v>
      </c>
      <c r="AU292" s="7">
        <f t="shared" si="1278"/>
        <v>0</v>
      </c>
      <c r="AV292" s="7">
        <f t="shared" si="1278"/>
        <v>0</v>
      </c>
      <c r="AW292" s="7">
        <f t="shared" si="1278"/>
        <v>0</v>
      </c>
      <c r="AX292" s="7">
        <f t="shared" si="1278"/>
        <v>0</v>
      </c>
      <c r="AY292" s="7">
        <f t="shared" si="1278"/>
        <v>0</v>
      </c>
      <c r="AZ292" s="7">
        <f t="shared" si="1278"/>
        <v>0</v>
      </c>
      <c r="BA292" s="7">
        <f t="shared" si="1278"/>
        <v>0</v>
      </c>
      <c r="BB292" s="7">
        <f t="shared" si="1278"/>
        <v>0</v>
      </c>
      <c r="BC292" s="7">
        <f t="shared" si="1278"/>
        <v>0</v>
      </c>
      <c r="BD292" s="7">
        <f t="shared" si="1278"/>
        <v>0</v>
      </c>
      <c r="BE292" s="7">
        <f t="shared" si="1278"/>
        <v>0</v>
      </c>
      <c r="BF292" s="7">
        <f t="shared" si="1278"/>
        <v>0</v>
      </c>
      <c r="BG292" s="7">
        <f t="shared" si="1278"/>
        <v>0</v>
      </c>
      <c r="BH292" s="7">
        <f t="shared" si="1278"/>
        <v>0</v>
      </c>
      <c r="BI292" s="7">
        <f t="shared" si="1278"/>
        <v>0</v>
      </c>
    </row>
    <row r="293" spans="1:61" ht="25.5" hidden="1" outlineLevel="4" x14ac:dyDescent="0.25">
      <c r="A293" s="17" t="s">
        <v>163</v>
      </c>
      <c r="B293" s="9"/>
      <c r="C293" s="9"/>
      <c r="D293" s="9"/>
      <c r="E293" s="16" t="s">
        <v>74</v>
      </c>
      <c r="F293" s="16" t="s">
        <v>90</v>
      </c>
      <c r="G293" s="16" t="s">
        <v>85</v>
      </c>
      <c r="H293" s="16" t="s">
        <v>64</v>
      </c>
      <c r="I293" s="9">
        <v>82440</v>
      </c>
      <c r="J293" s="9"/>
      <c r="K293" s="7">
        <f t="shared" si="1278"/>
        <v>0</v>
      </c>
      <c r="L293" s="7">
        <f t="shared" si="1278"/>
        <v>0</v>
      </c>
      <c r="M293" s="7">
        <f t="shared" si="1278"/>
        <v>0</v>
      </c>
      <c r="N293" s="31">
        <f t="shared" si="1278"/>
        <v>0</v>
      </c>
      <c r="O293" s="31">
        <f t="shared" si="1278"/>
        <v>0</v>
      </c>
      <c r="P293" s="31">
        <f t="shared" si="1278"/>
        <v>0</v>
      </c>
      <c r="Q293" s="31">
        <f t="shared" si="1278"/>
        <v>0</v>
      </c>
      <c r="R293" s="31">
        <f t="shared" si="1278"/>
        <v>0</v>
      </c>
      <c r="S293" s="7">
        <f t="shared" si="1278"/>
        <v>0</v>
      </c>
      <c r="T293" s="7">
        <f t="shared" si="1278"/>
        <v>0</v>
      </c>
      <c r="U293" s="31">
        <f t="shared" si="1278"/>
        <v>0</v>
      </c>
      <c r="V293" s="31">
        <f t="shared" si="1278"/>
        <v>0</v>
      </c>
      <c r="W293" s="31">
        <f t="shared" si="1278"/>
        <v>0</v>
      </c>
      <c r="X293" s="31">
        <f t="shared" si="1278"/>
        <v>0</v>
      </c>
      <c r="Y293" s="31">
        <f t="shared" si="1278"/>
        <v>0</v>
      </c>
      <c r="Z293" s="7">
        <f t="shared" si="1233"/>
        <v>0</v>
      </c>
      <c r="AA293" s="7">
        <f t="shared" si="1278"/>
        <v>0</v>
      </c>
      <c r="AB293" s="31">
        <f t="shared" si="1278"/>
        <v>0</v>
      </c>
      <c r="AC293" s="31">
        <f t="shared" si="1278"/>
        <v>0</v>
      </c>
      <c r="AD293" s="31">
        <f t="shared" si="1278"/>
        <v>0</v>
      </c>
      <c r="AE293" s="31">
        <f t="shared" si="1278"/>
        <v>0</v>
      </c>
      <c r="AF293" s="31">
        <f t="shared" si="1278"/>
        <v>0</v>
      </c>
      <c r="AG293" s="31">
        <f t="shared" si="1278"/>
        <v>0</v>
      </c>
      <c r="AH293" s="7">
        <f t="shared" si="1278"/>
        <v>0</v>
      </c>
      <c r="AI293" s="7">
        <f t="shared" si="1278"/>
        <v>0</v>
      </c>
      <c r="AJ293" s="7">
        <f t="shared" si="1278"/>
        <v>0</v>
      </c>
      <c r="AK293" s="7">
        <f t="shared" si="1278"/>
        <v>0</v>
      </c>
      <c r="AL293" s="7">
        <f t="shared" si="1278"/>
        <v>0</v>
      </c>
      <c r="AM293" s="7">
        <f t="shared" si="1278"/>
        <v>0</v>
      </c>
      <c r="AN293" s="7">
        <f t="shared" si="1278"/>
        <v>0</v>
      </c>
      <c r="AO293" s="7">
        <f t="shared" si="1278"/>
        <v>0</v>
      </c>
      <c r="AP293" s="7">
        <f t="shared" si="1278"/>
        <v>0</v>
      </c>
      <c r="AQ293" s="7">
        <f t="shared" si="1278"/>
        <v>0</v>
      </c>
      <c r="AR293" s="7">
        <f t="shared" si="1278"/>
        <v>0</v>
      </c>
      <c r="AS293" s="7">
        <f t="shared" si="1278"/>
        <v>0</v>
      </c>
      <c r="AT293" s="7">
        <f t="shared" si="1278"/>
        <v>0</v>
      </c>
      <c r="AU293" s="7">
        <f t="shared" si="1278"/>
        <v>0</v>
      </c>
      <c r="AV293" s="7">
        <f t="shared" si="1278"/>
        <v>0</v>
      </c>
      <c r="AW293" s="7">
        <f t="shared" si="1278"/>
        <v>0</v>
      </c>
      <c r="AX293" s="7">
        <f t="shared" si="1278"/>
        <v>0</v>
      </c>
      <c r="AY293" s="7">
        <f t="shared" si="1278"/>
        <v>0</v>
      </c>
      <c r="AZ293" s="7">
        <f t="shared" si="1278"/>
        <v>0</v>
      </c>
      <c r="BA293" s="7">
        <f t="shared" si="1278"/>
        <v>0</v>
      </c>
      <c r="BB293" s="7">
        <f t="shared" si="1278"/>
        <v>0</v>
      </c>
      <c r="BC293" s="7">
        <f t="shared" si="1278"/>
        <v>0</v>
      </c>
      <c r="BD293" s="7">
        <f t="shared" si="1278"/>
        <v>0</v>
      </c>
      <c r="BE293" s="7">
        <f t="shared" si="1278"/>
        <v>0</v>
      </c>
      <c r="BF293" s="7">
        <f t="shared" si="1278"/>
        <v>0</v>
      </c>
      <c r="BG293" s="7">
        <f t="shared" si="1278"/>
        <v>0</v>
      </c>
      <c r="BH293" s="7">
        <f t="shared" si="1278"/>
        <v>0</v>
      </c>
      <c r="BI293" s="7">
        <f t="shared" si="1278"/>
        <v>0</v>
      </c>
    </row>
    <row r="294" spans="1:61" ht="38.25" hidden="1" outlineLevel="4" x14ac:dyDescent="0.25">
      <c r="A294" s="17" t="s">
        <v>164</v>
      </c>
      <c r="B294" s="9"/>
      <c r="C294" s="9"/>
      <c r="D294" s="9"/>
      <c r="E294" s="16" t="s">
        <v>74</v>
      </c>
      <c r="F294" s="16" t="s">
        <v>90</v>
      </c>
      <c r="G294" s="16" t="s">
        <v>85</v>
      </c>
      <c r="H294" s="16" t="s">
        <v>64</v>
      </c>
      <c r="I294" s="9">
        <v>82440</v>
      </c>
      <c r="J294" s="9" t="s">
        <v>12</v>
      </c>
      <c r="K294" s="7">
        <f t="shared" si="1278"/>
        <v>0</v>
      </c>
      <c r="L294" s="7">
        <f t="shared" si="1278"/>
        <v>0</v>
      </c>
      <c r="M294" s="7">
        <f t="shared" si="1278"/>
        <v>0</v>
      </c>
      <c r="N294" s="31">
        <f t="shared" si="1278"/>
        <v>0</v>
      </c>
      <c r="O294" s="31">
        <f t="shared" si="1278"/>
        <v>0</v>
      </c>
      <c r="P294" s="31">
        <f t="shared" si="1278"/>
        <v>0</v>
      </c>
      <c r="Q294" s="31">
        <f t="shared" si="1278"/>
        <v>0</v>
      </c>
      <c r="R294" s="31">
        <f t="shared" si="1278"/>
        <v>0</v>
      </c>
      <c r="S294" s="7">
        <f t="shared" si="1278"/>
        <v>0</v>
      </c>
      <c r="T294" s="7">
        <f t="shared" si="1278"/>
        <v>0</v>
      </c>
      <c r="U294" s="31">
        <f t="shared" si="1278"/>
        <v>0</v>
      </c>
      <c r="V294" s="31">
        <f t="shared" si="1278"/>
        <v>0</v>
      </c>
      <c r="W294" s="31">
        <f t="shared" si="1278"/>
        <v>0</v>
      </c>
      <c r="X294" s="31">
        <f t="shared" si="1278"/>
        <v>0</v>
      </c>
      <c r="Y294" s="31">
        <f t="shared" si="1278"/>
        <v>0</v>
      </c>
      <c r="Z294" s="7">
        <f t="shared" si="1233"/>
        <v>0</v>
      </c>
      <c r="AA294" s="7">
        <f t="shared" si="1278"/>
        <v>0</v>
      </c>
      <c r="AB294" s="31">
        <f t="shared" si="1278"/>
        <v>0</v>
      </c>
      <c r="AC294" s="31">
        <f t="shared" si="1278"/>
        <v>0</v>
      </c>
      <c r="AD294" s="31">
        <f t="shared" si="1278"/>
        <v>0</v>
      </c>
      <c r="AE294" s="31">
        <f t="shared" si="1278"/>
        <v>0</v>
      </c>
      <c r="AF294" s="31">
        <f t="shared" si="1278"/>
        <v>0</v>
      </c>
      <c r="AG294" s="31">
        <f t="shared" si="1278"/>
        <v>0</v>
      </c>
      <c r="AH294" s="7">
        <f t="shared" si="1278"/>
        <v>0</v>
      </c>
      <c r="AI294" s="7">
        <f t="shared" si="1278"/>
        <v>0</v>
      </c>
      <c r="AJ294" s="7">
        <f t="shared" si="1278"/>
        <v>0</v>
      </c>
      <c r="AK294" s="7">
        <f t="shared" si="1278"/>
        <v>0</v>
      </c>
      <c r="AL294" s="7">
        <f t="shared" si="1278"/>
        <v>0</v>
      </c>
      <c r="AM294" s="7">
        <f t="shared" si="1278"/>
        <v>0</v>
      </c>
      <c r="AN294" s="7">
        <f t="shared" si="1278"/>
        <v>0</v>
      </c>
      <c r="AO294" s="7">
        <f t="shared" si="1278"/>
        <v>0</v>
      </c>
      <c r="AP294" s="7">
        <f t="shared" si="1278"/>
        <v>0</v>
      </c>
      <c r="AQ294" s="7">
        <f t="shared" si="1278"/>
        <v>0</v>
      </c>
      <c r="AR294" s="7">
        <f t="shared" si="1278"/>
        <v>0</v>
      </c>
      <c r="AS294" s="7">
        <f t="shared" si="1278"/>
        <v>0</v>
      </c>
      <c r="AT294" s="7">
        <f t="shared" si="1278"/>
        <v>0</v>
      </c>
      <c r="AU294" s="7">
        <f t="shared" si="1278"/>
        <v>0</v>
      </c>
      <c r="AV294" s="7">
        <f t="shared" si="1278"/>
        <v>0</v>
      </c>
      <c r="AW294" s="7">
        <f t="shared" si="1278"/>
        <v>0</v>
      </c>
      <c r="AX294" s="7">
        <f t="shared" si="1278"/>
        <v>0</v>
      </c>
      <c r="AY294" s="7">
        <f t="shared" si="1278"/>
        <v>0</v>
      </c>
      <c r="AZ294" s="7">
        <f t="shared" si="1278"/>
        <v>0</v>
      </c>
      <c r="BA294" s="7">
        <f t="shared" si="1278"/>
        <v>0</v>
      </c>
      <c r="BB294" s="7">
        <f t="shared" si="1278"/>
        <v>0</v>
      </c>
      <c r="BC294" s="7">
        <f t="shared" si="1278"/>
        <v>0</v>
      </c>
      <c r="BD294" s="7">
        <f t="shared" si="1278"/>
        <v>0</v>
      </c>
      <c r="BE294" s="7">
        <f t="shared" si="1278"/>
        <v>0</v>
      </c>
      <c r="BF294" s="7">
        <f t="shared" si="1278"/>
        <v>0</v>
      </c>
      <c r="BG294" s="7">
        <f t="shared" si="1278"/>
        <v>0</v>
      </c>
      <c r="BH294" s="7">
        <f t="shared" si="1278"/>
        <v>0</v>
      </c>
      <c r="BI294" s="7">
        <f t="shared" si="1278"/>
        <v>0</v>
      </c>
    </row>
    <row r="295" spans="1:61" ht="38.25" hidden="1" outlineLevel="4" x14ac:dyDescent="0.25">
      <c r="A295" s="17" t="s">
        <v>165</v>
      </c>
      <c r="B295" s="9"/>
      <c r="C295" s="9"/>
      <c r="D295" s="9"/>
      <c r="E295" s="16" t="s">
        <v>74</v>
      </c>
      <c r="F295" s="16" t="s">
        <v>90</v>
      </c>
      <c r="G295" s="16" t="s">
        <v>85</v>
      </c>
      <c r="H295" s="16" t="s">
        <v>64</v>
      </c>
      <c r="I295" s="9">
        <v>82440</v>
      </c>
      <c r="J295" s="9" t="s">
        <v>14</v>
      </c>
      <c r="K295" s="7">
        <f t="shared" si="1278"/>
        <v>0</v>
      </c>
      <c r="L295" s="7">
        <f t="shared" si="1278"/>
        <v>0</v>
      </c>
      <c r="M295" s="7">
        <f t="shared" si="1278"/>
        <v>0</v>
      </c>
      <c r="N295" s="31">
        <f t="shared" si="1278"/>
        <v>0</v>
      </c>
      <c r="O295" s="31">
        <f t="shared" si="1278"/>
        <v>0</v>
      </c>
      <c r="P295" s="31">
        <f t="shared" si="1278"/>
        <v>0</v>
      </c>
      <c r="Q295" s="31">
        <f t="shared" si="1278"/>
        <v>0</v>
      </c>
      <c r="R295" s="31">
        <f t="shared" si="1278"/>
        <v>0</v>
      </c>
      <c r="S295" s="7">
        <f t="shared" si="1278"/>
        <v>0</v>
      </c>
      <c r="T295" s="7">
        <f t="shared" si="1278"/>
        <v>0</v>
      </c>
      <c r="U295" s="31">
        <f t="shared" si="1278"/>
        <v>0</v>
      </c>
      <c r="V295" s="31">
        <f t="shared" si="1278"/>
        <v>0</v>
      </c>
      <c r="W295" s="31">
        <f t="shared" si="1278"/>
        <v>0</v>
      </c>
      <c r="X295" s="31">
        <f t="shared" si="1278"/>
        <v>0</v>
      </c>
      <c r="Y295" s="31">
        <f t="shared" si="1278"/>
        <v>0</v>
      </c>
      <c r="Z295" s="7">
        <f t="shared" si="1233"/>
        <v>0</v>
      </c>
      <c r="AA295" s="7">
        <f t="shared" si="1278"/>
        <v>0</v>
      </c>
      <c r="AB295" s="31">
        <f t="shared" si="1278"/>
        <v>0</v>
      </c>
      <c r="AC295" s="31">
        <f t="shared" si="1278"/>
        <v>0</v>
      </c>
      <c r="AD295" s="31">
        <f t="shared" si="1278"/>
        <v>0</v>
      </c>
      <c r="AE295" s="31">
        <f t="shared" si="1278"/>
        <v>0</v>
      </c>
      <c r="AF295" s="31">
        <f t="shared" si="1278"/>
        <v>0</v>
      </c>
      <c r="AG295" s="31">
        <f t="shared" si="1278"/>
        <v>0</v>
      </c>
      <c r="AH295" s="7">
        <f t="shared" si="1278"/>
        <v>0</v>
      </c>
      <c r="AI295" s="7">
        <f t="shared" si="1278"/>
        <v>0</v>
      </c>
      <c r="AJ295" s="7">
        <f t="shared" si="1278"/>
        <v>0</v>
      </c>
      <c r="AK295" s="7">
        <f t="shared" si="1278"/>
        <v>0</v>
      </c>
      <c r="AL295" s="7">
        <f t="shared" si="1278"/>
        <v>0</v>
      </c>
      <c r="AM295" s="7">
        <f t="shared" si="1278"/>
        <v>0</v>
      </c>
      <c r="AN295" s="7">
        <f t="shared" si="1278"/>
        <v>0</v>
      </c>
      <c r="AO295" s="7">
        <f t="shared" si="1278"/>
        <v>0</v>
      </c>
      <c r="AP295" s="7">
        <f t="shared" si="1278"/>
        <v>0</v>
      </c>
      <c r="AQ295" s="7">
        <f t="shared" si="1278"/>
        <v>0</v>
      </c>
      <c r="AR295" s="7">
        <f t="shared" si="1278"/>
        <v>0</v>
      </c>
      <c r="AS295" s="7">
        <f t="shared" si="1278"/>
        <v>0</v>
      </c>
      <c r="AT295" s="7">
        <f t="shared" si="1278"/>
        <v>0</v>
      </c>
      <c r="AU295" s="7">
        <f t="shared" si="1278"/>
        <v>0</v>
      </c>
      <c r="AV295" s="7">
        <f t="shared" si="1278"/>
        <v>0</v>
      </c>
      <c r="AW295" s="7">
        <f t="shared" si="1278"/>
        <v>0</v>
      </c>
      <c r="AX295" s="7">
        <f t="shared" si="1278"/>
        <v>0</v>
      </c>
      <c r="AY295" s="7">
        <f t="shared" si="1278"/>
        <v>0</v>
      </c>
      <c r="AZ295" s="7">
        <f t="shared" si="1278"/>
        <v>0</v>
      </c>
      <c r="BA295" s="7">
        <f t="shared" si="1278"/>
        <v>0</v>
      </c>
      <c r="BB295" s="7">
        <f t="shared" si="1278"/>
        <v>0</v>
      </c>
      <c r="BC295" s="7">
        <f t="shared" si="1278"/>
        <v>0</v>
      </c>
      <c r="BD295" s="7">
        <f t="shared" si="1278"/>
        <v>0</v>
      </c>
      <c r="BE295" s="7">
        <f t="shared" si="1278"/>
        <v>0</v>
      </c>
      <c r="BF295" s="7">
        <f t="shared" si="1278"/>
        <v>0</v>
      </c>
      <c r="BG295" s="7">
        <f t="shared" si="1278"/>
        <v>0</v>
      </c>
      <c r="BH295" s="7">
        <f t="shared" si="1278"/>
        <v>0</v>
      </c>
      <c r="BI295" s="7">
        <f t="shared" si="1278"/>
        <v>0</v>
      </c>
    </row>
    <row r="296" spans="1:61" ht="25.5" hidden="1" outlineLevel="4" x14ac:dyDescent="0.25">
      <c r="A296" s="17" t="s">
        <v>166</v>
      </c>
      <c r="B296" s="9"/>
      <c r="C296" s="9"/>
      <c r="D296" s="9"/>
      <c r="E296" s="16" t="s">
        <v>74</v>
      </c>
      <c r="F296" s="16" t="s">
        <v>90</v>
      </c>
      <c r="G296" s="16" t="s">
        <v>85</v>
      </c>
      <c r="H296" s="16" t="s">
        <v>64</v>
      </c>
      <c r="I296" s="9">
        <v>82440</v>
      </c>
      <c r="J296" s="9" t="s">
        <v>16</v>
      </c>
      <c r="K296" s="7">
        <v>0</v>
      </c>
      <c r="L296" s="7">
        <v>0</v>
      </c>
      <c r="M296" s="7">
        <f>SUM(N296:R296)</f>
        <v>0</v>
      </c>
      <c r="N296" s="34">
        <v>0</v>
      </c>
      <c r="O296" s="31">
        <v>0</v>
      </c>
      <c r="P296" s="31">
        <v>0</v>
      </c>
      <c r="Q296" s="31">
        <v>0</v>
      </c>
      <c r="R296" s="31">
        <v>0</v>
      </c>
      <c r="S296" s="7">
        <f>L296+M296</f>
        <v>0</v>
      </c>
      <c r="T296" s="7">
        <v>0</v>
      </c>
      <c r="U296" s="31">
        <v>0</v>
      </c>
      <c r="V296" s="31">
        <v>0</v>
      </c>
      <c r="W296" s="31">
        <v>0</v>
      </c>
      <c r="X296" s="31">
        <v>0</v>
      </c>
      <c r="Y296" s="31">
        <v>0</v>
      </c>
      <c r="Z296" s="7">
        <f t="shared" si="1233"/>
        <v>0</v>
      </c>
      <c r="AA296" s="1">
        <f t="shared" ref="AA296" si="1279">SUM(AB296:AG296)</f>
        <v>0</v>
      </c>
      <c r="AB296" s="33"/>
      <c r="AC296" s="33"/>
      <c r="AD296" s="33"/>
      <c r="AE296" s="33"/>
      <c r="AF296" s="33"/>
      <c r="AG296" s="33"/>
      <c r="AH296" s="52">
        <f t="shared" ref="AH296" si="1280">Z296+AA296</f>
        <v>0</v>
      </c>
      <c r="AI296" s="1">
        <f t="shared" ref="AI296" si="1281">SUM(AJ296:AO296)</f>
        <v>0</v>
      </c>
      <c r="AJ296" s="1"/>
      <c r="AK296" s="1"/>
      <c r="AL296" s="1"/>
      <c r="AM296" s="1"/>
      <c r="AN296" s="1"/>
      <c r="AO296" s="1"/>
      <c r="AP296" s="52">
        <f t="shared" ref="AP296" si="1282">AH296+AI296</f>
        <v>0</v>
      </c>
      <c r="AQ296" s="7">
        <v>0</v>
      </c>
      <c r="AR296" s="7">
        <v>0</v>
      </c>
      <c r="AS296" s="7">
        <v>0</v>
      </c>
      <c r="AT296" s="7">
        <v>0</v>
      </c>
      <c r="AU296" s="7">
        <v>0</v>
      </c>
      <c r="AV296" s="1">
        <f t="shared" ref="AV296" si="1283">AW296+AX296</f>
        <v>0</v>
      </c>
      <c r="AW296" s="1"/>
      <c r="AX296" s="1"/>
      <c r="AY296" s="52">
        <f t="shared" ref="AY296" si="1284">AU296+AV296</f>
        <v>0</v>
      </c>
      <c r="AZ296" s="7">
        <v>0</v>
      </c>
      <c r="BA296" s="7">
        <v>0</v>
      </c>
      <c r="BB296" s="7">
        <v>0</v>
      </c>
      <c r="BC296" s="7">
        <v>0</v>
      </c>
      <c r="BD296" s="1">
        <f t="shared" ref="BD296" si="1285">BE296+BF296</f>
        <v>0</v>
      </c>
      <c r="BE296" s="1"/>
      <c r="BF296" s="1"/>
      <c r="BG296" s="52">
        <f t="shared" ref="BG296" si="1286">BC296+BD296</f>
        <v>0</v>
      </c>
      <c r="BH296" s="7">
        <v>0</v>
      </c>
      <c r="BI296" s="7">
        <v>0</v>
      </c>
    </row>
    <row r="297" spans="1:61" ht="25.5" hidden="1" outlineLevel="4" x14ac:dyDescent="0.25">
      <c r="A297" s="17" t="s">
        <v>350</v>
      </c>
      <c r="B297" s="9"/>
      <c r="C297" s="9"/>
      <c r="D297" s="9"/>
      <c r="E297" s="16" t="s">
        <v>74</v>
      </c>
      <c r="F297" s="16" t="s">
        <v>90</v>
      </c>
      <c r="G297" s="16" t="s">
        <v>85</v>
      </c>
      <c r="H297" s="16" t="s">
        <v>65</v>
      </c>
      <c r="I297" s="9"/>
      <c r="J297" s="9"/>
      <c r="K297" s="7">
        <f t="shared" ref="K297:BI300" si="1287">K298</f>
        <v>0</v>
      </c>
      <c r="L297" s="7">
        <f t="shared" si="1287"/>
        <v>0</v>
      </c>
      <c r="M297" s="7">
        <f t="shared" si="1287"/>
        <v>0</v>
      </c>
      <c r="N297" s="31">
        <f t="shared" si="1287"/>
        <v>0</v>
      </c>
      <c r="O297" s="31">
        <f t="shared" si="1287"/>
        <v>0</v>
      </c>
      <c r="P297" s="31">
        <f t="shared" si="1287"/>
        <v>0</v>
      </c>
      <c r="Q297" s="31">
        <f t="shared" si="1287"/>
        <v>0</v>
      </c>
      <c r="R297" s="31">
        <f t="shared" si="1287"/>
        <v>0</v>
      </c>
      <c r="S297" s="7">
        <f t="shared" si="1287"/>
        <v>0</v>
      </c>
      <c r="T297" s="7">
        <f t="shared" si="1287"/>
        <v>0</v>
      </c>
      <c r="U297" s="31">
        <f t="shared" si="1287"/>
        <v>0</v>
      </c>
      <c r="V297" s="31">
        <f t="shared" si="1287"/>
        <v>0</v>
      </c>
      <c r="W297" s="31">
        <f t="shared" si="1287"/>
        <v>0</v>
      </c>
      <c r="X297" s="31">
        <f t="shared" si="1287"/>
        <v>0</v>
      </c>
      <c r="Y297" s="31">
        <f t="shared" si="1287"/>
        <v>0</v>
      </c>
      <c r="Z297" s="7">
        <f t="shared" si="1233"/>
        <v>0</v>
      </c>
      <c r="AA297" s="7">
        <f t="shared" si="1287"/>
        <v>0</v>
      </c>
      <c r="AB297" s="31">
        <f t="shared" si="1287"/>
        <v>0</v>
      </c>
      <c r="AC297" s="31">
        <f t="shared" si="1287"/>
        <v>0</v>
      </c>
      <c r="AD297" s="31">
        <f t="shared" si="1287"/>
        <v>0</v>
      </c>
      <c r="AE297" s="31">
        <f t="shared" si="1287"/>
        <v>0</v>
      </c>
      <c r="AF297" s="31">
        <f t="shared" si="1287"/>
        <v>0</v>
      </c>
      <c r="AG297" s="31">
        <f t="shared" si="1287"/>
        <v>0</v>
      </c>
      <c r="AH297" s="7">
        <f t="shared" si="1287"/>
        <v>0</v>
      </c>
      <c r="AI297" s="7">
        <f t="shared" si="1287"/>
        <v>0</v>
      </c>
      <c r="AJ297" s="7">
        <f t="shared" si="1287"/>
        <v>0</v>
      </c>
      <c r="AK297" s="7">
        <f t="shared" si="1287"/>
        <v>0</v>
      </c>
      <c r="AL297" s="7">
        <f t="shared" si="1287"/>
        <v>0</v>
      </c>
      <c r="AM297" s="7">
        <f t="shared" si="1287"/>
        <v>0</v>
      </c>
      <c r="AN297" s="7">
        <f t="shared" si="1287"/>
        <v>0</v>
      </c>
      <c r="AO297" s="7">
        <f t="shared" si="1287"/>
        <v>0</v>
      </c>
      <c r="AP297" s="7">
        <f t="shared" si="1287"/>
        <v>0</v>
      </c>
      <c r="AQ297" s="7">
        <f t="shared" si="1287"/>
        <v>0</v>
      </c>
      <c r="AR297" s="7">
        <f t="shared" si="1287"/>
        <v>0</v>
      </c>
      <c r="AS297" s="7">
        <f t="shared" si="1287"/>
        <v>0</v>
      </c>
      <c r="AT297" s="7">
        <f t="shared" si="1287"/>
        <v>0</v>
      </c>
      <c r="AU297" s="7">
        <f t="shared" si="1287"/>
        <v>0</v>
      </c>
      <c r="AV297" s="7">
        <f t="shared" si="1287"/>
        <v>0</v>
      </c>
      <c r="AW297" s="7">
        <f t="shared" si="1287"/>
        <v>0</v>
      </c>
      <c r="AX297" s="7">
        <f t="shared" si="1287"/>
        <v>0</v>
      </c>
      <c r="AY297" s="7">
        <f t="shared" si="1287"/>
        <v>0</v>
      </c>
      <c r="AZ297" s="7">
        <f t="shared" si="1287"/>
        <v>0</v>
      </c>
      <c r="BA297" s="7">
        <f t="shared" si="1287"/>
        <v>0</v>
      </c>
      <c r="BB297" s="7">
        <f t="shared" si="1287"/>
        <v>0</v>
      </c>
      <c r="BC297" s="7">
        <f t="shared" si="1287"/>
        <v>0</v>
      </c>
      <c r="BD297" s="7">
        <f t="shared" si="1287"/>
        <v>0</v>
      </c>
      <c r="BE297" s="7">
        <f t="shared" si="1287"/>
        <v>0</v>
      </c>
      <c r="BF297" s="7">
        <f t="shared" si="1287"/>
        <v>0</v>
      </c>
      <c r="BG297" s="7">
        <f t="shared" si="1287"/>
        <v>0</v>
      </c>
      <c r="BH297" s="7">
        <f t="shared" si="1287"/>
        <v>0</v>
      </c>
      <c r="BI297" s="7">
        <f t="shared" si="1287"/>
        <v>0</v>
      </c>
    </row>
    <row r="298" spans="1:61" ht="25.5" hidden="1" outlineLevel="4" x14ac:dyDescent="0.25">
      <c r="A298" s="17" t="s">
        <v>163</v>
      </c>
      <c r="B298" s="9" t="s">
        <v>65</v>
      </c>
      <c r="C298" s="9" t="s">
        <v>346</v>
      </c>
      <c r="D298" s="9" t="s">
        <v>139</v>
      </c>
      <c r="E298" s="8" t="s">
        <v>74</v>
      </c>
      <c r="F298" s="8" t="s">
        <v>90</v>
      </c>
      <c r="G298" s="8" t="s">
        <v>85</v>
      </c>
      <c r="H298" s="8" t="s">
        <v>65</v>
      </c>
      <c r="I298" s="9">
        <v>82440</v>
      </c>
      <c r="J298" s="9"/>
      <c r="K298" s="7">
        <f t="shared" si="1287"/>
        <v>0</v>
      </c>
      <c r="L298" s="7">
        <f t="shared" si="1287"/>
        <v>0</v>
      </c>
      <c r="M298" s="7">
        <f t="shared" si="1287"/>
        <v>0</v>
      </c>
      <c r="N298" s="31">
        <f t="shared" si="1287"/>
        <v>0</v>
      </c>
      <c r="O298" s="31">
        <f t="shared" si="1287"/>
        <v>0</v>
      </c>
      <c r="P298" s="31">
        <f t="shared" si="1287"/>
        <v>0</v>
      </c>
      <c r="Q298" s="31">
        <f t="shared" si="1287"/>
        <v>0</v>
      </c>
      <c r="R298" s="31">
        <f t="shared" si="1287"/>
        <v>0</v>
      </c>
      <c r="S298" s="7">
        <f t="shared" si="1287"/>
        <v>0</v>
      </c>
      <c r="T298" s="7">
        <f t="shared" si="1287"/>
        <v>0</v>
      </c>
      <c r="U298" s="31">
        <f t="shared" si="1287"/>
        <v>0</v>
      </c>
      <c r="V298" s="31">
        <f t="shared" si="1287"/>
        <v>0</v>
      </c>
      <c r="W298" s="31">
        <f t="shared" si="1287"/>
        <v>0</v>
      </c>
      <c r="X298" s="31">
        <f t="shared" si="1287"/>
        <v>0</v>
      </c>
      <c r="Y298" s="31">
        <f t="shared" si="1287"/>
        <v>0</v>
      </c>
      <c r="Z298" s="7">
        <f t="shared" si="1233"/>
        <v>0</v>
      </c>
      <c r="AA298" s="7">
        <f t="shared" si="1287"/>
        <v>0</v>
      </c>
      <c r="AB298" s="31">
        <f t="shared" si="1287"/>
        <v>0</v>
      </c>
      <c r="AC298" s="31">
        <f t="shared" si="1287"/>
        <v>0</v>
      </c>
      <c r="AD298" s="31">
        <f t="shared" si="1287"/>
        <v>0</v>
      </c>
      <c r="AE298" s="31">
        <f t="shared" si="1287"/>
        <v>0</v>
      </c>
      <c r="AF298" s="31">
        <f t="shared" si="1287"/>
        <v>0</v>
      </c>
      <c r="AG298" s="31">
        <f t="shared" si="1287"/>
        <v>0</v>
      </c>
      <c r="AH298" s="7">
        <f t="shared" si="1287"/>
        <v>0</v>
      </c>
      <c r="AI298" s="7">
        <f t="shared" si="1287"/>
        <v>0</v>
      </c>
      <c r="AJ298" s="7">
        <f t="shared" si="1287"/>
        <v>0</v>
      </c>
      <c r="AK298" s="7">
        <f t="shared" si="1287"/>
        <v>0</v>
      </c>
      <c r="AL298" s="7">
        <f t="shared" si="1287"/>
        <v>0</v>
      </c>
      <c r="AM298" s="7">
        <f t="shared" si="1287"/>
        <v>0</v>
      </c>
      <c r="AN298" s="7">
        <f t="shared" si="1287"/>
        <v>0</v>
      </c>
      <c r="AO298" s="7">
        <f t="shared" si="1287"/>
        <v>0</v>
      </c>
      <c r="AP298" s="7">
        <f t="shared" si="1287"/>
        <v>0</v>
      </c>
      <c r="AQ298" s="7">
        <f t="shared" si="1287"/>
        <v>0</v>
      </c>
      <c r="AR298" s="7">
        <f t="shared" si="1287"/>
        <v>0</v>
      </c>
      <c r="AS298" s="7">
        <f t="shared" si="1287"/>
        <v>0</v>
      </c>
      <c r="AT298" s="7">
        <f t="shared" si="1287"/>
        <v>0</v>
      </c>
      <c r="AU298" s="7">
        <f t="shared" si="1287"/>
        <v>0</v>
      </c>
      <c r="AV298" s="7">
        <f t="shared" si="1287"/>
        <v>0</v>
      </c>
      <c r="AW298" s="7">
        <f t="shared" si="1287"/>
        <v>0</v>
      </c>
      <c r="AX298" s="7">
        <f t="shared" si="1287"/>
        <v>0</v>
      </c>
      <c r="AY298" s="7">
        <f t="shared" si="1287"/>
        <v>0</v>
      </c>
      <c r="AZ298" s="7">
        <f t="shared" si="1287"/>
        <v>0</v>
      </c>
      <c r="BA298" s="7">
        <f t="shared" si="1287"/>
        <v>0</v>
      </c>
      <c r="BB298" s="7">
        <f t="shared" si="1287"/>
        <v>0</v>
      </c>
      <c r="BC298" s="7">
        <f t="shared" si="1287"/>
        <v>0</v>
      </c>
      <c r="BD298" s="7">
        <f t="shared" si="1287"/>
        <v>0</v>
      </c>
      <c r="BE298" s="7">
        <f t="shared" si="1287"/>
        <v>0</v>
      </c>
      <c r="BF298" s="7">
        <f t="shared" si="1287"/>
        <v>0</v>
      </c>
      <c r="BG298" s="7">
        <f t="shared" si="1287"/>
        <v>0</v>
      </c>
      <c r="BH298" s="7">
        <f t="shared" si="1287"/>
        <v>0</v>
      </c>
      <c r="BI298" s="7">
        <f t="shared" si="1287"/>
        <v>0</v>
      </c>
    </row>
    <row r="299" spans="1:61" ht="38.25" hidden="1" outlineLevel="4" x14ac:dyDescent="0.25">
      <c r="A299" s="17" t="s">
        <v>164</v>
      </c>
      <c r="B299" s="9" t="s">
        <v>65</v>
      </c>
      <c r="C299" s="9" t="s">
        <v>346</v>
      </c>
      <c r="D299" s="9" t="s">
        <v>25</v>
      </c>
      <c r="E299" s="16" t="s">
        <v>74</v>
      </c>
      <c r="F299" s="16" t="s">
        <v>90</v>
      </c>
      <c r="G299" s="16" t="s">
        <v>85</v>
      </c>
      <c r="H299" s="16" t="s">
        <v>65</v>
      </c>
      <c r="I299" s="9">
        <v>82440</v>
      </c>
      <c r="J299" s="9">
        <v>200</v>
      </c>
      <c r="K299" s="7">
        <f t="shared" si="1287"/>
        <v>0</v>
      </c>
      <c r="L299" s="7">
        <f t="shared" si="1287"/>
        <v>0</v>
      </c>
      <c r="M299" s="7">
        <f t="shared" si="1287"/>
        <v>0</v>
      </c>
      <c r="N299" s="31">
        <f t="shared" si="1287"/>
        <v>0</v>
      </c>
      <c r="O299" s="31">
        <f t="shared" si="1287"/>
        <v>0</v>
      </c>
      <c r="P299" s="31">
        <f t="shared" si="1287"/>
        <v>0</v>
      </c>
      <c r="Q299" s="31">
        <f t="shared" si="1287"/>
        <v>0</v>
      </c>
      <c r="R299" s="31">
        <f t="shared" si="1287"/>
        <v>0</v>
      </c>
      <c r="S299" s="7">
        <f t="shared" si="1287"/>
        <v>0</v>
      </c>
      <c r="T299" s="7">
        <f t="shared" si="1287"/>
        <v>0</v>
      </c>
      <c r="U299" s="31">
        <f t="shared" si="1287"/>
        <v>0</v>
      </c>
      <c r="V299" s="31">
        <f t="shared" si="1287"/>
        <v>0</v>
      </c>
      <c r="W299" s="31">
        <f t="shared" si="1287"/>
        <v>0</v>
      </c>
      <c r="X299" s="31">
        <f t="shared" si="1287"/>
        <v>0</v>
      </c>
      <c r="Y299" s="31">
        <f t="shared" si="1287"/>
        <v>0</v>
      </c>
      <c r="Z299" s="7">
        <f t="shared" si="1233"/>
        <v>0</v>
      </c>
      <c r="AA299" s="7">
        <f t="shared" si="1287"/>
        <v>0</v>
      </c>
      <c r="AB299" s="31">
        <f t="shared" si="1287"/>
        <v>0</v>
      </c>
      <c r="AC299" s="31">
        <f t="shared" si="1287"/>
        <v>0</v>
      </c>
      <c r="AD299" s="31">
        <f t="shared" si="1287"/>
        <v>0</v>
      </c>
      <c r="AE299" s="31">
        <f t="shared" si="1287"/>
        <v>0</v>
      </c>
      <c r="AF299" s="31">
        <f t="shared" si="1287"/>
        <v>0</v>
      </c>
      <c r="AG299" s="31">
        <f t="shared" si="1287"/>
        <v>0</v>
      </c>
      <c r="AH299" s="7">
        <f t="shared" si="1287"/>
        <v>0</v>
      </c>
      <c r="AI299" s="7">
        <f t="shared" si="1287"/>
        <v>0</v>
      </c>
      <c r="AJ299" s="7">
        <f t="shared" si="1287"/>
        <v>0</v>
      </c>
      <c r="AK299" s="7">
        <f t="shared" si="1287"/>
        <v>0</v>
      </c>
      <c r="AL299" s="7">
        <f t="shared" si="1287"/>
        <v>0</v>
      </c>
      <c r="AM299" s="7">
        <f t="shared" si="1287"/>
        <v>0</v>
      </c>
      <c r="AN299" s="7">
        <f t="shared" si="1287"/>
        <v>0</v>
      </c>
      <c r="AO299" s="7">
        <f t="shared" si="1287"/>
        <v>0</v>
      </c>
      <c r="AP299" s="7">
        <f t="shared" si="1287"/>
        <v>0</v>
      </c>
      <c r="AQ299" s="7">
        <f t="shared" si="1287"/>
        <v>0</v>
      </c>
      <c r="AR299" s="7">
        <f t="shared" si="1287"/>
        <v>0</v>
      </c>
      <c r="AS299" s="7">
        <f t="shared" si="1287"/>
        <v>0</v>
      </c>
      <c r="AT299" s="7">
        <f t="shared" si="1287"/>
        <v>0</v>
      </c>
      <c r="AU299" s="7">
        <f t="shared" si="1287"/>
        <v>0</v>
      </c>
      <c r="AV299" s="7">
        <f t="shared" si="1287"/>
        <v>0</v>
      </c>
      <c r="AW299" s="7">
        <f t="shared" si="1287"/>
        <v>0</v>
      </c>
      <c r="AX299" s="7">
        <f t="shared" si="1287"/>
        <v>0</v>
      </c>
      <c r="AY299" s="7">
        <f t="shared" si="1287"/>
        <v>0</v>
      </c>
      <c r="AZ299" s="7">
        <f t="shared" si="1287"/>
        <v>0</v>
      </c>
      <c r="BA299" s="7">
        <f t="shared" si="1287"/>
        <v>0</v>
      </c>
      <c r="BB299" s="7">
        <f t="shared" si="1287"/>
        <v>0</v>
      </c>
      <c r="BC299" s="7">
        <f t="shared" si="1287"/>
        <v>0</v>
      </c>
      <c r="BD299" s="7">
        <f t="shared" si="1287"/>
        <v>0</v>
      </c>
      <c r="BE299" s="7">
        <f t="shared" si="1287"/>
        <v>0</v>
      </c>
      <c r="BF299" s="7">
        <f t="shared" si="1287"/>
        <v>0</v>
      </c>
      <c r="BG299" s="7">
        <f t="shared" si="1287"/>
        <v>0</v>
      </c>
      <c r="BH299" s="7">
        <f t="shared" si="1287"/>
        <v>0</v>
      </c>
      <c r="BI299" s="7">
        <f t="shared" si="1287"/>
        <v>0</v>
      </c>
    </row>
    <row r="300" spans="1:61" ht="38.25" hidden="1" outlineLevel="4" x14ac:dyDescent="0.25">
      <c r="A300" s="17" t="s">
        <v>165</v>
      </c>
      <c r="B300" s="9" t="s">
        <v>65</v>
      </c>
      <c r="C300" s="9" t="s">
        <v>346</v>
      </c>
      <c r="D300" s="9" t="s">
        <v>26</v>
      </c>
      <c r="E300" s="16" t="s">
        <v>74</v>
      </c>
      <c r="F300" s="16" t="s">
        <v>90</v>
      </c>
      <c r="G300" s="16" t="s">
        <v>85</v>
      </c>
      <c r="H300" s="16" t="s">
        <v>65</v>
      </c>
      <c r="I300" s="9">
        <v>82440</v>
      </c>
      <c r="J300" s="9">
        <v>240</v>
      </c>
      <c r="K300" s="7">
        <f t="shared" si="1287"/>
        <v>0</v>
      </c>
      <c r="L300" s="7">
        <f t="shared" si="1287"/>
        <v>0</v>
      </c>
      <c r="M300" s="7">
        <f t="shared" si="1287"/>
        <v>0</v>
      </c>
      <c r="N300" s="31">
        <f t="shared" si="1287"/>
        <v>0</v>
      </c>
      <c r="O300" s="31">
        <f t="shared" si="1287"/>
        <v>0</v>
      </c>
      <c r="P300" s="31">
        <f t="shared" si="1287"/>
        <v>0</v>
      </c>
      <c r="Q300" s="31">
        <f t="shared" si="1287"/>
        <v>0</v>
      </c>
      <c r="R300" s="31">
        <f t="shared" si="1287"/>
        <v>0</v>
      </c>
      <c r="S300" s="7">
        <f t="shared" si="1287"/>
        <v>0</v>
      </c>
      <c r="T300" s="7">
        <f t="shared" si="1287"/>
        <v>0</v>
      </c>
      <c r="U300" s="31">
        <f t="shared" si="1287"/>
        <v>0</v>
      </c>
      <c r="V300" s="31">
        <f t="shared" si="1287"/>
        <v>0</v>
      </c>
      <c r="W300" s="31">
        <f t="shared" si="1287"/>
        <v>0</v>
      </c>
      <c r="X300" s="31">
        <f t="shared" si="1287"/>
        <v>0</v>
      </c>
      <c r="Y300" s="31">
        <f t="shared" si="1287"/>
        <v>0</v>
      </c>
      <c r="Z300" s="7">
        <f t="shared" si="1233"/>
        <v>0</v>
      </c>
      <c r="AA300" s="7">
        <f t="shared" si="1287"/>
        <v>0</v>
      </c>
      <c r="AB300" s="31">
        <f t="shared" si="1287"/>
        <v>0</v>
      </c>
      <c r="AC300" s="31">
        <f t="shared" si="1287"/>
        <v>0</v>
      </c>
      <c r="AD300" s="31">
        <f t="shared" si="1287"/>
        <v>0</v>
      </c>
      <c r="AE300" s="31">
        <f t="shared" si="1287"/>
        <v>0</v>
      </c>
      <c r="AF300" s="31">
        <f t="shared" si="1287"/>
        <v>0</v>
      </c>
      <c r="AG300" s="31">
        <f t="shared" si="1287"/>
        <v>0</v>
      </c>
      <c r="AH300" s="7">
        <f t="shared" si="1287"/>
        <v>0</v>
      </c>
      <c r="AI300" s="7">
        <f t="shared" si="1287"/>
        <v>0</v>
      </c>
      <c r="AJ300" s="7">
        <f t="shared" si="1287"/>
        <v>0</v>
      </c>
      <c r="AK300" s="7">
        <f t="shared" si="1287"/>
        <v>0</v>
      </c>
      <c r="AL300" s="7">
        <f t="shared" si="1287"/>
        <v>0</v>
      </c>
      <c r="AM300" s="7">
        <f t="shared" si="1287"/>
        <v>0</v>
      </c>
      <c r="AN300" s="7">
        <f t="shared" si="1287"/>
        <v>0</v>
      </c>
      <c r="AO300" s="7">
        <f t="shared" si="1287"/>
        <v>0</v>
      </c>
      <c r="AP300" s="7">
        <f t="shared" si="1287"/>
        <v>0</v>
      </c>
      <c r="AQ300" s="7">
        <f t="shared" si="1287"/>
        <v>0</v>
      </c>
      <c r="AR300" s="7">
        <f t="shared" si="1287"/>
        <v>0</v>
      </c>
      <c r="AS300" s="7">
        <f t="shared" si="1287"/>
        <v>0</v>
      </c>
      <c r="AT300" s="7">
        <f t="shared" si="1287"/>
        <v>0</v>
      </c>
      <c r="AU300" s="7">
        <f t="shared" si="1287"/>
        <v>0</v>
      </c>
      <c r="AV300" s="7">
        <f t="shared" si="1287"/>
        <v>0</v>
      </c>
      <c r="AW300" s="7">
        <f t="shared" si="1287"/>
        <v>0</v>
      </c>
      <c r="AX300" s="7">
        <f t="shared" si="1287"/>
        <v>0</v>
      </c>
      <c r="AY300" s="7">
        <f t="shared" si="1287"/>
        <v>0</v>
      </c>
      <c r="AZ300" s="7">
        <f t="shared" si="1287"/>
        <v>0</v>
      </c>
      <c r="BA300" s="7">
        <f t="shared" si="1287"/>
        <v>0</v>
      </c>
      <c r="BB300" s="7">
        <f t="shared" si="1287"/>
        <v>0</v>
      </c>
      <c r="BC300" s="7">
        <f t="shared" si="1287"/>
        <v>0</v>
      </c>
      <c r="BD300" s="7">
        <f t="shared" si="1287"/>
        <v>0</v>
      </c>
      <c r="BE300" s="7">
        <f t="shared" si="1287"/>
        <v>0</v>
      </c>
      <c r="BF300" s="7">
        <f t="shared" si="1287"/>
        <v>0</v>
      </c>
      <c r="BG300" s="7">
        <f t="shared" si="1287"/>
        <v>0</v>
      </c>
      <c r="BH300" s="7">
        <f t="shared" si="1287"/>
        <v>0</v>
      </c>
      <c r="BI300" s="7">
        <f t="shared" si="1287"/>
        <v>0</v>
      </c>
    </row>
    <row r="301" spans="1:61" ht="25.5" hidden="1" outlineLevel="4" x14ac:dyDescent="0.25">
      <c r="A301" s="17" t="s">
        <v>166</v>
      </c>
      <c r="B301" s="9" t="s">
        <v>65</v>
      </c>
      <c r="C301" s="9" t="s">
        <v>346</v>
      </c>
      <c r="D301" s="9" t="s">
        <v>33</v>
      </c>
      <c r="E301" s="16" t="s">
        <v>74</v>
      </c>
      <c r="F301" s="16" t="s">
        <v>90</v>
      </c>
      <c r="G301" s="16" t="s">
        <v>85</v>
      </c>
      <c r="H301" s="16" t="s">
        <v>65</v>
      </c>
      <c r="I301" s="9">
        <v>82440</v>
      </c>
      <c r="J301" s="9">
        <v>244</v>
      </c>
      <c r="K301" s="7">
        <v>0</v>
      </c>
      <c r="L301" s="7">
        <v>0</v>
      </c>
      <c r="M301" s="7">
        <f>SUM(N301:R301)</f>
        <v>0</v>
      </c>
      <c r="N301" s="34">
        <v>0</v>
      </c>
      <c r="O301" s="31">
        <v>0</v>
      </c>
      <c r="P301" s="31">
        <v>0</v>
      </c>
      <c r="Q301" s="31">
        <v>0</v>
      </c>
      <c r="R301" s="31">
        <v>0</v>
      </c>
      <c r="S301" s="7">
        <f>L301+M301</f>
        <v>0</v>
      </c>
      <c r="T301" s="7">
        <v>0</v>
      </c>
      <c r="U301" s="31">
        <v>0</v>
      </c>
      <c r="V301" s="31">
        <v>0</v>
      </c>
      <c r="W301" s="31">
        <v>0</v>
      </c>
      <c r="X301" s="31">
        <v>0</v>
      </c>
      <c r="Y301" s="31">
        <v>0</v>
      </c>
      <c r="Z301" s="7">
        <f t="shared" si="1233"/>
        <v>0</v>
      </c>
      <c r="AA301" s="1">
        <f t="shared" ref="AA301" si="1288">SUM(AB301:AG301)</f>
        <v>0</v>
      </c>
      <c r="AB301" s="33"/>
      <c r="AC301" s="33"/>
      <c r="AD301" s="33"/>
      <c r="AE301" s="33"/>
      <c r="AF301" s="33"/>
      <c r="AG301" s="33"/>
      <c r="AH301" s="52">
        <f t="shared" ref="AH301" si="1289">Z301+AA301</f>
        <v>0</v>
      </c>
      <c r="AI301" s="1">
        <f t="shared" ref="AI301" si="1290">SUM(AJ301:AO301)</f>
        <v>0</v>
      </c>
      <c r="AJ301" s="1"/>
      <c r="AK301" s="1"/>
      <c r="AL301" s="1"/>
      <c r="AM301" s="1"/>
      <c r="AN301" s="1"/>
      <c r="AO301" s="1"/>
      <c r="AP301" s="52">
        <f t="shared" ref="AP301" si="1291">AH301+AI301</f>
        <v>0</v>
      </c>
      <c r="AQ301" s="7">
        <v>0</v>
      </c>
      <c r="AR301" s="7">
        <v>0</v>
      </c>
      <c r="AS301" s="7">
        <v>0</v>
      </c>
      <c r="AT301" s="7">
        <v>0</v>
      </c>
      <c r="AU301" s="7">
        <v>0</v>
      </c>
      <c r="AV301" s="1">
        <f t="shared" ref="AV301" si="1292">AW301+AX301</f>
        <v>0</v>
      </c>
      <c r="AW301" s="1"/>
      <c r="AX301" s="1"/>
      <c r="AY301" s="52">
        <f t="shared" ref="AY301" si="1293">AU301+AV301</f>
        <v>0</v>
      </c>
      <c r="AZ301" s="7">
        <v>0</v>
      </c>
      <c r="BA301" s="7">
        <v>0</v>
      </c>
      <c r="BB301" s="7">
        <v>0</v>
      </c>
      <c r="BC301" s="7">
        <v>0</v>
      </c>
      <c r="BD301" s="1">
        <f t="shared" ref="BD301" si="1294">BE301+BF301</f>
        <v>0</v>
      </c>
      <c r="BE301" s="1"/>
      <c r="BF301" s="1"/>
      <c r="BG301" s="52">
        <f t="shared" ref="BG301" si="1295">BC301+BD301</f>
        <v>0</v>
      </c>
      <c r="BH301" s="7">
        <v>0</v>
      </c>
      <c r="BI301" s="7">
        <v>0</v>
      </c>
    </row>
    <row r="302" spans="1:61" ht="25.5" hidden="1" outlineLevel="4" x14ac:dyDescent="0.25">
      <c r="A302" s="17" t="s">
        <v>351</v>
      </c>
      <c r="B302" s="9"/>
      <c r="C302" s="9"/>
      <c r="D302" s="9"/>
      <c r="E302" s="16" t="s">
        <v>74</v>
      </c>
      <c r="F302" s="16" t="s">
        <v>90</v>
      </c>
      <c r="G302" s="16" t="s">
        <v>85</v>
      </c>
      <c r="H302" s="16" t="s">
        <v>69</v>
      </c>
      <c r="I302" s="9"/>
      <c r="J302" s="9"/>
      <c r="K302" s="7">
        <f t="shared" ref="K302:BI305" si="1296">K303</f>
        <v>0</v>
      </c>
      <c r="L302" s="7">
        <f t="shared" si="1296"/>
        <v>0</v>
      </c>
      <c r="M302" s="7">
        <f t="shared" si="1296"/>
        <v>0</v>
      </c>
      <c r="N302" s="31">
        <f t="shared" si="1296"/>
        <v>0</v>
      </c>
      <c r="O302" s="31">
        <f t="shared" si="1296"/>
        <v>0</v>
      </c>
      <c r="P302" s="31">
        <f t="shared" si="1296"/>
        <v>0</v>
      </c>
      <c r="Q302" s="31">
        <f t="shared" si="1296"/>
        <v>0</v>
      </c>
      <c r="R302" s="31">
        <f t="shared" si="1296"/>
        <v>0</v>
      </c>
      <c r="S302" s="7">
        <f t="shared" si="1296"/>
        <v>0</v>
      </c>
      <c r="T302" s="7">
        <f t="shared" si="1296"/>
        <v>0</v>
      </c>
      <c r="U302" s="31">
        <f t="shared" si="1296"/>
        <v>0</v>
      </c>
      <c r="V302" s="31">
        <f t="shared" si="1296"/>
        <v>0</v>
      </c>
      <c r="W302" s="31">
        <f t="shared" si="1296"/>
        <v>0</v>
      </c>
      <c r="X302" s="31">
        <f t="shared" si="1296"/>
        <v>0</v>
      </c>
      <c r="Y302" s="31">
        <f t="shared" si="1296"/>
        <v>0</v>
      </c>
      <c r="Z302" s="7">
        <f t="shared" si="1233"/>
        <v>0</v>
      </c>
      <c r="AA302" s="7">
        <f t="shared" si="1296"/>
        <v>0</v>
      </c>
      <c r="AB302" s="31">
        <f t="shared" si="1296"/>
        <v>0</v>
      </c>
      <c r="AC302" s="31">
        <f t="shared" si="1296"/>
        <v>0</v>
      </c>
      <c r="AD302" s="31">
        <f t="shared" si="1296"/>
        <v>0</v>
      </c>
      <c r="AE302" s="31">
        <f t="shared" si="1296"/>
        <v>0</v>
      </c>
      <c r="AF302" s="31">
        <f t="shared" si="1296"/>
        <v>0</v>
      </c>
      <c r="AG302" s="31">
        <f t="shared" si="1296"/>
        <v>0</v>
      </c>
      <c r="AH302" s="7">
        <f t="shared" si="1296"/>
        <v>0</v>
      </c>
      <c r="AI302" s="7">
        <f t="shared" si="1296"/>
        <v>0</v>
      </c>
      <c r="AJ302" s="7">
        <f t="shared" si="1296"/>
        <v>0</v>
      </c>
      <c r="AK302" s="7">
        <f t="shared" si="1296"/>
        <v>0</v>
      </c>
      <c r="AL302" s="7">
        <f t="shared" si="1296"/>
        <v>0</v>
      </c>
      <c r="AM302" s="7">
        <f t="shared" si="1296"/>
        <v>0</v>
      </c>
      <c r="AN302" s="7">
        <f t="shared" si="1296"/>
        <v>0</v>
      </c>
      <c r="AO302" s="7">
        <f t="shared" si="1296"/>
        <v>0</v>
      </c>
      <c r="AP302" s="7">
        <f t="shared" si="1296"/>
        <v>0</v>
      </c>
      <c r="AQ302" s="7">
        <f t="shared" si="1296"/>
        <v>0</v>
      </c>
      <c r="AR302" s="7">
        <f t="shared" si="1296"/>
        <v>0</v>
      </c>
      <c r="AS302" s="7">
        <f t="shared" si="1296"/>
        <v>0</v>
      </c>
      <c r="AT302" s="7">
        <f t="shared" si="1296"/>
        <v>0</v>
      </c>
      <c r="AU302" s="7">
        <f t="shared" si="1296"/>
        <v>0</v>
      </c>
      <c r="AV302" s="7">
        <f t="shared" si="1296"/>
        <v>0</v>
      </c>
      <c r="AW302" s="7">
        <f t="shared" si="1296"/>
        <v>0</v>
      </c>
      <c r="AX302" s="7">
        <f t="shared" si="1296"/>
        <v>0</v>
      </c>
      <c r="AY302" s="7">
        <f t="shared" si="1296"/>
        <v>0</v>
      </c>
      <c r="AZ302" s="7">
        <f t="shared" si="1296"/>
        <v>0</v>
      </c>
      <c r="BA302" s="7">
        <f t="shared" si="1296"/>
        <v>0</v>
      </c>
      <c r="BB302" s="7">
        <f t="shared" si="1296"/>
        <v>0</v>
      </c>
      <c r="BC302" s="7">
        <f t="shared" si="1296"/>
        <v>0</v>
      </c>
      <c r="BD302" s="7">
        <f t="shared" si="1296"/>
        <v>0</v>
      </c>
      <c r="BE302" s="7">
        <f t="shared" si="1296"/>
        <v>0</v>
      </c>
      <c r="BF302" s="7">
        <f t="shared" si="1296"/>
        <v>0</v>
      </c>
      <c r="BG302" s="7">
        <f t="shared" si="1296"/>
        <v>0</v>
      </c>
      <c r="BH302" s="7">
        <f t="shared" si="1296"/>
        <v>0</v>
      </c>
      <c r="BI302" s="7">
        <f t="shared" si="1296"/>
        <v>0</v>
      </c>
    </row>
    <row r="303" spans="1:61" ht="25.5" hidden="1" outlineLevel="4" x14ac:dyDescent="0.25">
      <c r="A303" s="17" t="s">
        <v>163</v>
      </c>
      <c r="B303" s="9"/>
      <c r="C303" s="9"/>
      <c r="D303" s="9"/>
      <c r="E303" s="16" t="s">
        <v>74</v>
      </c>
      <c r="F303" s="16" t="s">
        <v>90</v>
      </c>
      <c r="G303" s="16" t="s">
        <v>85</v>
      </c>
      <c r="H303" s="16" t="s">
        <v>69</v>
      </c>
      <c r="I303" s="9">
        <v>82440</v>
      </c>
      <c r="J303" s="9"/>
      <c r="K303" s="7">
        <f t="shared" si="1296"/>
        <v>0</v>
      </c>
      <c r="L303" s="7">
        <f t="shared" si="1296"/>
        <v>0</v>
      </c>
      <c r="M303" s="7">
        <f t="shared" si="1296"/>
        <v>0</v>
      </c>
      <c r="N303" s="31">
        <f t="shared" si="1296"/>
        <v>0</v>
      </c>
      <c r="O303" s="31">
        <f t="shared" si="1296"/>
        <v>0</v>
      </c>
      <c r="P303" s="31">
        <f t="shared" si="1296"/>
        <v>0</v>
      </c>
      <c r="Q303" s="31">
        <f t="shared" si="1296"/>
        <v>0</v>
      </c>
      <c r="R303" s="31">
        <f t="shared" si="1296"/>
        <v>0</v>
      </c>
      <c r="S303" s="7">
        <f t="shared" si="1296"/>
        <v>0</v>
      </c>
      <c r="T303" s="7">
        <f t="shared" si="1296"/>
        <v>0</v>
      </c>
      <c r="U303" s="31">
        <f t="shared" si="1296"/>
        <v>0</v>
      </c>
      <c r="V303" s="31">
        <f t="shared" si="1296"/>
        <v>0</v>
      </c>
      <c r="W303" s="31">
        <f t="shared" si="1296"/>
        <v>0</v>
      </c>
      <c r="X303" s="31">
        <f t="shared" si="1296"/>
        <v>0</v>
      </c>
      <c r="Y303" s="31">
        <f t="shared" si="1296"/>
        <v>0</v>
      </c>
      <c r="Z303" s="7">
        <f t="shared" si="1233"/>
        <v>0</v>
      </c>
      <c r="AA303" s="7">
        <f t="shared" si="1296"/>
        <v>0</v>
      </c>
      <c r="AB303" s="31">
        <f t="shared" si="1296"/>
        <v>0</v>
      </c>
      <c r="AC303" s="31">
        <f t="shared" si="1296"/>
        <v>0</v>
      </c>
      <c r="AD303" s="31">
        <f t="shared" si="1296"/>
        <v>0</v>
      </c>
      <c r="AE303" s="31">
        <f t="shared" si="1296"/>
        <v>0</v>
      </c>
      <c r="AF303" s="31">
        <f t="shared" si="1296"/>
        <v>0</v>
      </c>
      <c r="AG303" s="31">
        <f t="shared" si="1296"/>
        <v>0</v>
      </c>
      <c r="AH303" s="7">
        <f t="shared" si="1296"/>
        <v>0</v>
      </c>
      <c r="AI303" s="7">
        <f t="shared" si="1296"/>
        <v>0</v>
      </c>
      <c r="AJ303" s="7">
        <f t="shared" si="1296"/>
        <v>0</v>
      </c>
      <c r="AK303" s="7">
        <f t="shared" si="1296"/>
        <v>0</v>
      </c>
      <c r="AL303" s="7">
        <f t="shared" si="1296"/>
        <v>0</v>
      </c>
      <c r="AM303" s="7">
        <f t="shared" si="1296"/>
        <v>0</v>
      </c>
      <c r="AN303" s="7">
        <f t="shared" si="1296"/>
        <v>0</v>
      </c>
      <c r="AO303" s="7">
        <f t="shared" si="1296"/>
        <v>0</v>
      </c>
      <c r="AP303" s="7">
        <f t="shared" si="1296"/>
        <v>0</v>
      </c>
      <c r="AQ303" s="7">
        <f t="shared" si="1296"/>
        <v>0</v>
      </c>
      <c r="AR303" s="7">
        <f t="shared" si="1296"/>
        <v>0</v>
      </c>
      <c r="AS303" s="7">
        <f t="shared" si="1296"/>
        <v>0</v>
      </c>
      <c r="AT303" s="7">
        <f t="shared" si="1296"/>
        <v>0</v>
      </c>
      <c r="AU303" s="7">
        <f t="shared" si="1296"/>
        <v>0</v>
      </c>
      <c r="AV303" s="7">
        <f t="shared" si="1296"/>
        <v>0</v>
      </c>
      <c r="AW303" s="7">
        <f t="shared" si="1296"/>
        <v>0</v>
      </c>
      <c r="AX303" s="7">
        <f t="shared" si="1296"/>
        <v>0</v>
      </c>
      <c r="AY303" s="7">
        <f t="shared" si="1296"/>
        <v>0</v>
      </c>
      <c r="AZ303" s="7">
        <f t="shared" si="1296"/>
        <v>0</v>
      </c>
      <c r="BA303" s="7">
        <f t="shared" si="1296"/>
        <v>0</v>
      </c>
      <c r="BB303" s="7">
        <f t="shared" si="1296"/>
        <v>0</v>
      </c>
      <c r="BC303" s="7">
        <f t="shared" si="1296"/>
        <v>0</v>
      </c>
      <c r="BD303" s="7">
        <f t="shared" si="1296"/>
        <v>0</v>
      </c>
      <c r="BE303" s="7">
        <f t="shared" si="1296"/>
        <v>0</v>
      </c>
      <c r="BF303" s="7">
        <f t="shared" si="1296"/>
        <v>0</v>
      </c>
      <c r="BG303" s="7">
        <f t="shared" si="1296"/>
        <v>0</v>
      </c>
      <c r="BH303" s="7">
        <f t="shared" si="1296"/>
        <v>0</v>
      </c>
      <c r="BI303" s="7">
        <f t="shared" si="1296"/>
        <v>0</v>
      </c>
    </row>
    <row r="304" spans="1:61" ht="38.25" hidden="1" outlineLevel="4" x14ac:dyDescent="0.25">
      <c r="A304" s="17" t="s">
        <v>164</v>
      </c>
      <c r="B304" s="9" t="s">
        <v>65</v>
      </c>
      <c r="C304" s="9" t="s">
        <v>346</v>
      </c>
      <c r="D304" s="9" t="s">
        <v>25</v>
      </c>
      <c r="E304" s="16" t="s">
        <v>74</v>
      </c>
      <c r="F304" s="16" t="s">
        <v>90</v>
      </c>
      <c r="G304" s="16" t="s">
        <v>85</v>
      </c>
      <c r="H304" s="16" t="s">
        <v>69</v>
      </c>
      <c r="I304" s="9">
        <v>82440</v>
      </c>
      <c r="J304" s="9">
        <v>200</v>
      </c>
      <c r="K304" s="7">
        <f t="shared" si="1296"/>
        <v>0</v>
      </c>
      <c r="L304" s="7">
        <f t="shared" si="1296"/>
        <v>0</v>
      </c>
      <c r="M304" s="7">
        <f t="shared" si="1296"/>
        <v>0</v>
      </c>
      <c r="N304" s="31">
        <f t="shared" si="1296"/>
        <v>0</v>
      </c>
      <c r="O304" s="31">
        <f t="shared" si="1296"/>
        <v>0</v>
      </c>
      <c r="P304" s="31">
        <f t="shared" si="1296"/>
        <v>0</v>
      </c>
      <c r="Q304" s="31">
        <f t="shared" si="1296"/>
        <v>0</v>
      </c>
      <c r="R304" s="31">
        <f t="shared" si="1296"/>
        <v>0</v>
      </c>
      <c r="S304" s="7">
        <f t="shared" si="1296"/>
        <v>0</v>
      </c>
      <c r="T304" s="7">
        <f t="shared" si="1296"/>
        <v>0</v>
      </c>
      <c r="U304" s="31">
        <f t="shared" si="1296"/>
        <v>0</v>
      </c>
      <c r="V304" s="31">
        <f t="shared" si="1296"/>
        <v>0</v>
      </c>
      <c r="W304" s="31">
        <f t="shared" si="1296"/>
        <v>0</v>
      </c>
      <c r="X304" s="31">
        <f t="shared" si="1296"/>
        <v>0</v>
      </c>
      <c r="Y304" s="31">
        <f t="shared" si="1296"/>
        <v>0</v>
      </c>
      <c r="Z304" s="7">
        <f t="shared" si="1233"/>
        <v>0</v>
      </c>
      <c r="AA304" s="7">
        <f t="shared" si="1296"/>
        <v>0</v>
      </c>
      <c r="AB304" s="31">
        <f t="shared" si="1296"/>
        <v>0</v>
      </c>
      <c r="AC304" s="31">
        <f t="shared" si="1296"/>
        <v>0</v>
      </c>
      <c r="AD304" s="31">
        <f t="shared" si="1296"/>
        <v>0</v>
      </c>
      <c r="AE304" s="31">
        <f t="shared" si="1296"/>
        <v>0</v>
      </c>
      <c r="AF304" s="31">
        <f t="shared" si="1296"/>
        <v>0</v>
      </c>
      <c r="AG304" s="31">
        <f t="shared" si="1296"/>
        <v>0</v>
      </c>
      <c r="AH304" s="7">
        <f t="shared" si="1296"/>
        <v>0</v>
      </c>
      <c r="AI304" s="7">
        <f t="shared" si="1296"/>
        <v>0</v>
      </c>
      <c r="AJ304" s="7">
        <f t="shared" si="1296"/>
        <v>0</v>
      </c>
      <c r="AK304" s="7">
        <f t="shared" si="1296"/>
        <v>0</v>
      </c>
      <c r="AL304" s="7">
        <f t="shared" si="1296"/>
        <v>0</v>
      </c>
      <c r="AM304" s="7">
        <f t="shared" si="1296"/>
        <v>0</v>
      </c>
      <c r="AN304" s="7">
        <f t="shared" si="1296"/>
        <v>0</v>
      </c>
      <c r="AO304" s="7">
        <f t="shared" si="1296"/>
        <v>0</v>
      </c>
      <c r="AP304" s="7">
        <f t="shared" si="1296"/>
        <v>0</v>
      </c>
      <c r="AQ304" s="7">
        <f t="shared" si="1296"/>
        <v>0</v>
      </c>
      <c r="AR304" s="7">
        <f t="shared" si="1296"/>
        <v>0</v>
      </c>
      <c r="AS304" s="7">
        <f t="shared" si="1296"/>
        <v>0</v>
      </c>
      <c r="AT304" s="7">
        <f t="shared" si="1296"/>
        <v>0</v>
      </c>
      <c r="AU304" s="7">
        <f t="shared" si="1296"/>
        <v>0</v>
      </c>
      <c r="AV304" s="7">
        <f t="shared" si="1296"/>
        <v>0</v>
      </c>
      <c r="AW304" s="7">
        <f t="shared" si="1296"/>
        <v>0</v>
      </c>
      <c r="AX304" s="7">
        <f t="shared" si="1296"/>
        <v>0</v>
      </c>
      <c r="AY304" s="7">
        <f t="shared" si="1296"/>
        <v>0</v>
      </c>
      <c r="AZ304" s="7">
        <f t="shared" si="1296"/>
        <v>0</v>
      </c>
      <c r="BA304" s="7">
        <f t="shared" si="1296"/>
        <v>0</v>
      </c>
      <c r="BB304" s="7">
        <f t="shared" si="1296"/>
        <v>0</v>
      </c>
      <c r="BC304" s="7">
        <f t="shared" si="1296"/>
        <v>0</v>
      </c>
      <c r="BD304" s="7">
        <f t="shared" si="1296"/>
        <v>0</v>
      </c>
      <c r="BE304" s="7">
        <f t="shared" si="1296"/>
        <v>0</v>
      </c>
      <c r="BF304" s="7">
        <f t="shared" si="1296"/>
        <v>0</v>
      </c>
      <c r="BG304" s="7">
        <f t="shared" si="1296"/>
        <v>0</v>
      </c>
      <c r="BH304" s="7">
        <f t="shared" si="1296"/>
        <v>0</v>
      </c>
      <c r="BI304" s="7">
        <f t="shared" si="1296"/>
        <v>0</v>
      </c>
    </row>
    <row r="305" spans="1:61" ht="38.25" hidden="1" outlineLevel="4" x14ac:dyDescent="0.25">
      <c r="A305" s="17" t="s">
        <v>165</v>
      </c>
      <c r="B305" s="9" t="s">
        <v>65</v>
      </c>
      <c r="C305" s="9" t="s">
        <v>346</v>
      </c>
      <c r="D305" s="9" t="s">
        <v>26</v>
      </c>
      <c r="E305" s="16" t="s">
        <v>74</v>
      </c>
      <c r="F305" s="16" t="s">
        <v>90</v>
      </c>
      <c r="G305" s="16" t="s">
        <v>85</v>
      </c>
      <c r="H305" s="16" t="s">
        <v>69</v>
      </c>
      <c r="I305" s="9">
        <v>82440</v>
      </c>
      <c r="J305" s="9">
        <v>240</v>
      </c>
      <c r="K305" s="7">
        <f t="shared" si="1296"/>
        <v>0</v>
      </c>
      <c r="L305" s="7">
        <f t="shared" si="1296"/>
        <v>0</v>
      </c>
      <c r="M305" s="7">
        <f t="shared" si="1296"/>
        <v>0</v>
      </c>
      <c r="N305" s="31">
        <f t="shared" si="1296"/>
        <v>0</v>
      </c>
      <c r="O305" s="31">
        <f t="shared" si="1296"/>
        <v>0</v>
      </c>
      <c r="P305" s="31">
        <f t="shared" si="1296"/>
        <v>0</v>
      </c>
      <c r="Q305" s="31">
        <f t="shared" si="1296"/>
        <v>0</v>
      </c>
      <c r="R305" s="31">
        <f t="shared" si="1296"/>
        <v>0</v>
      </c>
      <c r="S305" s="7">
        <f t="shared" si="1296"/>
        <v>0</v>
      </c>
      <c r="T305" s="7">
        <f t="shared" si="1296"/>
        <v>0</v>
      </c>
      <c r="U305" s="31">
        <f t="shared" si="1296"/>
        <v>0</v>
      </c>
      <c r="V305" s="31">
        <f t="shared" si="1296"/>
        <v>0</v>
      </c>
      <c r="W305" s="31">
        <f t="shared" si="1296"/>
        <v>0</v>
      </c>
      <c r="X305" s="31">
        <f t="shared" si="1296"/>
        <v>0</v>
      </c>
      <c r="Y305" s="31">
        <f t="shared" si="1296"/>
        <v>0</v>
      </c>
      <c r="Z305" s="7">
        <f t="shared" si="1233"/>
        <v>0</v>
      </c>
      <c r="AA305" s="7">
        <f t="shared" si="1296"/>
        <v>0</v>
      </c>
      <c r="AB305" s="31">
        <f t="shared" si="1296"/>
        <v>0</v>
      </c>
      <c r="AC305" s="31">
        <f t="shared" si="1296"/>
        <v>0</v>
      </c>
      <c r="AD305" s="31">
        <f t="shared" si="1296"/>
        <v>0</v>
      </c>
      <c r="AE305" s="31">
        <f t="shared" si="1296"/>
        <v>0</v>
      </c>
      <c r="AF305" s="31">
        <f t="shared" si="1296"/>
        <v>0</v>
      </c>
      <c r="AG305" s="31">
        <f t="shared" si="1296"/>
        <v>0</v>
      </c>
      <c r="AH305" s="7">
        <f t="shared" si="1296"/>
        <v>0</v>
      </c>
      <c r="AI305" s="7">
        <f t="shared" si="1296"/>
        <v>0</v>
      </c>
      <c r="AJ305" s="7">
        <f t="shared" si="1296"/>
        <v>0</v>
      </c>
      <c r="AK305" s="7">
        <f t="shared" si="1296"/>
        <v>0</v>
      </c>
      <c r="AL305" s="7">
        <f t="shared" si="1296"/>
        <v>0</v>
      </c>
      <c r="AM305" s="7">
        <f t="shared" si="1296"/>
        <v>0</v>
      </c>
      <c r="AN305" s="7">
        <f t="shared" si="1296"/>
        <v>0</v>
      </c>
      <c r="AO305" s="7">
        <f t="shared" si="1296"/>
        <v>0</v>
      </c>
      <c r="AP305" s="7">
        <f t="shared" si="1296"/>
        <v>0</v>
      </c>
      <c r="AQ305" s="7">
        <f t="shared" si="1296"/>
        <v>0</v>
      </c>
      <c r="AR305" s="7">
        <f t="shared" si="1296"/>
        <v>0</v>
      </c>
      <c r="AS305" s="7">
        <f t="shared" si="1296"/>
        <v>0</v>
      </c>
      <c r="AT305" s="7">
        <f t="shared" si="1296"/>
        <v>0</v>
      </c>
      <c r="AU305" s="7">
        <f t="shared" si="1296"/>
        <v>0</v>
      </c>
      <c r="AV305" s="7">
        <f t="shared" si="1296"/>
        <v>0</v>
      </c>
      <c r="AW305" s="7">
        <f t="shared" si="1296"/>
        <v>0</v>
      </c>
      <c r="AX305" s="7">
        <f t="shared" si="1296"/>
        <v>0</v>
      </c>
      <c r="AY305" s="7">
        <f t="shared" si="1296"/>
        <v>0</v>
      </c>
      <c r="AZ305" s="7">
        <f t="shared" si="1296"/>
        <v>0</v>
      </c>
      <c r="BA305" s="7">
        <f t="shared" si="1296"/>
        <v>0</v>
      </c>
      <c r="BB305" s="7">
        <f t="shared" si="1296"/>
        <v>0</v>
      </c>
      <c r="BC305" s="7">
        <f t="shared" si="1296"/>
        <v>0</v>
      </c>
      <c r="BD305" s="7">
        <f t="shared" si="1296"/>
        <v>0</v>
      </c>
      <c r="BE305" s="7">
        <f t="shared" si="1296"/>
        <v>0</v>
      </c>
      <c r="BF305" s="7">
        <f t="shared" si="1296"/>
        <v>0</v>
      </c>
      <c r="BG305" s="7">
        <f t="shared" si="1296"/>
        <v>0</v>
      </c>
      <c r="BH305" s="7">
        <f t="shared" si="1296"/>
        <v>0</v>
      </c>
      <c r="BI305" s="7">
        <f t="shared" si="1296"/>
        <v>0</v>
      </c>
    </row>
    <row r="306" spans="1:61" ht="25.5" hidden="1" outlineLevel="4" x14ac:dyDescent="0.25">
      <c r="A306" s="17" t="s">
        <v>166</v>
      </c>
      <c r="B306" s="9" t="s">
        <v>65</v>
      </c>
      <c r="C306" s="9" t="s">
        <v>346</v>
      </c>
      <c r="D306" s="9" t="s">
        <v>33</v>
      </c>
      <c r="E306" s="16" t="s">
        <v>74</v>
      </c>
      <c r="F306" s="16" t="s">
        <v>90</v>
      </c>
      <c r="G306" s="16" t="s">
        <v>85</v>
      </c>
      <c r="H306" s="16" t="s">
        <v>69</v>
      </c>
      <c r="I306" s="9">
        <v>82440</v>
      </c>
      <c r="J306" s="9">
        <v>244</v>
      </c>
      <c r="K306" s="7">
        <v>0</v>
      </c>
      <c r="L306" s="7">
        <v>0</v>
      </c>
      <c r="M306" s="7">
        <f>SUM(N306:R306)</f>
        <v>0</v>
      </c>
      <c r="N306" s="34">
        <v>0</v>
      </c>
      <c r="O306" s="31">
        <v>0</v>
      </c>
      <c r="P306" s="31">
        <v>0</v>
      </c>
      <c r="Q306" s="31">
        <v>0</v>
      </c>
      <c r="R306" s="31">
        <v>0</v>
      </c>
      <c r="S306" s="7">
        <f>L306+M306</f>
        <v>0</v>
      </c>
      <c r="T306" s="7">
        <v>0</v>
      </c>
      <c r="U306" s="31">
        <v>0</v>
      </c>
      <c r="V306" s="31">
        <v>0</v>
      </c>
      <c r="W306" s="31">
        <v>0</v>
      </c>
      <c r="X306" s="31">
        <v>0</v>
      </c>
      <c r="Y306" s="31">
        <v>0</v>
      </c>
      <c r="Z306" s="7">
        <f t="shared" si="1233"/>
        <v>0</v>
      </c>
      <c r="AA306" s="1">
        <f t="shared" ref="AA306" si="1297">SUM(AB306:AG306)</f>
        <v>0</v>
      </c>
      <c r="AB306" s="33"/>
      <c r="AC306" s="33"/>
      <c r="AD306" s="33"/>
      <c r="AE306" s="33"/>
      <c r="AF306" s="33"/>
      <c r="AG306" s="33"/>
      <c r="AH306" s="52">
        <f t="shared" ref="AH306" si="1298">Z306+AA306</f>
        <v>0</v>
      </c>
      <c r="AI306" s="1">
        <f t="shared" ref="AI306" si="1299">SUM(AJ306:AO306)</f>
        <v>0</v>
      </c>
      <c r="AJ306" s="1"/>
      <c r="AK306" s="1"/>
      <c r="AL306" s="1"/>
      <c r="AM306" s="1"/>
      <c r="AN306" s="1"/>
      <c r="AO306" s="1"/>
      <c r="AP306" s="52">
        <f t="shared" ref="AP306" si="1300">AH306+AI306</f>
        <v>0</v>
      </c>
      <c r="AQ306" s="7">
        <v>0</v>
      </c>
      <c r="AR306" s="7">
        <v>0</v>
      </c>
      <c r="AS306" s="7">
        <v>0</v>
      </c>
      <c r="AT306" s="7">
        <v>0</v>
      </c>
      <c r="AU306" s="7">
        <v>0</v>
      </c>
      <c r="AV306" s="1">
        <f t="shared" ref="AV306" si="1301">AW306+AX306</f>
        <v>0</v>
      </c>
      <c r="AW306" s="1"/>
      <c r="AX306" s="1"/>
      <c r="AY306" s="52">
        <f t="shared" ref="AY306" si="1302">AU306+AV306</f>
        <v>0</v>
      </c>
      <c r="AZ306" s="7">
        <v>0</v>
      </c>
      <c r="BA306" s="7">
        <v>0</v>
      </c>
      <c r="BB306" s="7">
        <v>0</v>
      </c>
      <c r="BC306" s="7">
        <v>0</v>
      </c>
      <c r="BD306" s="1">
        <f t="shared" ref="BD306" si="1303">BE306+BF306</f>
        <v>0</v>
      </c>
      <c r="BE306" s="1"/>
      <c r="BF306" s="1"/>
      <c r="BG306" s="52">
        <f t="shared" ref="BG306" si="1304">BC306+BD306</f>
        <v>0</v>
      </c>
      <c r="BH306" s="7">
        <v>0</v>
      </c>
      <c r="BI306" s="7">
        <v>0</v>
      </c>
    </row>
    <row r="307" spans="1:61" hidden="1" outlineLevel="4" x14ac:dyDescent="0.25">
      <c r="A307" s="17" t="s">
        <v>309</v>
      </c>
      <c r="B307" s="9"/>
      <c r="C307" s="9"/>
      <c r="D307" s="9"/>
      <c r="E307" s="16" t="s">
        <v>74</v>
      </c>
      <c r="F307" s="16" t="s">
        <v>90</v>
      </c>
      <c r="G307" s="16" t="s">
        <v>85</v>
      </c>
      <c r="H307" s="16" t="s">
        <v>0</v>
      </c>
      <c r="I307" s="9"/>
      <c r="J307" s="9"/>
      <c r="K307" s="7">
        <v>0</v>
      </c>
      <c r="L307" s="7">
        <v>0</v>
      </c>
      <c r="M307" s="7">
        <v>0</v>
      </c>
      <c r="N307" s="31">
        <v>0</v>
      </c>
      <c r="O307" s="31">
        <v>0</v>
      </c>
      <c r="P307" s="31">
        <v>0</v>
      </c>
      <c r="Q307" s="31">
        <v>0</v>
      </c>
      <c r="R307" s="31">
        <v>0</v>
      </c>
      <c r="S307" s="7">
        <v>0</v>
      </c>
      <c r="T307" s="7">
        <v>0</v>
      </c>
      <c r="U307" s="31">
        <v>0</v>
      </c>
      <c r="V307" s="31">
        <v>0</v>
      </c>
      <c r="W307" s="31">
        <v>0</v>
      </c>
      <c r="X307" s="31">
        <v>0</v>
      </c>
      <c r="Y307" s="31">
        <v>0</v>
      </c>
      <c r="Z307" s="7">
        <f t="shared" si="1233"/>
        <v>0</v>
      </c>
      <c r="AA307" s="7">
        <v>0</v>
      </c>
      <c r="AB307" s="31">
        <v>0</v>
      </c>
      <c r="AC307" s="31">
        <v>0</v>
      </c>
      <c r="AD307" s="31">
        <v>0</v>
      </c>
      <c r="AE307" s="31">
        <v>0</v>
      </c>
      <c r="AF307" s="31">
        <v>0</v>
      </c>
      <c r="AG307" s="31">
        <v>0</v>
      </c>
      <c r="AH307" s="7">
        <v>0</v>
      </c>
      <c r="AI307" s="7">
        <v>0</v>
      </c>
      <c r="AJ307" s="7">
        <v>0</v>
      </c>
      <c r="AK307" s="7">
        <v>0</v>
      </c>
      <c r="AL307" s="7">
        <v>0</v>
      </c>
      <c r="AM307" s="7">
        <v>0</v>
      </c>
      <c r="AN307" s="7">
        <v>0</v>
      </c>
      <c r="AO307" s="7">
        <v>0</v>
      </c>
      <c r="AP307" s="7">
        <v>0</v>
      </c>
      <c r="AQ307" s="7">
        <v>0</v>
      </c>
      <c r="AR307" s="7">
        <v>0</v>
      </c>
      <c r="AS307" s="7">
        <v>0</v>
      </c>
      <c r="AT307" s="7">
        <v>0</v>
      </c>
      <c r="AU307" s="7">
        <v>0</v>
      </c>
      <c r="AV307" s="7">
        <v>0</v>
      </c>
      <c r="AW307" s="7">
        <v>0</v>
      </c>
      <c r="AX307" s="7">
        <v>0</v>
      </c>
      <c r="AY307" s="7">
        <v>0</v>
      </c>
      <c r="AZ307" s="7">
        <v>0</v>
      </c>
      <c r="BA307" s="7">
        <v>0</v>
      </c>
      <c r="BB307" s="7">
        <v>0</v>
      </c>
      <c r="BC307" s="7">
        <v>0</v>
      </c>
      <c r="BD307" s="7">
        <v>0</v>
      </c>
      <c r="BE307" s="7">
        <v>0</v>
      </c>
      <c r="BF307" s="7">
        <v>0</v>
      </c>
      <c r="BG307" s="7">
        <v>0</v>
      </c>
      <c r="BH307" s="7">
        <v>0</v>
      </c>
      <c r="BI307" s="7">
        <v>0</v>
      </c>
    </row>
    <row r="308" spans="1:61" ht="25.5" hidden="1" outlineLevel="1" x14ac:dyDescent="0.25">
      <c r="A308" s="17" t="s">
        <v>283</v>
      </c>
      <c r="B308" s="9" t="s">
        <v>0</v>
      </c>
      <c r="C308" s="9" t="s">
        <v>352</v>
      </c>
      <c r="D308" s="9" t="s">
        <v>139</v>
      </c>
      <c r="E308" s="16" t="s">
        <v>74</v>
      </c>
      <c r="F308" s="16" t="s">
        <v>90</v>
      </c>
      <c r="G308" s="16" t="s">
        <v>85</v>
      </c>
      <c r="H308" s="16" t="s">
        <v>0</v>
      </c>
      <c r="I308" s="9">
        <v>82450</v>
      </c>
      <c r="J308" s="9"/>
      <c r="K308" s="7">
        <f t="shared" ref="K308:BI308" si="1305">K309</f>
        <v>5843466</v>
      </c>
      <c r="L308" s="7">
        <f t="shared" si="1305"/>
        <v>5843466</v>
      </c>
      <c r="M308" s="7">
        <f t="shared" si="1305"/>
        <v>0</v>
      </c>
      <c r="N308" s="31">
        <f t="shared" si="1305"/>
        <v>0</v>
      </c>
      <c r="O308" s="31">
        <f t="shared" si="1305"/>
        <v>0</v>
      </c>
      <c r="P308" s="31">
        <f t="shared" si="1305"/>
        <v>0</v>
      </c>
      <c r="Q308" s="31">
        <f t="shared" si="1305"/>
        <v>0</v>
      </c>
      <c r="R308" s="31">
        <f t="shared" si="1305"/>
        <v>0</v>
      </c>
      <c r="S308" s="7">
        <f t="shared" si="1305"/>
        <v>5843466</v>
      </c>
      <c r="T308" s="7">
        <f t="shared" si="1305"/>
        <v>0</v>
      </c>
      <c r="U308" s="31">
        <f t="shared" si="1305"/>
        <v>0</v>
      </c>
      <c r="V308" s="31">
        <f t="shared" si="1305"/>
        <v>0</v>
      </c>
      <c r="W308" s="31">
        <f t="shared" si="1305"/>
        <v>0</v>
      </c>
      <c r="X308" s="31">
        <f t="shared" si="1305"/>
        <v>0</v>
      </c>
      <c r="Y308" s="31">
        <f t="shared" si="1305"/>
        <v>0</v>
      </c>
      <c r="Z308" s="7">
        <f t="shared" si="1233"/>
        <v>5843466</v>
      </c>
      <c r="AA308" s="7">
        <f t="shared" si="1305"/>
        <v>0</v>
      </c>
      <c r="AB308" s="31">
        <f t="shared" si="1305"/>
        <v>0</v>
      </c>
      <c r="AC308" s="31">
        <f t="shared" si="1305"/>
        <v>0</v>
      </c>
      <c r="AD308" s="31">
        <f t="shared" si="1305"/>
        <v>0</v>
      </c>
      <c r="AE308" s="31">
        <f t="shared" si="1305"/>
        <v>0</v>
      </c>
      <c r="AF308" s="31">
        <f t="shared" si="1305"/>
        <v>0</v>
      </c>
      <c r="AG308" s="31">
        <f t="shared" si="1305"/>
        <v>0</v>
      </c>
      <c r="AH308" s="7">
        <f t="shared" si="1305"/>
        <v>5843466</v>
      </c>
      <c r="AI308" s="7">
        <f t="shared" si="1305"/>
        <v>0</v>
      </c>
      <c r="AJ308" s="7">
        <f t="shared" si="1305"/>
        <v>0</v>
      </c>
      <c r="AK308" s="7">
        <f t="shared" si="1305"/>
        <v>0</v>
      </c>
      <c r="AL308" s="7">
        <f t="shared" si="1305"/>
        <v>0</v>
      </c>
      <c r="AM308" s="7">
        <f t="shared" si="1305"/>
        <v>0</v>
      </c>
      <c r="AN308" s="7">
        <f t="shared" si="1305"/>
        <v>0</v>
      </c>
      <c r="AO308" s="7">
        <f t="shared" si="1305"/>
        <v>0</v>
      </c>
      <c r="AP308" s="7">
        <f t="shared" si="1305"/>
        <v>5843466</v>
      </c>
      <c r="AQ308" s="7">
        <f t="shared" si="1305"/>
        <v>3170664</v>
      </c>
      <c r="AR308" s="7">
        <f t="shared" si="1305"/>
        <v>3170664</v>
      </c>
      <c r="AS308" s="7">
        <f t="shared" si="1305"/>
        <v>0</v>
      </c>
      <c r="AT308" s="7">
        <f t="shared" si="1305"/>
        <v>0</v>
      </c>
      <c r="AU308" s="7">
        <f t="shared" si="1305"/>
        <v>3170664</v>
      </c>
      <c r="AV308" s="7">
        <f t="shared" si="1305"/>
        <v>0</v>
      </c>
      <c r="AW308" s="7">
        <f t="shared" si="1305"/>
        <v>0</v>
      </c>
      <c r="AX308" s="7">
        <f t="shared" si="1305"/>
        <v>0</v>
      </c>
      <c r="AY308" s="7">
        <f t="shared" si="1305"/>
        <v>3170664</v>
      </c>
      <c r="AZ308" s="7">
        <f t="shared" si="1305"/>
        <v>3417813</v>
      </c>
      <c r="BA308" s="7">
        <f t="shared" si="1305"/>
        <v>3417813</v>
      </c>
      <c r="BB308" s="7">
        <f t="shared" si="1305"/>
        <v>0</v>
      </c>
      <c r="BC308" s="7">
        <f t="shared" si="1305"/>
        <v>3417813</v>
      </c>
      <c r="BD308" s="7">
        <f t="shared" si="1305"/>
        <v>0</v>
      </c>
      <c r="BE308" s="7">
        <f t="shared" si="1305"/>
        <v>0</v>
      </c>
      <c r="BF308" s="7">
        <f t="shared" si="1305"/>
        <v>0</v>
      </c>
      <c r="BG308" s="7">
        <f t="shared" si="1305"/>
        <v>3417813</v>
      </c>
      <c r="BH308" s="7">
        <f t="shared" si="1305"/>
        <v>0</v>
      </c>
      <c r="BI308" s="7">
        <f t="shared" si="1305"/>
        <v>0</v>
      </c>
    </row>
    <row r="309" spans="1:61" ht="25.5" hidden="1" outlineLevel="2" x14ac:dyDescent="0.25">
      <c r="A309" s="17" t="s">
        <v>284</v>
      </c>
      <c r="B309" s="9" t="s">
        <v>0</v>
      </c>
      <c r="C309" s="9" t="s">
        <v>352</v>
      </c>
      <c r="D309" s="9" t="s">
        <v>52</v>
      </c>
      <c r="E309" s="16" t="s">
        <v>74</v>
      </c>
      <c r="F309" s="16" t="s">
        <v>90</v>
      </c>
      <c r="G309" s="16" t="s">
        <v>85</v>
      </c>
      <c r="H309" s="16" t="s">
        <v>0</v>
      </c>
      <c r="I309" s="9">
        <v>82450</v>
      </c>
      <c r="J309" s="9" t="s">
        <v>52</v>
      </c>
      <c r="K309" s="7">
        <f t="shared" ref="K309:AZ309" si="1306">K312+K310</f>
        <v>5843466</v>
      </c>
      <c r="L309" s="7">
        <f t="shared" ref="L309:R309" si="1307">L312+L310</f>
        <v>5843466</v>
      </c>
      <c r="M309" s="7">
        <f t="shared" si="1307"/>
        <v>0</v>
      </c>
      <c r="N309" s="31">
        <f t="shared" si="1307"/>
        <v>0</v>
      </c>
      <c r="O309" s="31">
        <f t="shared" ref="O309:P309" si="1308">O312+O310</f>
        <v>0</v>
      </c>
      <c r="P309" s="31">
        <f t="shared" si="1308"/>
        <v>0</v>
      </c>
      <c r="Q309" s="31">
        <f t="shared" ref="Q309" si="1309">Q312+Q310</f>
        <v>0</v>
      </c>
      <c r="R309" s="31">
        <f t="shared" si="1307"/>
        <v>0</v>
      </c>
      <c r="S309" s="7">
        <f t="shared" ref="S309:Y309" si="1310">S312+S310</f>
        <v>5843466</v>
      </c>
      <c r="T309" s="7">
        <f t="shared" ref="T309:W309" si="1311">T312+T310</f>
        <v>0</v>
      </c>
      <c r="U309" s="31">
        <f t="shared" si="1311"/>
        <v>0</v>
      </c>
      <c r="V309" s="31">
        <f t="shared" si="1311"/>
        <v>0</v>
      </c>
      <c r="W309" s="31">
        <f t="shared" si="1311"/>
        <v>0</v>
      </c>
      <c r="X309" s="31">
        <f t="shared" si="1310"/>
        <v>0</v>
      </c>
      <c r="Y309" s="31">
        <f t="shared" si="1310"/>
        <v>0</v>
      </c>
      <c r="Z309" s="7">
        <f t="shared" si="1233"/>
        <v>5843466</v>
      </c>
      <c r="AA309" s="7">
        <f t="shared" ref="AA309:AD309" si="1312">AA312+AA310</f>
        <v>0</v>
      </c>
      <c r="AB309" s="31">
        <f t="shared" si="1312"/>
        <v>0</v>
      </c>
      <c r="AC309" s="31">
        <f t="shared" si="1312"/>
        <v>0</v>
      </c>
      <c r="AD309" s="31">
        <f t="shared" si="1312"/>
        <v>0</v>
      </c>
      <c r="AE309" s="31">
        <f t="shared" ref="AE309:AG309" si="1313">AE312+AE310</f>
        <v>0</v>
      </c>
      <c r="AF309" s="31">
        <f t="shared" ref="AF309:AP309" si="1314">AF312+AF310</f>
        <v>0</v>
      </c>
      <c r="AG309" s="31">
        <f t="shared" si="1313"/>
        <v>0</v>
      </c>
      <c r="AH309" s="7">
        <f t="shared" si="1314"/>
        <v>5843466</v>
      </c>
      <c r="AI309" s="7">
        <f t="shared" si="1314"/>
        <v>0</v>
      </c>
      <c r="AJ309" s="7">
        <f t="shared" si="1314"/>
        <v>0</v>
      </c>
      <c r="AK309" s="7">
        <f t="shared" si="1314"/>
        <v>0</v>
      </c>
      <c r="AL309" s="7">
        <f t="shared" ref="AL309" si="1315">AL312+AL310</f>
        <v>0</v>
      </c>
      <c r="AM309" s="7">
        <f t="shared" ref="AM309:AO309" si="1316">AM312+AM310</f>
        <v>0</v>
      </c>
      <c r="AN309" s="7">
        <f t="shared" si="1316"/>
        <v>0</v>
      </c>
      <c r="AO309" s="7">
        <f t="shared" si="1316"/>
        <v>0</v>
      </c>
      <c r="AP309" s="7">
        <f t="shared" si="1314"/>
        <v>5843466</v>
      </c>
      <c r="AQ309" s="7">
        <f t="shared" si="1306"/>
        <v>3170664</v>
      </c>
      <c r="AR309" s="7">
        <f t="shared" ref="AR309:AT309" si="1317">AR312+AR310</f>
        <v>3170664</v>
      </c>
      <c r="AS309" s="7">
        <f t="shared" si="1317"/>
        <v>0</v>
      </c>
      <c r="AT309" s="7">
        <f t="shared" si="1317"/>
        <v>0</v>
      </c>
      <c r="AU309" s="7">
        <f t="shared" si="1306"/>
        <v>3170664</v>
      </c>
      <c r="AV309" s="7">
        <f t="shared" ref="AV309:AX309" si="1318">AV312+AV310</f>
        <v>0</v>
      </c>
      <c r="AW309" s="7">
        <f t="shared" si="1318"/>
        <v>0</v>
      </c>
      <c r="AX309" s="7">
        <f t="shared" si="1318"/>
        <v>0</v>
      </c>
      <c r="AY309" s="7">
        <f t="shared" si="1306"/>
        <v>3170664</v>
      </c>
      <c r="AZ309" s="7">
        <f t="shared" si="1306"/>
        <v>3417813</v>
      </c>
      <c r="BA309" s="7">
        <f t="shared" ref="BA309:BB309" si="1319">BA312+BA310</f>
        <v>3417813</v>
      </c>
      <c r="BB309" s="7">
        <f t="shared" si="1319"/>
        <v>0</v>
      </c>
      <c r="BC309" s="7">
        <f t="shared" ref="BC309:BI309" si="1320">BC312+BC310</f>
        <v>3417813</v>
      </c>
      <c r="BD309" s="7">
        <f t="shared" si="1320"/>
        <v>0</v>
      </c>
      <c r="BE309" s="7">
        <f t="shared" si="1320"/>
        <v>0</v>
      </c>
      <c r="BF309" s="7">
        <f t="shared" ref="BF309:BH309" si="1321">BF312+BF310</f>
        <v>0</v>
      </c>
      <c r="BG309" s="7">
        <f t="shared" si="1321"/>
        <v>3417813</v>
      </c>
      <c r="BH309" s="7">
        <f t="shared" si="1321"/>
        <v>0</v>
      </c>
      <c r="BI309" s="7">
        <f t="shared" si="1320"/>
        <v>0</v>
      </c>
    </row>
    <row r="310" spans="1:61" ht="25.5" hidden="1" outlineLevel="2" x14ac:dyDescent="0.25">
      <c r="A310" s="15" t="s">
        <v>53</v>
      </c>
      <c r="B310" s="9"/>
      <c r="C310" s="9"/>
      <c r="D310" s="9"/>
      <c r="E310" s="16" t="s">
        <v>74</v>
      </c>
      <c r="F310" s="16" t="s">
        <v>90</v>
      </c>
      <c r="G310" s="16" t="s">
        <v>85</v>
      </c>
      <c r="H310" s="16" t="s">
        <v>0</v>
      </c>
      <c r="I310" s="9">
        <v>82450</v>
      </c>
      <c r="J310" s="9">
        <v>310</v>
      </c>
      <c r="K310" s="7">
        <f t="shared" ref="K310:BI310" si="1322">K311</f>
        <v>5843466</v>
      </c>
      <c r="L310" s="7">
        <f t="shared" si="1322"/>
        <v>5843466</v>
      </c>
      <c r="M310" s="7">
        <f t="shared" si="1322"/>
        <v>0</v>
      </c>
      <c r="N310" s="31">
        <f t="shared" si="1322"/>
        <v>0</v>
      </c>
      <c r="O310" s="31">
        <f t="shared" si="1322"/>
        <v>0</v>
      </c>
      <c r="P310" s="31">
        <f t="shared" si="1322"/>
        <v>0</v>
      </c>
      <c r="Q310" s="31">
        <f t="shared" si="1322"/>
        <v>0</v>
      </c>
      <c r="R310" s="31">
        <f t="shared" si="1322"/>
        <v>0</v>
      </c>
      <c r="S310" s="7">
        <f t="shared" si="1322"/>
        <v>5843466</v>
      </c>
      <c r="T310" s="7">
        <f t="shared" si="1322"/>
        <v>0</v>
      </c>
      <c r="U310" s="31">
        <f t="shared" si="1322"/>
        <v>0</v>
      </c>
      <c r="V310" s="31">
        <f t="shared" si="1322"/>
        <v>0</v>
      </c>
      <c r="W310" s="31">
        <f t="shared" si="1322"/>
        <v>0</v>
      </c>
      <c r="X310" s="31">
        <f t="shared" si="1322"/>
        <v>0</v>
      </c>
      <c r="Y310" s="31">
        <f t="shared" si="1322"/>
        <v>0</v>
      </c>
      <c r="Z310" s="7">
        <f t="shared" si="1233"/>
        <v>5843466</v>
      </c>
      <c r="AA310" s="7">
        <f t="shared" si="1322"/>
        <v>0</v>
      </c>
      <c r="AB310" s="31">
        <f t="shared" si="1322"/>
        <v>0</v>
      </c>
      <c r="AC310" s="31">
        <f t="shared" si="1322"/>
        <v>0</v>
      </c>
      <c r="AD310" s="31">
        <f t="shared" si="1322"/>
        <v>0</v>
      </c>
      <c r="AE310" s="31">
        <f t="shared" si="1322"/>
        <v>0</v>
      </c>
      <c r="AF310" s="31">
        <f t="shared" si="1322"/>
        <v>0</v>
      </c>
      <c r="AG310" s="31">
        <f t="shared" si="1322"/>
        <v>0</v>
      </c>
      <c r="AH310" s="7">
        <f t="shared" si="1322"/>
        <v>5843466</v>
      </c>
      <c r="AI310" s="7">
        <f t="shared" si="1322"/>
        <v>0</v>
      </c>
      <c r="AJ310" s="7">
        <f t="shared" si="1322"/>
        <v>0</v>
      </c>
      <c r="AK310" s="7">
        <f t="shared" si="1322"/>
        <v>0</v>
      </c>
      <c r="AL310" s="7">
        <f t="shared" si="1322"/>
        <v>0</v>
      </c>
      <c r="AM310" s="7">
        <f t="shared" si="1322"/>
        <v>0</v>
      </c>
      <c r="AN310" s="7">
        <f t="shared" si="1322"/>
        <v>0</v>
      </c>
      <c r="AO310" s="7">
        <f t="shared" si="1322"/>
        <v>0</v>
      </c>
      <c r="AP310" s="7">
        <f t="shared" si="1322"/>
        <v>5843466</v>
      </c>
      <c r="AQ310" s="7">
        <f t="shared" si="1322"/>
        <v>3170664</v>
      </c>
      <c r="AR310" s="7">
        <f t="shared" si="1322"/>
        <v>3170664</v>
      </c>
      <c r="AS310" s="7">
        <f t="shared" si="1322"/>
        <v>0</v>
      </c>
      <c r="AT310" s="7">
        <f t="shared" si="1322"/>
        <v>0</v>
      </c>
      <c r="AU310" s="7">
        <f t="shared" si="1322"/>
        <v>3170664</v>
      </c>
      <c r="AV310" s="7">
        <f t="shared" si="1322"/>
        <v>0</v>
      </c>
      <c r="AW310" s="7">
        <f t="shared" si="1322"/>
        <v>0</v>
      </c>
      <c r="AX310" s="7">
        <f t="shared" si="1322"/>
        <v>0</v>
      </c>
      <c r="AY310" s="7">
        <f t="shared" si="1322"/>
        <v>3170664</v>
      </c>
      <c r="AZ310" s="7">
        <f t="shared" si="1322"/>
        <v>3417813</v>
      </c>
      <c r="BA310" s="7">
        <f t="shared" si="1322"/>
        <v>3417813</v>
      </c>
      <c r="BB310" s="7">
        <f t="shared" si="1322"/>
        <v>0</v>
      </c>
      <c r="BC310" s="7">
        <f t="shared" si="1322"/>
        <v>3417813</v>
      </c>
      <c r="BD310" s="7">
        <f t="shared" si="1322"/>
        <v>0</v>
      </c>
      <c r="BE310" s="7">
        <f t="shared" si="1322"/>
        <v>0</v>
      </c>
      <c r="BF310" s="7">
        <f t="shared" si="1322"/>
        <v>0</v>
      </c>
      <c r="BG310" s="7">
        <f t="shared" si="1322"/>
        <v>3417813</v>
      </c>
      <c r="BH310" s="7">
        <f t="shared" si="1322"/>
        <v>0</v>
      </c>
      <c r="BI310" s="7">
        <f t="shared" si="1322"/>
        <v>0</v>
      </c>
    </row>
    <row r="311" spans="1:61" ht="25.5" hidden="1" outlineLevel="2" x14ac:dyDescent="0.25">
      <c r="A311" s="24" t="s">
        <v>159</v>
      </c>
      <c r="B311" s="9"/>
      <c r="C311" s="9"/>
      <c r="D311" s="9"/>
      <c r="E311" s="16" t="s">
        <v>74</v>
      </c>
      <c r="F311" s="16" t="s">
        <v>90</v>
      </c>
      <c r="G311" s="16" t="s">
        <v>85</v>
      </c>
      <c r="H311" s="16" t="s">
        <v>0</v>
      </c>
      <c r="I311" s="9">
        <v>82450</v>
      </c>
      <c r="J311" s="9">
        <v>312</v>
      </c>
      <c r="K311" s="1">
        <v>5843466</v>
      </c>
      <c r="L311" s="1">
        <v>5843466</v>
      </c>
      <c r="M311" s="1"/>
      <c r="N311" s="33"/>
      <c r="O311" s="33"/>
      <c r="P311" s="33"/>
      <c r="Q311" s="33"/>
      <c r="R311" s="33"/>
      <c r="S311" s="1">
        <v>5843466</v>
      </c>
      <c r="T311" s="1"/>
      <c r="U311" s="33"/>
      <c r="V311" s="33"/>
      <c r="W311" s="33"/>
      <c r="X311" s="33"/>
      <c r="Y311" s="33"/>
      <c r="Z311" s="7">
        <f t="shared" si="1233"/>
        <v>5843466</v>
      </c>
      <c r="AA311" s="1">
        <f t="shared" ref="AA311" si="1323">SUM(AB311:AG311)</f>
        <v>0</v>
      </c>
      <c r="AB311" s="33"/>
      <c r="AC311" s="33"/>
      <c r="AD311" s="33"/>
      <c r="AE311" s="33"/>
      <c r="AF311" s="33"/>
      <c r="AG311" s="33"/>
      <c r="AH311" s="52">
        <f t="shared" ref="AH311" si="1324">Z311+AA311</f>
        <v>5843466</v>
      </c>
      <c r="AI311" s="1">
        <f t="shared" ref="AI311" si="1325">SUM(AJ311:AO311)</f>
        <v>0</v>
      </c>
      <c r="AJ311" s="1"/>
      <c r="AK311" s="1"/>
      <c r="AL311" s="1"/>
      <c r="AM311" s="1"/>
      <c r="AN311" s="1"/>
      <c r="AO311" s="1"/>
      <c r="AP311" s="52">
        <f t="shared" ref="AP311" si="1326">AH311+AI311</f>
        <v>5843466</v>
      </c>
      <c r="AQ311" s="1">
        <v>3170664</v>
      </c>
      <c r="AR311" s="1">
        <v>3170664</v>
      </c>
      <c r="AS311" s="1"/>
      <c r="AT311" s="1"/>
      <c r="AU311" s="1">
        <f t="shared" ref="AU311" si="1327">AR311+AS311</f>
        <v>3170664</v>
      </c>
      <c r="AV311" s="1">
        <f t="shared" ref="AV311" si="1328">AW311+AX311</f>
        <v>0</v>
      </c>
      <c r="AW311" s="1"/>
      <c r="AX311" s="1"/>
      <c r="AY311" s="52">
        <f t="shared" ref="AY311" si="1329">AU311+AV311</f>
        <v>3170664</v>
      </c>
      <c r="AZ311" s="1">
        <v>3417813</v>
      </c>
      <c r="BA311" s="1">
        <v>3417813</v>
      </c>
      <c r="BB311" s="1"/>
      <c r="BC311" s="1">
        <f t="shared" ref="BC311" si="1330">BA311+BB311</f>
        <v>3417813</v>
      </c>
      <c r="BD311" s="1">
        <f t="shared" ref="BD311" si="1331">BE311+BF311</f>
        <v>0</v>
      </c>
      <c r="BE311" s="1"/>
      <c r="BF311" s="1"/>
      <c r="BG311" s="52">
        <f t="shared" ref="BG311" si="1332">BC311+BD311</f>
        <v>3417813</v>
      </c>
      <c r="BH311" s="1"/>
      <c r="BI311" s="1"/>
    </row>
    <row r="312" spans="1:61" ht="38.25" hidden="1" outlineLevel="3" x14ac:dyDescent="0.25">
      <c r="A312" s="17" t="s">
        <v>288</v>
      </c>
      <c r="B312" s="9" t="s">
        <v>0</v>
      </c>
      <c r="C312" s="9" t="s">
        <v>352</v>
      </c>
      <c r="D312" s="9" t="s">
        <v>55</v>
      </c>
      <c r="E312" s="16" t="s">
        <v>74</v>
      </c>
      <c r="F312" s="16" t="s">
        <v>90</v>
      </c>
      <c r="G312" s="16" t="s">
        <v>85</v>
      </c>
      <c r="H312" s="16" t="s">
        <v>0</v>
      </c>
      <c r="I312" s="9">
        <v>82450</v>
      </c>
      <c r="J312" s="9" t="s">
        <v>55</v>
      </c>
      <c r="K312" s="7">
        <f t="shared" ref="K312:BI312" si="1333">K313</f>
        <v>0</v>
      </c>
      <c r="L312" s="7">
        <f t="shared" si="1333"/>
        <v>0</v>
      </c>
      <c r="M312" s="7">
        <f t="shared" si="1333"/>
        <v>0</v>
      </c>
      <c r="N312" s="31">
        <f t="shared" si="1333"/>
        <v>0</v>
      </c>
      <c r="O312" s="31">
        <f t="shared" si="1333"/>
        <v>0</v>
      </c>
      <c r="P312" s="31">
        <f t="shared" si="1333"/>
        <v>0</v>
      </c>
      <c r="Q312" s="31">
        <f t="shared" si="1333"/>
        <v>0</v>
      </c>
      <c r="R312" s="31">
        <f t="shared" si="1333"/>
        <v>0</v>
      </c>
      <c r="S312" s="7">
        <f t="shared" si="1333"/>
        <v>0</v>
      </c>
      <c r="T312" s="7">
        <f t="shared" si="1333"/>
        <v>0</v>
      </c>
      <c r="U312" s="31">
        <f t="shared" si="1333"/>
        <v>0</v>
      </c>
      <c r="V312" s="31">
        <f t="shared" si="1333"/>
        <v>0</v>
      </c>
      <c r="W312" s="31">
        <f t="shared" si="1333"/>
        <v>0</v>
      </c>
      <c r="X312" s="31">
        <f t="shared" si="1333"/>
        <v>0</v>
      </c>
      <c r="Y312" s="31">
        <f t="shared" si="1333"/>
        <v>0</v>
      </c>
      <c r="Z312" s="7">
        <f t="shared" si="1233"/>
        <v>0</v>
      </c>
      <c r="AA312" s="7">
        <f t="shared" si="1333"/>
        <v>0</v>
      </c>
      <c r="AB312" s="31">
        <f t="shared" si="1333"/>
        <v>0</v>
      </c>
      <c r="AC312" s="31">
        <f t="shared" si="1333"/>
        <v>0</v>
      </c>
      <c r="AD312" s="31">
        <f t="shared" si="1333"/>
        <v>0</v>
      </c>
      <c r="AE312" s="31">
        <f t="shared" si="1333"/>
        <v>0</v>
      </c>
      <c r="AF312" s="31">
        <f t="shared" si="1333"/>
        <v>0</v>
      </c>
      <c r="AG312" s="31">
        <f t="shared" si="1333"/>
        <v>0</v>
      </c>
      <c r="AH312" s="7">
        <f t="shared" si="1333"/>
        <v>0</v>
      </c>
      <c r="AI312" s="7">
        <f t="shared" si="1333"/>
        <v>0</v>
      </c>
      <c r="AJ312" s="7">
        <f t="shared" si="1333"/>
        <v>0</v>
      </c>
      <c r="AK312" s="7">
        <f t="shared" si="1333"/>
        <v>0</v>
      </c>
      <c r="AL312" s="7">
        <f t="shared" si="1333"/>
        <v>0</v>
      </c>
      <c r="AM312" s="7">
        <f t="shared" si="1333"/>
        <v>0</v>
      </c>
      <c r="AN312" s="7">
        <f t="shared" si="1333"/>
        <v>0</v>
      </c>
      <c r="AO312" s="7">
        <f t="shared" si="1333"/>
        <v>0</v>
      </c>
      <c r="AP312" s="7">
        <f t="shared" si="1333"/>
        <v>0</v>
      </c>
      <c r="AQ312" s="7">
        <f t="shared" si="1333"/>
        <v>0</v>
      </c>
      <c r="AR312" s="7">
        <f t="shared" si="1333"/>
        <v>0</v>
      </c>
      <c r="AS312" s="7">
        <f t="shared" si="1333"/>
        <v>0</v>
      </c>
      <c r="AT312" s="7">
        <f t="shared" si="1333"/>
        <v>0</v>
      </c>
      <c r="AU312" s="7">
        <f t="shared" si="1333"/>
        <v>0</v>
      </c>
      <c r="AV312" s="7">
        <f t="shared" si="1333"/>
        <v>0</v>
      </c>
      <c r="AW312" s="7">
        <f t="shared" si="1333"/>
        <v>0</v>
      </c>
      <c r="AX312" s="7">
        <f t="shared" si="1333"/>
        <v>0</v>
      </c>
      <c r="AY312" s="7">
        <f t="shared" si="1333"/>
        <v>0</v>
      </c>
      <c r="AZ312" s="7">
        <f t="shared" si="1333"/>
        <v>0</v>
      </c>
      <c r="BA312" s="7">
        <f t="shared" si="1333"/>
        <v>0</v>
      </c>
      <c r="BB312" s="7">
        <f t="shared" si="1333"/>
        <v>0</v>
      </c>
      <c r="BC312" s="7">
        <f t="shared" si="1333"/>
        <v>0</v>
      </c>
      <c r="BD312" s="7">
        <f t="shared" si="1333"/>
        <v>0</v>
      </c>
      <c r="BE312" s="7">
        <f t="shared" si="1333"/>
        <v>0</v>
      </c>
      <c r="BF312" s="7">
        <f t="shared" si="1333"/>
        <v>0</v>
      </c>
      <c r="BG312" s="7">
        <f t="shared" si="1333"/>
        <v>0</v>
      </c>
      <c r="BH312" s="7">
        <f t="shared" si="1333"/>
        <v>0</v>
      </c>
      <c r="BI312" s="7">
        <f t="shared" si="1333"/>
        <v>0</v>
      </c>
    </row>
    <row r="313" spans="1:61" ht="38.25" hidden="1" outlineLevel="4" x14ac:dyDescent="0.25">
      <c r="A313" s="17" t="s">
        <v>289</v>
      </c>
      <c r="B313" s="9" t="s">
        <v>0</v>
      </c>
      <c r="C313" s="9" t="s">
        <v>352</v>
      </c>
      <c r="D313" s="9" t="s">
        <v>56</v>
      </c>
      <c r="E313" s="16" t="s">
        <v>74</v>
      </c>
      <c r="F313" s="16" t="s">
        <v>90</v>
      </c>
      <c r="G313" s="16" t="s">
        <v>85</v>
      </c>
      <c r="H313" s="16" t="s">
        <v>0</v>
      </c>
      <c r="I313" s="9">
        <v>82450</v>
      </c>
      <c r="J313" s="9" t="s">
        <v>56</v>
      </c>
      <c r="K313" s="7">
        <v>0</v>
      </c>
      <c r="L313" s="7">
        <v>0</v>
      </c>
      <c r="M313" s="7">
        <v>0</v>
      </c>
      <c r="N313" s="31">
        <v>0</v>
      </c>
      <c r="O313" s="31">
        <v>0</v>
      </c>
      <c r="P313" s="31">
        <v>0</v>
      </c>
      <c r="Q313" s="31">
        <v>0</v>
      </c>
      <c r="R313" s="31">
        <v>0</v>
      </c>
      <c r="S313" s="7">
        <v>0</v>
      </c>
      <c r="T313" s="7">
        <v>0</v>
      </c>
      <c r="U313" s="31">
        <v>0</v>
      </c>
      <c r="V313" s="31">
        <v>0</v>
      </c>
      <c r="W313" s="31">
        <v>0</v>
      </c>
      <c r="X313" s="31">
        <v>0</v>
      </c>
      <c r="Y313" s="31">
        <v>0</v>
      </c>
      <c r="Z313" s="7">
        <f t="shared" si="1233"/>
        <v>0</v>
      </c>
      <c r="AA313" s="1">
        <f t="shared" ref="AA313" si="1334">SUM(AB313:AG313)</f>
        <v>0</v>
      </c>
      <c r="AB313" s="33"/>
      <c r="AC313" s="33"/>
      <c r="AD313" s="33"/>
      <c r="AE313" s="33"/>
      <c r="AF313" s="33"/>
      <c r="AG313" s="33"/>
      <c r="AH313" s="52">
        <f t="shared" ref="AH313" si="1335">Z313+AA313</f>
        <v>0</v>
      </c>
      <c r="AI313" s="1">
        <f t="shared" ref="AI313" si="1336">SUM(AJ313:AO313)</f>
        <v>0</v>
      </c>
      <c r="AJ313" s="1"/>
      <c r="AK313" s="1"/>
      <c r="AL313" s="1"/>
      <c r="AM313" s="1"/>
      <c r="AN313" s="1"/>
      <c r="AO313" s="1"/>
      <c r="AP313" s="52">
        <f t="shared" ref="AP313" si="1337">AH313+AI313</f>
        <v>0</v>
      </c>
      <c r="AQ313" s="7">
        <v>0</v>
      </c>
      <c r="AR313" s="7">
        <v>0</v>
      </c>
      <c r="AS313" s="7">
        <v>0</v>
      </c>
      <c r="AT313" s="7">
        <v>0</v>
      </c>
      <c r="AU313" s="7">
        <v>0</v>
      </c>
      <c r="AV313" s="1">
        <f t="shared" ref="AV313" si="1338">AW313+AX313</f>
        <v>0</v>
      </c>
      <c r="AW313" s="1"/>
      <c r="AX313" s="1"/>
      <c r="AY313" s="52">
        <f t="shared" ref="AY313" si="1339">AU313+AV313</f>
        <v>0</v>
      </c>
      <c r="AZ313" s="7">
        <v>0</v>
      </c>
      <c r="BA313" s="7">
        <v>0</v>
      </c>
      <c r="BB313" s="7">
        <v>0</v>
      </c>
      <c r="BC313" s="7">
        <v>0</v>
      </c>
      <c r="BD313" s="7">
        <v>0</v>
      </c>
      <c r="BE313" s="7">
        <v>0</v>
      </c>
      <c r="BF313" s="7">
        <v>0</v>
      </c>
      <c r="BG313" s="7">
        <v>0</v>
      </c>
      <c r="BH313" s="7">
        <v>0</v>
      </c>
      <c r="BI313" s="7">
        <v>0</v>
      </c>
    </row>
    <row r="314" spans="1:61" ht="38.25" hidden="1" outlineLevel="1" x14ac:dyDescent="0.25">
      <c r="A314" s="24" t="s">
        <v>481</v>
      </c>
      <c r="B314" s="9" t="s">
        <v>0</v>
      </c>
      <c r="C314" s="9" t="s">
        <v>482</v>
      </c>
      <c r="D314" s="9" t="s">
        <v>139</v>
      </c>
      <c r="E314" s="16" t="s">
        <v>74</v>
      </c>
      <c r="F314" s="16" t="s">
        <v>90</v>
      </c>
      <c r="G314" s="16" t="s">
        <v>85</v>
      </c>
      <c r="H314" s="16" t="s">
        <v>0</v>
      </c>
      <c r="I314" s="9">
        <v>83260</v>
      </c>
      <c r="J314" s="9"/>
      <c r="K314" s="7">
        <f t="shared" ref="K314:BI315" si="1340">K315</f>
        <v>0</v>
      </c>
      <c r="L314" s="7">
        <f t="shared" si="1340"/>
        <v>0</v>
      </c>
      <c r="M314" s="7">
        <f>M315</f>
        <v>0</v>
      </c>
      <c r="N314" s="31">
        <f t="shared" si="1340"/>
        <v>3312556.07</v>
      </c>
      <c r="O314" s="31">
        <f t="shared" si="1340"/>
        <v>0</v>
      </c>
      <c r="P314" s="31">
        <f t="shared" si="1340"/>
        <v>0</v>
      </c>
      <c r="Q314" s="31">
        <f t="shared" si="1340"/>
        <v>0</v>
      </c>
      <c r="R314" s="31">
        <f t="shared" si="1340"/>
        <v>0</v>
      </c>
      <c r="S314" s="7">
        <f t="shared" si="1340"/>
        <v>0</v>
      </c>
      <c r="T314" s="7">
        <f t="shared" si="1340"/>
        <v>0</v>
      </c>
      <c r="U314" s="7">
        <f t="shared" si="1340"/>
        <v>0</v>
      </c>
      <c r="V314" s="7">
        <f t="shared" si="1340"/>
        <v>0</v>
      </c>
      <c r="W314" s="7">
        <f t="shared" si="1340"/>
        <v>0</v>
      </c>
      <c r="X314" s="7">
        <f t="shared" si="1340"/>
        <v>0</v>
      </c>
      <c r="Y314" s="7">
        <f t="shared" si="1340"/>
        <v>0</v>
      </c>
      <c r="Z314" s="7">
        <f t="shared" si="1340"/>
        <v>0</v>
      </c>
      <c r="AA314" s="7">
        <f t="shared" si="1340"/>
        <v>0</v>
      </c>
      <c r="AB314" s="31">
        <f t="shared" si="1340"/>
        <v>0</v>
      </c>
      <c r="AC314" s="31">
        <f t="shared" si="1340"/>
        <v>0</v>
      </c>
      <c r="AD314" s="31">
        <f t="shared" si="1340"/>
        <v>0</v>
      </c>
      <c r="AE314" s="31">
        <f t="shared" si="1340"/>
        <v>0</v>
      </c>
      <c r="AF314" s="31">
        <f t="shared" si="1340"/>
        <v>0</v>
      </c>
      <c r="AG314" s="31">
        <f t="shared" si="1340"/>
        <v>0</v>
      </c>
      <c r="AH314" s="7">
        <f t="shared" si="1340"/>
        <v>0</v>
      </c>
      <c r="AI314" s="7">
        <f t="shared" si="1340"/>
        <v>0</v>
      </c>
      <c r="AJ314" s="7">
        <f t="shared" si="1340"/>
        <v>0</v>
      </c>
      <c r="AK314" s="7">
        <f t="shared" si="1340"/>
        <v>0</v>
      </c>
      <c r="AL314" s="7">
        <f t="shared" si="1340"/>
        <v>0</v>
      </c>
      <c r="AM314" s="7">
        <f t="shared" si="1340"/>
        <v>0</v>
      </c>
      <c r="AN314" s="7">
        <f t="shared" si="1340"/>
        <v>0</v>
      </c>
      <c r="AO314" s="7">
        <f t="shared" si="1340"/>
        <v>0</v>
      </c>
      <c r="AP314" s="7">
        <f t="shared" si="1340"/>
        <v>0</v>
      </c>
      <c r="AQ314" s="7">
        <f t="shared" si="1340"/>
        <v>0</v>
      </c>
      <c r="AR314" s="7">
        <f t="shared" si="1340"/>
        <v>0</v>
      </c>
      <c r="AS314" s="7">
        <f t="shared" si="1340"/>
        <v>0</v>
      </c>
      <c r="AT314" s="7">
        <f t="shared" si="1340"/>
        <v>0</v>
      </c>
      <c r="AU314" s="7">
        <f t="shared" si="1340"/>
        <v>0</v>
      </c>
      <c r="AV314" s="7">
        <f t="shared" si="1340"/>
        <v>0</v>
      </c>
      <c r="AW314" s="7">
        <f t="shared" si="1340"/>
        <v>0</v>
      </c>
      <c r="AX314" s="7">
        <f t="shared" si="1340"/>
        <v>0</v>
      </c>
      <c r="AY314" s="7">
        <f t="shared" si="1340"/>
        <v>0</v>
      </c>
      <c r="AZ314" s="7">
        <f t="shared" si="1340"/>
        <v>0</v>
      </c>
      <c r="BA314" s="7">
        <f t="shared" si="1340"/>
        <v>0</v>
      </c>
      <c r="BB314" s="7">
        <f t="shared" si="1340"/>
        <v>0</v>
      </c>
      <c r="BC314" s="7">
        <f t="shared" si="1340"/>
        <v>0</v>
      </c>
      <c r="BD314" s="7">
        <f t="shared" si="1340"/>
        <v>0</v>
      </c>
      <c r="BE314" s="7">
        <f t="shared" si="1340"/>
        <v>0</v>
      </c>
      <c r="BF314" s="7">
        <f t="shared" si="1340"/>
        <v>0</v>
      </c>
      <c r="BG314" s="7">
        <f t="shared" si="1340"/>
        <v>0</v>
      </c>
      <c r="BH314" s="7">
        <f t="shared" si="1340"/>
        <v>0</v>
      </c>
      <c r="BI314" s="7">
        <f t="shared" si="1340"/>
        <v>0</v>
      </c>
    </row>
    <row r="315" spans="1:61" ht="38.25" hidden="1" outlineLevel="2" x14ac:dyDescent="0.25">
      <c r="A315" s="17" t="s">
        <v>164</v>
      </c>
      <c r="B315" s="9" t="s">
        <v>0</v>
      </c>
      <c r="C315" s="9" t="s">
        <v>482</v>
      </c>
      <c r="D315" s="9" t="s">
        <v>19</v>
      </c>
      <c r="E315" s="16" t="s">
        <v>74</v>
      </c>
      <c r="F315" s="16" t="s">
        <v>90</v>
      </c>
      <c r="G315" s="16" t="s">
        <v>85</v>
      </c>
      <c r="H315" s="16" t="s">
        <v>0</v>
      </c>
      <c r="I315" s="9">
        <v>83260</v>
      </c>
      <c r="J315" s="9" t="s">
        <v>12</v>
      </c>
      <c r="K315" s="7">
        <f t="shared" ref="K315" si="1341">K316+K320</f>
        <v>0</v>
      </c>
      <c r="L315" s="7">
        <f t="shared" ref="L315:R315" si="1342">L316+L320</f>
        <v>0</v>
      </c>
      <c r="M315" s="7">
        <f>M316</f>
        <v>0</v>
      </c>
      <c r="N315" s="31">
        <f t="shared" si="1342"/>
        <v>3312556.07</v>
      </c>
      <c r="O315" s="31">
        <f t="shared" ref="O315:P315" si="1343">O316+O320</f>
        <v>0</v>
      </c>
      <c r="P315" s="31">
        <f t="shared" si="1343"/>
        <v>0</v>
      </c>
      <c r="Q315" s="31">
        <f t="shared" ref="Q315" si="1344">Q316+Q320</f>
        <v>0</v>
      </c>
      <c r="R315" s="31">
        <f t="shared" si="1342"/>
        <v>0</v>
      </c>
      <c r="S315" s="7">
        <f>S316</f>
        <v>0</v>
      </c>
      <c r="T315" s="7">
        <f t="shared" si="1340"/>
        <v>0</v>
      </c>
      <c r="U315" s="7">
        <f t="shared" si="1340"/>
        <v>0</v>
      </c>
      <c r="V315" s="7">
        <f t="shared" si="1340"/>
        <v>0</v>
      </c>
      <c r="W315" s="7">
        <f t="shared" si="1340"/>
        <v>0</v>
      </c>
      <c r="X315" s="7">
        <f t="shared" si="1340"/>
        <v>0</v>
      </c>
      <c r="Y315" s="7">
        <f t="shared" si="1340"/>
        <v>0</v>
      </c>
      <c r="Z315" s="7">
        <f t="shared" si="1340"/>
        <v>0</v>
      </c>
      <c r="AA315" s="7">
        <f t="shared" si="1340"/>
        <v>0</v>
      </c>
      <c r="AB315" s="31">
        <f t="shared" si="1340"/>
        <v>0</v>
      </c>
      <c r="AC315" s="31">
        <f t="shared" si="1340"/>
        <v>0</v>
      </c>
      <c r="AD315" s="31">
        <f t="shared" si="1340"/>
        <v>0</v>
      </c>
      <c r="AE315" s="31">
        <f t="shared" si="1340"/>
        <v>0</v>
      </c>
      <c r="AF315" s="31">
        <f t="shared" si="1340"/>
        <v>0</v>
      </c>
      <c r="AG315" s="31">
        <f t="shared" si="1340"/>
        <v>0</v>
      </c>
      <c r="AH315" s="7">
        <f t="shared" si="1340"/>
        <v>0</v>
      </c>
      <c r="AI315" s="7">
        <f t="shared" si="1340"/>
        <v>0</v>
      </c>
      <c r="AJ315" s="7">
        <f t="shared" si="1340"/>
        <v>0</v>
      </c>
      <c r="AK315" s="7">
        <f t="shared" si="1340"/>
        <v>0</v>
      </c>
      <c r="AL315" s="7">
        <f t="shared" si="1340"/>
        <v>0</v>
      </c>
      <c r="AM315" s="7">
        <f t="shared" si="1340"/>
        <v>0</v>
      </c>
      <c r="AN315" s="7">
        <f t="shared" si="1340"/>
        <v>0</v>
      </c>
      <c r="AO315" s="7">
        <f t="shared" si="1340"/>
        <v>0</v>
      </c>
      <c r="AP315" s="7">
        <f t="shared" si="1340"/>
        <v>0</v>
      </c>
      <c r="AQ315" s="7">
        <f t="shared" si="1340"/>
        <v>0</v>
      </c>
      <c r="AR315" s="7">
        <f t="shared" si="1340"/>
        <v>0</v>
      </c>
      <c r="AS315" s="7">
        <f t="shared" si="1340"/>
        <v>0</v>
      </c>
      <c r="AT315" s="7">
        <f t="shared" si="1340"/>
        <v>0</v>
      </c>
      <c r="AU315" s="7">
        <f t="shared" si="1340"/>
        <v>0</v>
      </c>
      <c r="AV315" s="7">
        <f t="shared" si="1340"/>
        <v>0</v>
      </c>
      <c r="AW315" s="7">
        <f t="shared" si="1340"/>
        <v>0</v>
      </c>
      <c r="AX315" s="7">
        <f t="shared" si="1340"/>
        <v>0</v>
      </c>
      <c r="AY315" s="7">
        <f t="shared" si="1340"/>
        <v>0</v>
      </c>
      <c r="AZ315" s="7">
        <f t="shared" si="1340"/>
        <v>0</v>
      </c>
      <c r="BA315" s="7">
        <f t="shared" si="1340"/>
        <v>0</v>
      </c>
      <c r="BB315" s="7">
        <f t="shared" si="1340"/>
        <v>0</v>
      </c>
      <c r="BC315" s="7">
        <f t="shared" si="1340"/>
        <v>0</v>
      </c>
      <c r="BD315" s="7">
        <f t="shared" si="1340"/>
        <v>0</v>
      </c>
      <c r="BE315" s="7">
        <f t="shared" si="1340"/>
        <v>0</v>
      </c>
      <c r="BF315" s="7">
        <f t="shared" si="1340"/>
        <v>0</v>
      </c>
      <c r="BG315" s="7">
        <f t="shared" si="1340"/>
        <v>0</v>
      </c>
      <c r="BH315" s="7">
        <f t="shared" si="1340"/>
        <v>0</v>
      </c>
      <c r="BI315" s="7">
        <f t="shared" si="1340"/>
        <v>0</v>
      </c>
    </row>
    <row r="316" spans="1:61" ht="38.25" hidden="1" outlineLevel="3" x14ac:dyDescent="0.25">
      <c r="A316" s="17" t="s">
        <v>165</v>
      </c>
      <c r="B316" s="9" t="s">
        <v>0</v>
      </c>
      <c r="C316" s="9" t="s">
        <v>482</v>
      </c>
      <c r="D316" s="9" t="s">
        <v>42</v>
      </c>
      <c r="E316" s="16" t="s">
        <v>74</v>
      </c>
      <c r="F316" s="16" t="s">
        <v>90</v>
      </c>
      <c r="G316" s="16" t="s">
        <v>85</v>
      </c>
      <c r="H316" s="16" t="s">
        <v>0</v>
      </c>
      <c r="I316" s="9">
        <v>83260</v>
      </c>
      <c r="J316" s="9" t="s">
        <v>14</v>
      </c>
      <c r="K316" s="7">
        <f t="shared" ref="K316:BI316" si="1345">K317</f>
        <v>0</v>
      </c>
      <c r="L316" s="7">
        <f t="shared" si="1345"/>
        <v>0</v>
      </c>
      <c r="M316" s="7">
        <f t="shared" si="1345"/>
        <v>0</v>
      </c>
      <c r="N316" s="31">
        <f t="shared" si="1345"/>
        <v>0</v>
      </c>
      <c r="O316" s="31">
        <f t="shared" si="1345"/>
        <v>0</v>
      </c>
      <c r="P316" s="31">
        <f t="shared" si="1345"/>
        <v>0</v>
      </c>
      <c r="Q316" s="31">
        <f t="shared" si="1345"/>
        <v>0</v>
      </c>
      <c r="R316" s="31">
        <f t="shared" si="1345"/>
        <v>0</v>
      </c>
      <c r="S316" s="7">
        <f t="shared" si="1345"/>
        <v>0</v>
      </c>
      <c r="T316" s="7">
        <f t="shared" si="1345"/>
        <v>0</v>
      </c>
      <c r="U316" s="31">
        <f t="shared" si="1345"/>
        <v>0</v>
      </c>
      <c r="V316" s="31">
        <f t="shared" si="1345"/>
        <v>0</v>
      </c>
      <c r="W316" s="31">
        <f t="shared" si="1345"/>
        <v>0</v>
      </c>
      <c r="X316" s="31">
        <f t="shared" si="1345"/>
        <v>0</v>
      </c>
      <c r="Y316" s="31">
        <f t="shared" si="1345"/>
        <v>0</v>
      </c>
      <c r="Z316" s="7">
        <f t="shared" si="1233"/>
        <v>0</v>
      </c>
      <c r="AA316" s="7">
        <f t="shared" si="1345"/>
        <v>0</v>
      </c>
      <c r="AB316" s="31">
        <f t="shared" si="1345"/>
        <v>0</v>
      </c>
      <c r="AC316" s="31">
        <f t="shared" si="1345"/>
        <v>0</v>
      </c>
      <c r="AD316" s="31">
        <f t="shared" si="1345"/>
        <v>0</v>
      </c>
      <c r="AE316" s="31">
        <f t="shared" si="1345"/>
        <v>0</v>
      </c>
      <c r="AF316" s="31">
        <f t="shared" si="1345"/>
        <v>0</v>
      </c>
      <c r="AG316" s="31">
        <f t="shared" si="1345"/>
        <v>0</v>
      </c>
      <c r="AH316" s="7">
        <f t="shared" si="1345"/>
        <v>0</v>
      </c>
      <c r="AI316" s="7">
        <f t="shared" si="1345"/>
        <v>0</v>
      </c>
      <c r="AJ316" s="7">
        <f t="shared" si="1345"/>
        <v>0</v>
      </c>
      <c r="AK316" s="7">
        <f t="shared" si="1345"/>
        <v>0</v>
      </c>
      <c r="AL316" s="7">
        <f t="shared" si="1345"/>
        <v>0</v>
      </c>
      <c r="AM316" s="7">
        <f t="shared" si="1345"/>
        <v>0</v>
      </c>
      <c r="AN316" s="7">
        <f t="shared" si="1345"/>
        <v>0</v>
      </c>
      <c r="AO316" s="7">
        <f t="shared" si="1345"/>
        <v>0</v>
      </c>
      <c r="AP316" s="7">
        <f t="shared" si="1345"/>
        <v>0</v>
      </c>
      <c r="AQ316" s="7">
        <f t="shared" si="1345"/>
        <v>0</v>
      </c>
      <c r="AR316" s="7">
        <f t="shared" si="1345"/>
        <v>0</v>
      </c>
      <c r="AS316" s="7">
        <f t="shared" si="1345"/>
        <v>0</v>
      </c>
      <c r="AT316" s="7">
        <f t="shared" si="1345"/>
        <v>0</v>
      </c>
      <c r="AU316" s="7">
        <f t="shared" si="1345"/>
        <v>0</v>
      </c>
      <c r="AV316" s="7">
        <f t="shared" si="1345"/>
        <v>0</v>
      </c>
      <c r="AW316" s="7">
        <f t="shared" si="1345"/>
        <v>0</v>
      </c>
      <c r="AX316" s="7">
        <f t="shared" si="1345"/>
        <v>0</v>
      </c>
      <c r="AY316" s="7">
        <f t="shared" si="1345"/>
        <v>0</v>
      </c>
      <c r="AZ316" s="7">
        <f t="shared" si="1345"/>
        <v>0</v>
      </c>
      <c r="BA316" s="7">
        <f t="shared" si="1345"/>
        <v>0</v>
      </c>
      <c r="BB316" s="7">
        <f t="shared" si="1345"/>
        <v>0</v>
      </c>
      <c r="BC316" s="7">
        <f t="shared" si="1345"/>
        <v>0</v>
      </c>
      <c r="BD316" s="7">
        <f t="shared" si="1345"/>
        <v>0</v>
      </c>
      <c r="BE316" s="7">
        <f t="shared" si="1345"/>
        <v>0</v>
      </c>
      <c r="BF316" s="7">
        <f t="shared" si="1345"/>
        <v>0</v>
      </c>
      <c r="BG316" s="7">
        <f t="shared" si="1345"/>
        <v>0</v>
      </c>
      <c r="BH316" s="7">
        <f t="shared" si="1345"/>
        <v>0</v>
      </c>
      <c r="BI316" s="7">
        <f t="shared" si="1345"/>
        <v>0</v>
      </c>
    </row>
    <row r="317" spans="1:61" ht="25.5" hidden="1" outlineLevel="4" x14ac:dyDescent="0.25">
      <c r="A317" s="17" t="s">
        <v>166</v>
      </c>
      <c r="B317" s="9" t="s">
        <v>0</v>
      </c>
      <c r="C317" s="9" t="s">
        <v>482</v>
      </c>
      <c r="D317" s="9" t="s">
        <v>483</v>
      </c>
      <c r="E317" s="16" t="s">
        <v>74</v>
      </c>
      <c r="F317" s="16" t="s">
        <v>90</v>
      </c>
      <c r="G317" s="16" t="s">
        <v>85</v>
      </c>
      <c r="H317" s="16" t="s">
        <v>0</v>
      </c>
      <c r="I317" s="9">
        <v>83260</v>
      </c>
      <c r="J317" s="9" t="s">
        <v>16</v>
      </c>
      <c r="K317" s="7">
        <v>0</v>
      </c>
      <c r="L317" s="7">
        <v>0</v>
      </c>
      <c r="M317" s="7">
        <f>SUM(N317:R317)</f>
        <v>0</v>
      </c>
      <c r="N317" s="14">
        <v>0</v>
      </c>
      <c r="O317" s="31">
        <v>0</v>
      </c>
      <c r="P317" s="31">
        <v>0</v>
      </c>
      <c r="Q317" s="31">
        <v>0</v>
      </c>
      <c r="R317" s="31">
        <v>0</v>
      </c>
      <c r="S317" s="7">
        <f>L317+M317</f>
        <v>0</v>
      </c>
      <c r="T317" s="7">
        <v>0</v>
      </c>
      <c r="U317" s="31">
        <v>0</v>
      </c>
      <c r="V317" s="31">
        <v>0</v>
      </c>
      <c r="W317" s="31">
        <v>0</v>
      </c>
      <c r="X317" s="31">
        <v>0</v>
      </c>
      <c r="Y317" s="31">
        <v>0</v>
      </c>
      <c r="Z317" s="7">
        <f t="shared" si="1233"/>
        <v>0</v>
      </c>
      <c r="AA317" s="1">
        <f t="shared" ref="AA317" si="1346">SUM(AB317:AG317)</f>
        <v>0</v>
      </c>
      <c r="AB317" s="33"/>
      <c r="AC317" s="33"/>
      <c r="AD317" s="33"/>
      <c r="AE317" s="33"/>
      <c r="AF317" s="33"/>
      <c r="AG317" s="33"/>
      <c r="AH317" s="52">
        <f t="shared" ref="AH317" si="1347">Z317+AA317</f>
        <v>0</v>
      </c>
      <c r="AI317" s="1">
        <f t="shared" ref="AI317" si="1348">SUM(AJ317:AO317)</f>
        <v>0</v>
      </c>
      <c r="AJ317" s="1"/>
      <c r="AK317" s="1"/>
      <c r="AL317" s="1"/>
      <c r="AM317" s="1"/>
      <c r="AN317" s="1"/>
      <c r="AO317" s="1"/>
      <c r="AP317" s="52">
        <f t="shared" ref="AP317" si="1349">AH317+AI317</f>
        <v>0</v>
      </c>
      <c r="AQ317" s="7">
        <v>0</v>
      </c>
      <c r="AR317" s="7">
        <v>0</v>
      </c>
      <c r="AS317" s="7">
        <v>0</v>
      </c>
      <c r="AT317" s="7">
        <v>0</v>
      </c>
      <c r="AU317" s="7">
        <v>0</v>
      </c>
      <c r="AV317" s="1">
        <f t="shared" ref="AV317" si="1350">AW317+AX317</f>
        <v>0</v>
      </c>
      <c r="AW317" s="1"/>
      <c r="AX317" s="1"/>
      <c r="AY317" s="52">
        <f t="shared" ref="AY317" si="1351">AU317+AV317</f>
        <v>0</v>
      </c>
      <c r="AZ317" s="7">
        <v>0</v>
      </c>
      <c r="BA317" s="7">
        <v>0</v>
      </c>
      <c r="BB317" s="7">
        <v>0</v>
      </c>
      <c r="BC317" s="7">
        <v>0</v>
      </c>
      <c r="BD317" s="1">
        <f t="shared" ref="BD317" si="1352">BE317+BF317</f>
        <v>0</v>
      </c>
      <c r="BE317" s="1"/>
      <c r="BF317" s="1"/>
      <c r="BG317" s="52">
        <f t="shared" ref="BG317" si="1353">BC317+BD317</f>
        <v>0</v>
      </c>
      <c r="BH317" s="7">
        <v>0</v>
      </c>
      <c r="BI317" s="7">
        <v>0</v>
      </c>
    </row>
    <row r="318" spans="1:61" ht="38.25" hidden="1" outlineLevel="4" x14ac:dyDescent="0.25">
      <c r="A318" s="17" t="s">
        <v>485</v>
      </c>
      <c r="B318" s="9" t="s">
        <v>0</v>
      </c>
      <c r="C318" s="9" t="s">
        <v>353</v>
      </c>
      <c r="D318" s="9" t="s">
        <v>139</v>
      </c>
      <c r="E318" s="16" t="s">
        <v>74</v>
      </c>
      <c r="F318" s="16" t="s">
        <v>90</v>
      </c>
      <c r="G318" s="16" t="s">
        <v>85</v>
      </c>
      <c r="H318" s="16" t="s">
        <v>0</v>
      </c>
      <c r="I318" s="9">
        <v>83270</v>
      </c>
      <c r="J318" s="9"/>
      <c r="K318" s="7"/>
      <c r="L318" s="7">
        <f>L319</f>
        <v>0</v>
      </c>
      <c r="M318" s="7">
        <f t="shared" ref="M318:BI319" si="1354">M319</f>
        <v>3312556.07</v>
      </c>
      <c r="N318" s="31">
        <f t="shared" si="1354"/>
        <v>3312556.07</v>
      </c>
      <c r="O318" s="31">
        <f t="shared" si="1354"/>
        <v>0</v>
      </c>
      <c r="P318" s="31">
        <f t="shared" si="1354"/>
        <v>0</v>
      </c>
      <c r="Q318" s="31">
        <f t="shared" si="1354"/>
        <v>0</v>
      </c>
      <c r="R318" s="31">
        <f t="shared" si="1354"/>
        <v>0</v>
      </c>
      <c r="S318" s="7">
        <f t="shared" si="1354"/>
        <v>3312556.07</v>
      </c>
      <c r="T318" s="7">
        <f t="shared" si="1354"/>
        <v>1322505.08</v>
      </c>
      <c r="U318" s="31">
        <f t="shared" si="1354"/>
        <v>1322505.08</v>
      </c>
      <c r="V318" s="31">
        <f t="shared" si="1354"/>
        <v>0</v>
      </c>
      <c r="W318" s="31">
        <f t="shared" si="1354"/>
        <v>0</v>
      </c>
      <c r="X318" s="31">
        <f t="shared" si="1354"/>
        <v>0</v>
      </c>
      <c r="Y318" s="31">
        <f t="shared" si="1354"/>
        <v>0</v>
      </c>
      <c r="Z318" s="7">
        <f t="shared" si="1233"/>
        <v>4635061.1500000004</v>
      </c>
      <c r="AA318" s="7">
        <f t="shared" si="1354"/>
        <v>-302769.21999999997</v>
      </c>
      <c r="AB318" s="31">
        <f t="shared" si="1354"/>
        <v>-302769.21999999997</v>
      </c>
      <c r="AC318" s="31">
        <f t="shared" si="1354"/>
        <v>0</v>
      </c>
      <c r="AD318" s="31">
        <f t="shared" si="1354"/>
        <v>0</v>
      </c>
      <c r="AE318" s="31">
        <f t="shared" si="1354"/>
        <v>0</v>
      </c>
      <c r="AF318" s="31">
        <f t="shared" si="1354"/>
        <v>0</v>
      </c>
      <c r="AG318" s="31">
        <f t="shared" si="1354"/>
        <v>0</v>
      </c>
      <c r="AH318" s="7">
        <f t="shared" si="1354"/>
        <v>4332291.9300000006</v>
      </c>
      <c r="AI318" s="7">
        <f t="shared" si="1354"/>
        <v>-137476.59999999998</v>
      </c>
      <c r="AJ318" s="7">
        <f t="shared" si="1354"/>
        <v>-0.18</v>
      </c>
      <c r="AK318" s="7">
        <f t="shared" si="1354"/>
        <v>-65778</v>
      </c>
      <c r="AL318" s="7">
        <f t="shared" si="1354"/>
        <v>-71698.42</v>
      </c>
      <c r="AM318" s="7">
        <f t="shared" si="1354"/>
        <v>0</v>
      </c>
      <c r="AN318" s="7">
        <f t="shared" si="1354"/>
        <v>0</v>
      </c>
      <c r="AO318" s="7">
        <f t="shared" si="1354"/>
        <v>0</v>
      </c>
      <c r="AP318" s="7">
        <f t="shared" si="1354"/>
        <v>4194815.330000001</v>
      </c>
      <c r="AQ318" s="7"/>
      <c r="AR318" s="7"/>
      <c r="AS318" s="7">
        <f t="shared" si="1354"/>
        <v>0</v>
      </c>
      <c r="AT318" s="7">
        <f t="shared" si="1354"/>
        <v>0</v>
      </c>
      <c r="AU318" s="7">
        <f t="shared" si="1354"/>
        <v>0</v>
      </c>
      <c r="AV318" s="7">
        <f t="shared" si="1354"/>
        <v>0</v>
      </c>
      <c r="AW318" s="7">
        <f t="shared" si="1354"/>
        <v>0</v>
      </c>
      <c r="AX318" s="7">
        <f t="shared" si="1354"/>
        <v>0</v>
      </c>
      <c r="AY318" s="7">
        <f t="shared" si="1354"/>
        <v>0</v>
      </c>
      <c r="AZ318" s="7"/>
      <c r="BA318" s="7"/>
      <c r="BB318" s="7">
        <f t="shared" si="1354"/>
        <v>0</v>
      </c>
      <c r="BC318" s="7">
        <f t="shared" si="1354"/>
        <v>0</v>
      </c>
      <c r="BD318" s="7">
        <f t="shared" si="1354"/>
        <v>0</v>
      </c>
      <c r="BE318" s="7">
        <f t="shared" si="1354"/>
        <v>0</v>
      </c>
      <c r="BF318" s="7">
        <f t="shared" si="1354"/>
        <v>0</v>
      </c>
      <c r="BG318" s="7">
        <f t="shared" si="1354"/>
        <v>0</v>
      </c>
      <c r="BH318" s="7">
        <f t="shared" si="1354"/>
        <v>0</v>
      </c>
      <c r="BI318" s="7">
        <f t="shared" si="1354"/>
        <v>0</v>
      </c>
    </row>
    <row r="319" spans="1:61" outlineLevel="4" x14ac:dyDescent="0.25">
      <c r="A319" s="17" t="s">
        <v>194</v>
      </c>
      <c r="B319" s="9" t="s">
        <v>0</v>
      </c>
      <c r="C319" s="9" t="s">
        <v>353</v>
      </c>
      <c r="D319" s="9" t="s">
        <v>19</v>
      </c>
      <c r="E319" s="16" t="s">
        <v>74</v>
      </c>
      <c r="F319" s="16" t="s">
        <v>90</v>
      </c>
      <c r="G319" s="16" t="s">
        <v>85</v>
      </c>
      <c r="H319" s="16" t="s">
        <v>0</v>
      </c>
      <c r="I319" s="9">
        <v>83270</v>
      </c>
      <c r="J319" s="9" t="s">
        <v>19</v>
      </c>
      <c r="K319" s="7"/>
      <c r="L319" s="7">
        <f>L320</f>
        <v>0</v>
      </c>
      <c r="M319" s="7">
        <f t="shared" si="1354"/>
        <v>3312556.07</v>
      </c>
      <c r="N319" s="31">
        <f>N320</f>
        <v>3312556.07</v>
      </c>
      <c r="O319" s="31">
        <f t="shared" si="1354"/>
        <v>0</v>
      </c>
      <c r="P319" s="31">
        <f t="shared" si="1354"/>
        <v>0</v>
      </c>
      <c r="Q319" s="31">
        <f t="shared" si="1354"/>
        <v>0</v>
      </c>
      <c r="R319" s="31">
        <f t="shared" si="1354"/>
        <v>0</v>
      </c>
      <c r="S319" s="7">
        <f t="shared" si="1354"/>
        <v>3312556.07</v>
      </c>
      <c r="T319" s="7">
        <f t="shared" si="1354"/>
        <v>1322505.08</v>
      </c>
      <c r="U319" s="31">
        <f t="shared" si="1354"/>
        <v>1322505.08</v>
      </c>
      <c r="V319" s="31">
        <f t="shared" si="1354"/>
        <v>0</v>
      </c>
      <c r="W319" s="31">
        <f t="shared" si="1354"/>
        <v>0</v>
      </c>
      <c r="X319" s="31">
        <f t="shared" si="1354"/>
        <v>0</v>
      </c>
      <c r="Y319" s="31">
        <f t="shared" si="1354"/>
        <v>0</v>
      </c>
      <c r="Z319" s="7">
        <f t="shared" si="1233"/>
        <v>4635061.1500000004</v>
      </c>
      <c r="AA319" s="7">
        <f t="shared" si="1354"/>
        <v>-302769.21999999997</v>
      </c>
      <c r="AB319" s="31">
        <f t="shared" si="1354"/>
        <v>-302769.21999999997</v>
      </c>
      <c r="AC319" s="31">
        <f t="shared" si="1354"/>
        <v>0</v>
      </c>
      <c r="AD319" s="31">
        <f t="shared" si="1354"/>
        <v>0</v>
      </c>
      <c r="AE319" s="31">
        <f t="shared" si="1354"/>
        <v>0</v>
      </c>
      <c r="AF319" s="31">
        <f t="shared" si="1354"/>
        <v>0</v>
      </c>
      <c r="AG319" s="31">
        <f t="shared" si="1354"/>
        <v>0</v>
      </c>
      <c r="AH319" s="7">
        <f t="shared" si="1354"/>
        <v>4332291.9300000006</v>
      </c>
      <c r="AI319" s="7">
        <f t="shared" si="1354"/>
        <v>-137476.59999999998</v>
      </c>
      <c r="AJ319" s="7">
        <f t="shared" si="1354"/>
        <v>-0.18</v>
      </c>
      <c r="AK319" s="7">
        <f t="shared" si="1354"/>
        <v>-65778</v>
      </c>
      <c r="AL319" s="7">
        <f t="shared" si="1354"/>
        <v>-71698.42</v>
      </c>
      <c r="AM319" s="7">
        <f t="shared" si="1354"/>
        <v>0</v>
      </c>
      <c r="AN319" s="7">
        <f t="shared" si="1354"/>
        <v>0</v>
      </c>
      <c r="AO319" s="7">
        <f t="shared" si="1354"/>
        <v>0</v>
      </c>
      <c r="AP319" s="7">
        <f t="shared" si="1354"/>
        <v>4194815.330000001</v>
      </c>
      <c r="AQ319" s="7"/>
      <c r="AR319" s="7"/>
      <c r="AS319" s="7">
        <f t="shared" si="1354"/>
        <v>0</v>
      </c>
      <c r="AT319" s="7">
        <f t="shared" si="1354"/>
        <v>0</v>
      </c>
      <c r="AU319" s="7">
        <f t="shared" si="1354"/>
        <v>0</v>
      </c>
      <c r="AV319" s="7">
        <f t="shared" si="1354"/>
        <v>0</v>
      </c>
      <c r="AW319" s="7">
        <f t="shared" si="1354"/>
        <v>0</v>
      </c>
      <c r="AX319" s="7">
        <f t="shared" si="1354"/>
        <v>0</v>
      </c>
      <c r="AY319" s="7">
        <f t="shared" si="1354"/>
        <v>0</v>
      </c>
      <c r="AZ319" s="7"/>
      <c r="BA319" s="7"/>
      <c r="BB319" s="7">
        <f t="shared" si="1354"/>
        <v>0</v>
      </c>
      <c r="BC319" s="7">
        <f t="shared" si="1354"/>
        <v>0</v>
      </c>
      <c r="BD319" s="7">
        <f t="shared" si="1354"/>
        <v>0</v>
      </c>
      <c r="BE319" s="7">
        <f t="shared" si="1354"/>
        <v>0</v>
      </c>
      <c r="BF319" s="7">
        <f t="shared" si="1354"/>
        <v>0</v>
      </c>
      <c r="BG319" s="7">
        <f t="shared" si="1354"/>
        <v>0</v>
      </c>
      <c r="BH319" s="7">
        <f t="shared" si="1354"/>
        <v>0</v>
      </c>
      <c r="BI319" s="7">
        <f t="shared" si="1354"/>
        <v>0</v>
      </c>
    </row>
    <row r="320" spans="1:61" outlineLevel="3" x14ac:dyDescent="0.25">
      <c r="A320" s="17" t="s">
        <v>219</v>
      </c>
      <c r="B320" s="9" t="s">
        <v>0</v>
      </c>
      <c r="C320" s="9" t="s">
        <v>353</v>
      </c>
      <c r="D320" s="9" t="s">
        <v>35</v>
      </c>
      <c r="E320" s="16" t="s">
        <v>74</v>
      </c>
      <c r="F320" s="16" t="s">
        <v>90</v>
      </c>
      <c r="G320" s="16" t="s">
        <v>85</v>
      </c>
      <c r="H320" s="16" t="s">
        <v>0</v>
      </c>
      <c r="I320" s="9">
        <v>83270</v>
      </c>
      <c r="J320" s="9" t="s">
        <v>35</v>
      </c>
      <c r="K320" s="7">
        <f t="shared" ref="K320:BI320" si="1355">K321</f>
        <v>0</v>
      </c>
      <c r="L320" s="7">
        <f>L321</f>
        <v>0</v>
      </c>
      <c r="M320" s="7">
        <f t="shared" si="1355"/>
        <v>3312556.07</v>
      </c>
      <c r="N320" s="31">
        <f t="shared" si="1355"/>
        <v>3312556.07</v>
      </c>
      <c r="O320" s="31">
        <f t="shared" si="1355"/>
        <v>0</v>
      </c>
      <c r="P320" s="31">
        <f t="shared" si="1355"/>
        <v>0</v>
      </c>
      <c r="Q320" s="31">
        <f t="shared" si="1355"/>
        <v>0</v>
      </c>
      <c r="R320" s="31">
        <f t="shared" si="1355"/>
        <v>0</v>
      </c>
      <c r="S320" s="7">
        <f t="shared" si="1355"/>
        <v>3312556.07</v>
      </c>
      <c r="T320" s="7">
        <f t="shared" si="1355"/>
        <v>1322505.08</v>
      </c>
      <c r="U320" s="31">
        <f t="shared" si="1355"/>
        <v>1322505.08</v>
      </c>
      <c r="V320" s="31">
        <f t="shared" si="1355"/>
        <v>0</v>
      </c>
      <c r="W320" s="31">
        <f t="shared" si="1355"/>
        <v>0</v>
      </c>
      <c r="X320" s="31">
        <f t="shared" si="1355"/>
        <v>0</v>
      </c>
      <c r="Y320" s="31">
        <f t="shared" si="1355"/>
        <v>0</v>
      </c>
      <c r="Z320" s="7">
        <f t="shared" si="1233"/>
        <v>4635061.1500000004</v>
      </c>
      <c r="AA320" s="7">
        <f t="shared" si="1355"/>
        <v>-302769.21999999997</v>
      </c>
      <c r="AB320" s="31">
        <f t="shared" si="1355"/>
        <v>-302769.21999999997</v>
      </c>
      <c r="AC320" s="31">
        <f t="shared" si="1355"/>
        <v>0</v>
      </c>
      <c r="AD320" s="31">
        <f t="shared" si="1355"/>
        <v>0</v>
      </c>
      <c r="AE320" s="31">
        <f t="shared" si="1355"/>
        <v>0</v>
      </c>
      <c r="AF320" s="31">
        <f t="shared" si="1355"/>
        <v>0</v>
      </c>
      <c r="AG320" s="31">
        <f t="shared" si="1355"/>
        <v>0</v>
      </c>
      <c r="AH320" s="7">
        <f t="shared" si="1355"/>
        <v>4332291.9300000006</v>
      </c>
      <c r="AI320" s="7">
        <f t="shared" si="1355"/>
        <v>-137476.59999999998</v>
      </c>
      <c r="AJ320" s="7">
        <f t="shared" si="1355"/>
        <v>-0.18</v>
      </c>
      <c r="AK320" s="7">
        <f t="shared" si="1355"/>
        <v>-65778</v>
      </c>
      <c r="AL320" s="7">
        <f t="shared" si="1355"/>
        <v>-71698.42</v>
      </c>
      <c r="AM320" s="7">
        <f t="shared" si="1355"/>
        <v>0</v>
      </c>
      <c r="AN320" s="7">
        <f t="shared" si="1355"/>
        <v>0</v>
      </c>
      <c r="AO320" s="7">
        <f t="shared" si="1355"/>
        <v>0</v>
      </c>
      <c r="AP320" s="7">
        <f t="shared" si="1355"/>
        <v>4194815.330000001</v>
      </c>
      <c r="AQ320" s="7">
        <f t="shared" si="1355"/>
        <v>0</v>
      </c>
      <c r="AR320" s="7">
        <f t="shared" si="1355"/>
        <v>0</v>
      </c>
      <c r="AS320" s="7">
        <f t="shared" si="1355"/>
        <v>0</v>
      </c>
      <c r="AT320" s="7">
        <f t="shared" si="1355"/>
        <v>0</v>
      </c>
      <c r="AU320" s="7">
        <f t="shared" si="1355"/>
        <v>0</v>
      </c>
      <c r="AV320" s="7">
        <f t="shared" si="1355"/>
        <v>0</v>
      </c>
      <c r="AW320" s="7">
        <f t="shared" si="1355"/>
        <v>0</v>
      </c>
      <c r="AX320" s="7">
        <f t="shared" si="1355"/>
        <v>0</v>
      </c>
      <c r="AY320" s="7">
        <f t="shared" si="1355"/>
        <v>0</v>
      </c>
      <c r="AZ320" s="7">
        <f t="shared" si="1355"/>
        <v>0</v>
      </c>
      <c r="BA320" s="7">
        <f t="shared" si="1355"/>
        <v>0</v>
      </c>
      <c r="BB320" s="7">
        <f t="shared" si="1355"/>
        <v>0</v>
      </c>
      <c r="BC320" s="7">
        <f t="shared" si="1355"/>
        <v>0</v>
      </c>
      <c r="BD320" s="7">
        <f t="shared" si="1355"/>
        <v>0</v>
      </c>
      <c r="BE320" s="7">
        <f t="shared" si="1355"/>
        <v>0</v>
      </c>
      <c r="BF320" s="7">
        <f t="shared" si="1355"/>
        <v>0</v>
      </c>
      <c r="BG320" s="7">
        <f t="shared" si="1355"/>
        <v>0</v>
      </c>
      <c r="BH320" s="7">
        <f t="shared" si="1355"/>
        <v>0</v>
      </c>
      <c r="BI320" s="7">
        <f t="shared" si="1355"/>
        <v>0</v>
      </c>
    </row>
    <row r="321" spans="1:61" ht="53.25" customHeight="1" outlineLevel="4" x14ac:dyDescent="0.25">
      <c r="A321" s="17" t="s">
        <v>220</v>
      </c>
      <c r="B321" s="9" t="s">
        <v>0</v>
      </c>
      <c r="C321" s="9" t="s">
        <v>353</v>
      </c>
      <c r="D321" s="9" t="s">
        <v>37</v>
      </c>
      <c r="E321" s="16" t="s">
        <v>74</v>
      </c>
      <c r="F321" s="16" t="s">
        <v>90</v>
      </c>
      <c r="G321" s="16" t="s">
        <v>85</v>
      </c>
      <c r="H321" s="16" t="s">
        <v>0</v>
      </c>
      <c r="I321" s="9">
        <v>83270</v>
      </c>
      <c r="J321" s="9" t="s">
        <v>37</v>
      </c>
      <c r="K321" s="7">
        <v>0</v>
      </c>
      <c r="L321" s="7">
        <v>0</v>
      </c>
      <c r="M321" s="7">
        <f>SUM(N321:R321)</f>
        <v>3312556.07</v>
      </c>
      <c r="N321" s="14">
        <v>3312556.07</v>
      </c>
      <c r="O321" s="31">
        <v>0</v>
      </c>
      <c r="P321" s="31">
        <v>0</v>
      </c>
      <c r="Q321" s="31">
        <v>0</v>
      </c>
      <c r="R321" s="31">
        <v>0</v>
      </c>
      <c r="S321" s="7">
        <f>L321+M321</f>
        <v>3312556.07</v>
      </c>
      <c r="T321" s="7">
        <f>SUM(U321:Y321)</f>
        <v>1322505.08</v>
      </c>
      <c r="U321" s="31">
        <v>1322505.08</v>
      </c>
      <c r="V321" s="31">
        <v>0</v>
      </c>
      <c r="W321" s="31">
        <v>0</v>
      </c>
      <c r="X321" s="31">
        <v>0</v>
      </c>
      <c r="Y321" s="31">
        <v>0</v>
      </c>
      <c r="Z321" s="7">
        <f t="shared" si="1233"/>
        <v>4635061.1500000004</v>
      </c>
      <c r="AA321" s="1">
        <f t="shared" ref="AA321" si="1356">SUM(AB321:AG321)</f>
        <v>-302769.21999999997</v>
      </c>
      <c r="AB321" s="33">
        <v>-302769.21999999997</v>
      </c>
      <c r="AC321" s="33"/>
      <c r="AD321" s="33"/>
      <c r="AE321" s="33"/>
      <c r="AF321" s="33"/>
      <c r="AG321" s="33"/>
      <c r="AH321" s="52">
        <f t="shared" ref="AH321" si="1357">Z321+AA321</f>
        <v>4332291.9300000006</v>
      </c>
      <c r="AI321" s="1">
        <f t="shared" ref="AI321" si="1358">SUM(AJ321:AO321)</f>
        <v>-137476.59999999998</v>
      </c>
      <c r="AJ321" s="1">
        <v>-0.18</v>
      </c>
      <c r="AK321" s="1">
        <v>-65778</v>
      </c>
      <c r="AL321" s="1">
        <v>-71698.42</v>
      </c>
      <c r="AM321" s="1"/>
      <c r="AN321" s="1"/>
      <c r="AO321" s="1"/>
      <c r="AP321" s="52">
        <f t="shared" ref="AP321" si="1359">AH321+AI321</f>
        <v>4194815.330000001</v>
      </c>
      <c r="AQ321" s="7">
        <v>0</v>
      </c>
      <c r="AR321" s="7">
        <v>0</v>
      </c>
      <c r="AS321" s="7">
        <v>0</v>
      </c>
      <c r="AT321" s="7">
        <v>0</v>
      </c>
      <c r="AU321" s="7">
        <v>0</v>
      </c>
      <c r="AV321" s="1">
        <f t="shared" ref="AV321" si="1360">AW321+AX321</f>
        <v>0</v>
      </c>
      <c r="AW321" s="1"/>
      <c r="AX321" s="1"/>
      <c r="AY321" s="52">
        <f t="shared" ref="AY321" si="1361">AU321+AV321</f>
        <v>0</v>
      </c>
      <c r="AZ321" s="7">
        <v>0</v>
      </c>
      <c r="BA321" s="7">
        <v>0</v>
      </c>
      <c r="BB321" s="7">
        <v>0</v>
      </c>
      <c r="BC321" s="7">
        <v>0</v>
      </c>
      <c r="BD321" s="1">
        <f t="shared" ref="BD321" si="1362">BE321+BF321</f>
        <v>0</v>
      </c>
      <c r="BE321" s="1"/>
      <c r="BF321" s="1"/>
      <c r="BG321" s="52">
        <f t="shared" ref="BG321" si="1363">BC321+BD321</f>
        <v>0</v>
      </c>
      <c r="BH321" s="7">
        <v>0</v>
      </c>
      <c r="BI321" s="7">
        <v>0</v>
      </c>
    </row>
    <row r="322" spans="1:61" ht="30" hidden="1" customHeight="1" outlineLevel="1" x14ac:dyDescent="0.25">
      <c r="A322" s="17" t="s">
        <v>354</v>
      </c>
      <c r="B322" s="9" t="s">
        <v>0</v>
      </c>
      <c r="C322" s="9" t="s">
        <v>355</v>
      </c>
      <c r="D322" s="9" t="s">
        <v>139</v>
      </c>
      <c r="E322" s="16" t="s">
        <v>74</v>
      </c>
      <c r="F322" s="16" t="s">
        <v>90</v>
      </c>
      <c r="G322" s="16" t="s">
        <v>85</v>
      </c>
      <c r="H322" s="16" t="s">
        <v>0</v>
      </c>
      <c r="I322" s="9">
        <v>83280</v>
      </c>
      <c r="J322" s="9"/>
      <c r="K322" s="7">
        <f t="shared" ref="K322:BI323" si="1364">K323</f>
        <v>0</v>
      </c>
      <c r="L322" s="7">
        <f t="shared" si="1364"/>
        <v>0</v>
      </c>
      <c r="M322" s="7">
        <f t="shared" si="1364"/>
        <v>0</v>
      </c>
      <c r="N322" s="31">
        <f t="shared" si="1364"/>
        <v>0</v>
      </c>
      <c r="O322" s="31">
        <f t="shared" si="1364"/>
        <v>0</v>
      </c>
      <c r="P322" s="31">
        <f t="shared" si="1364"/>
        <v>0</v>
      </c>
      <c r="Q322" s="31">
        <f t="shared" si="1364"/>
        <v>0</v>
      </c>
      <c r="R322" s="31">
        <f t="shared" si="1364"/>
        <v>0</v>
      </c>
      <c r="S322" s="7">
        <f t="shared" si="1364"/>
        <v>0</v>
      </c>
      <c r="T322" s="7">
        <f t="shared" si="1364"/>
        <v>300000</v>
      </c>
      <c r="U322" s="31">
        <f t="shared" si="1364"/>
        <v>300000</v>
      </c>
      <c r="V322" s="31">
        <f t="shared" si="1364"/>
        <v>0</v>
      </c>
      <c r="W322" s="31">
        <f t="shared" si="1364"/>
        <v>0</v>
      </c>
      <c r="X322" s="31">
        <f t="shared" si="1364"/>
        <v>0</v>
      </c>
      <c r="Y322" s="31">
        <f t="shared" si="1364"/>
        <v>0</v>
      </c>
      <c r="Z322" s="7">
        <f t="shared" si="1233"/>
        <v>300000</v>
      </c>
      <c r="AA322" s="7">
        <f t="shared" si="1364"/>
        <v>0</v>
      </c>
      <c r="AB322" s="31">
        <f t="shared" si="1364"/>
        <v>0</v>
      </c>
      <c r="AC322" s="31">
        <f t="shared" si="1364"/>
        <v>0</v>
      </c>
      <c r="AD322" s="31">
        <f t="shared" si="1364"/>
        <v>0</v>
      </c>
      <c r="AE322" s="31">
        <f t="shared" si="1364"/>
        <v>0</v>
      </c>
      <c r="AF322" s="31">
        <f t="shared" si="1364"/>
        <v>0</v>
      </c>
      <c r="AG322" s="31">
        <f t="shared" si="1364"/>
        <v>0</v>
      </c>
      <c r="AH322" s="7">
        <f t="shared" si="1364"/>
        <v>300000</v>
      </c>
      <c r="AI322" s="7">
        <f t="shared" si="1364"/>
        <v>0</v>
      </c>
      <c r="AJ322" s="7">
        <f t="shared" si="1364"/>
        <v>0</v>
      </c>
      <c r="AK322" s="7">
        <f t="shared" si="1364"/>
        <v>0</v>
      </c>
      <c r="AL322" s="7">
        <f t="shared" si="1364"/>
        <v>0</v>
      </c>
      <c r="AM322" s="7">
        <f t="shared" si="1364"/>
        <v>0</v>
      </c>
      <c r="AN322" s="7">
        <f t="shared" si="1364"/>
        <v>0</v>
      </c>
      <c r="AO322" s="7">
        <f t="shared" si="1364"/>
        <v>0</v>
      </c>
      <c r="AP322" s="7">
        <f t="shared" si="1364"/>
        <v>300000</v>
      </c>
      <c r="AQ322" s="7">
        <f t="shared" si="1364"/>
        <v>0</v>
      </c>
      <c r="AR322" s="7">
        <f t="shared" si="1364"/>
        <v>0</v>
      </c>
      <c r="AS322" s="7">
        <f t="shared" si="1364"/>
        <v>0</v>
      </c>
      <c r="AT322" s="7">
        <f t="shared" si="1364"/>
        <v>0</v>
      </c>
      <c r="AU322" s="7">
        <f t="shared" si="1364"/>
        <v>0</v>
      </c>
      <c r="AV322" s="7">
        <f t="shared" si="1364"/>
        <v>0</v>
      </c>
      <c r="AW322" s="7">
        <f t="shared" si="1364"/>
        <v>0</v>
      </c>
      <c r="AX322" s="7">
        <f t="shared" si="1364"/>
        <v>0</v>
      </c>
      <c r="AY322" s="7">
        <f t="shared" si="1364"/>
        <v>0</v>
      </c>
      <c r="AZ322" s="7">
        <f t="shared" si="1364"/>
        <v>0</v>
      </c>
      <c r="BA322" s="7">
        <f t="shared" si="1364"/>
        <v>0</v>
      </c>
      <c r="BB322" s="7">
        <f t="shared" si="1364"/>
        <v>0</v>
      </c>
      <c r="BC322" s="7">
        <f t="shared" si="1364"/>
        <v>0</v>
      </c>
      <c r="BD322" s="7">
        <f t="shared" si="1364"/>
        <v>0</v>
      </c>
      <c r="BE322" s="7">
        <f t="shared" si="1364"/>
        <v>0</v>
      </c>
      <c r="BF322" s="7">
        <f t="shared" si="1364"/>
        <v>0</v>
      </c>
      <c r="BG322" s="7">
        <f t="shared" si="1364"/>
        <v>0</v>
      </c>
      <c r="BH322" s="7">
        <f t="shared" si="1364"/>
        <v>0</v>
      </c>
      <c r="BI322" s="7">
        <f t="shared" si="1364"/>
        <v>0</v>
      </c>
    </row>
    <row r="323" spans="1:61" ht="53.25" hidden="1" customHeight="1" outlineLevel="2" x14ac:dyDescent="0.25">
      <c r="A323" s="17" t="s">
        <v>164</v>
      </c>
      <c r="B323" s="9" t="s">
        <v>0</v>
      </c>
      <c r="C323" s="9" t="s">
        <v>355</v>
      </c>
      <c r="D323" s="9" t="s">
        <v>12</v>
      </c>
      <c r="E323" s="16" t="s">
        <v>74</v>
      </c>
      <c r="F323" s="16" t="s">
        <v>90</v>
      </c>
      <c r="G323" s="16" t="s">
        <v>85</v>
      </c>
      <c r="H323" s="16" t="s">
        <v>0</v>
      </c>
      <c r="I323" s="9">
        <v>83280</v>
      </c>
      <c r="J323" s="9" t="s">
        <v>12</v>
      </c>
      <c r="K323" s="7">
        <f t="shared" si="1364"/>
        <v>0</v>
      </c>
      <c r="L323" s="7">
        <f t="shared" si="1364"/>
        <v>0</v>
      </c>
      <c r="M323" s="7">
        <f t="shared" si="1364"/>
        <v>0</v>
      </c>
      <c r="N323" s="31">
        <f t="shared" si="1364"/>
        <v>0</v>
      </c>
      <c r="O323" s="31">
        <f t="shared" si="1364"/>
        <v>0</v>
      </c>
      <c r="P323" s="31">
        <f t="shared" si="1364"/>
        <v>0</v>
      </c>
      <c r="Q323" s="31">
        <f t="shared" si="1364"/>
        <v>0</v>
      </c>
      <c r="R323" s="31">
        <f t="shared" si="1364"/>
        <v>0</v>
      </c>
      <c r="S323" s="7">
        <f t="shared" si="1364"/>
        <v>0</v>
      </c>
      <c r="T323" s="7">
        <f t="shared" si="1364"/>
        <v>300000</v>
      </c>
      <c r="U323" s="31">
        <f t="shared" si="1364"/>
        <v>300000</v>
      </c>
      <c r="V323" s="31">
        <f t="shared" si="1364"/>
        <v>0</v>
      </c>
      <c r="W323" s="31">
        <f t="shared" si="1364"/>
        <v>0</v>
      </c>
      <c r="X323" s="31">
        <f t="shared" si="1364"/>
        <v>0</v>
      </c>
      <c r="Y323" s="31">
        <f t="shared" si="1364"/>
        <v>0</v>
      </c>
      <c r="Z323" s="7">
        <f t="shared" si="1233"/>
        <v>300000</v>
      </c>
      <c r="AA323" s="7">
        <f t="shared" si="1364"/>
        <v>0</v>
      </c>
      <c r="AB323" s="31">
        <f t="shared" si="1364"/>
        <v>0</v>
      </c>
      <c r="AC323" s="31">
        <f t="shared" si="1364"/>
        <v>0</v>
      </c>
      <c r="AD323" s="31">
        <f t="shared" si="1364"/>
        <v>0</v>
      </c>
      <c r="AE323" s="31">
        <f t="shared" si="1364"/>
        <v>0</v>
      </c>
      <c r="AF323" s="31">
        <f t="shared" si="1364"/>
        <v>0</v>
      </c>
      <c r="AG323" s="31">
        <f t="shared" si="1364"/>
        <v>0</v>
      </c>
      <c r="AH323" s="7">
        <f t="shared" si="1364"/>
        <v>300000</v>
      </c>
      <c r="AI323" s="7">
        <f t="shared" si="1364"/>
        <v>0</v>
      </c>
      <c r="AJ323" s="7">
        <f t="shared" si="1364"/>
        <v>0</v>
      </c>
      <c r="AK323" s="7">
        <f t="shared" si="1364"/>
        <v>0</v>
      </c>
      <c r="AL323" s="7">
        <f t="shared" si="1364"/>
        <v>0</v>
      </c>
      <c r="AM323" s="7">
        <f t="shared" si="1364"/>
        <v>0</v>
      </c>
      <c r="AN323" s="7">
        <f t="shared" si="1364"/>
        <v>0</v>
      </c>
      <c r="AO323" s="7">
        <f t="shared" si="1364"/>
        <v>0</v>
      </c>
      <c r="AP323" s="7">
        <f t="shared" si="1364"/>
        <v>300000</v>
      </c>
      <c r="AQ323" s="7">
        <f t="shared" si="1364"/>
        <v>0</v>
      </c>
      <c r="AR323" s="7">
        <f t="shared" si="1364"/>
        <v>0</v>
      </c>
      <c r="AS323" s="7">
        <f t="shared" si="1364"/>
        <v>0</v>
      </c>
      <c r="AT323" s="7">
        <f t="shared" si="1364"/>
        <v>0</v>
      </c>
      <c r="AU323" s="7">
        <f t="shared" si="1364"/>
        <v>0</v>
      </c>
      <c r="AV323" s="7">
        <f t="shared" si="1364"/>
        <v>0</v>
      </c>
      <c r="AW323" s="7">
        <f t="shared" si="1364"/>
        <v>0</v>
      </c>
      <c r="AX323" s="7">
        <f t="shared" si="1364"/>
        <v>0</v>
      </c>
      <c r="AY323" s="7">
        <f t="shared" si="1364"/>
        <v>0</v>
      </c>
      <c r="AZ323" s="7">
        <f t="shared" si="1364"/>
        <v>0</v>
      </c>
      <c r="BA323" s="7">
        <f t="shared" si="1364"/>
        <v>0</v>
      </c>
      <c r="BB323" s="7">
        <f t="shared" si="1364"/>
        <v>0</v>
      </c>
      <c r="BC323" s="7">
        <f t="shared" si="1364"/>
        <v>0</v>
      </c>
      <c r="BD323" s="7">
        <f t="shared" si="1364"/>
        <v>0</v>
      </c>
      <c r="BE323" s="7">
        <f t="shared" si="1364"/>
        <v>0</v>
      </c>
      <c r="BF323" s="7">
        <f t="shared" si="1364"/>
        <v>0</v>
      </c>
      <c r="BG323" s="7">
        <f t="shared" si="1364"/>
        <v>0</v>
      </c>
      <c r="BH323" s="7">
        <f t="shared" si="1364"/>
        <v>0</v>
      </c>
      <c r="BI323" s="7">
        <f t="shared" si="1364"/>
        <v>0</v>
      </c>
    </row>
    <row r="324" spans="1:61" ht="53.25" hidden="1" customHeight="1" outlineLevel="3" x14ac:dyDescent="0.25">
      <c r="A324" s="17" t="s">
        <v>165</v>
      </c>
      <c r="B324" s="9" t="s">
        <v>0</v>
      </c>
      <c r="C324" s="9" t="s">
        <v>355</v>
      </c>
      <c r="D324" s="9" t="s">
        <v>14</v>
      </c>
      <c r="E324" s="16" t="s">
        <v>74</v>
      </c>
      <c r="F324" s="16" t="s">
        <v>90</v>
      </c>
      <c r="G324" s="16" t="s">
        <v>85</v>
      </c>
      <c r="H324" s="16" t="s">
        <v>0</v>
      </c>
      <c r="I324" s="9">
        <v>83280</v>
      </c>
      <c r="J324" s="9" t="s">
        <v>14</v>
      </c>
      <c r="K324" s="7">
        <f>K326</f>
        <v>0</v>
      </c>
      <c r="L324" s="7">
        <f>L326+L325</f>
        <v>0</v>
      </c>
      <c r="M324" s="7">
        <f>M326+M325</f>
        <v>0</v>
      </c>
      <c r="N324" s="31">
        <f>N326</f>
        <v>0</v>
      </c>
      <c r="O324" s="31">
        <f>O326</f>
        <v>0</v>
      </c>
      <c r="P324" s="31">
        <f>P326</f>
        <v>0</v>
      </c>
      <c r="Q324" s="31">
        <f>Q326</f>
        <v>0</v>
      </c>
      <c r="R324" s="31">
        <f>R326</f>
        <v>0</v>
      </c>
      <c r="S324" s="7">
        <f t="shared" ref="S324:AP324" si="1365">S326+S325</f>
        <v>0</v>
      </c>
      <c r="T324" s="7">
        <f t="shared" si="1365"/>
        <v>300000</v>
      </c>
      <c r="U324" s="7">
        <f t="shared" si="1365"/>
        <v>300000</v>
      </c>
      <c r="V324" s="7">
        <f t="shared" si="1365"/>
        <v>0</v>
      </c>
      <c r="W324" s="7">
        <f t="shared" si="1365"/>
        <v>0</v>
      </c>
      <c r="X324" s="7">
        <f t="shared" si="1365"/>
        <v>0</v>
      </c>
      <c r="Y324" s="7">
        <f t="shared" si="1365"/>
        <v>0</v>
      </c>
      <c r="Z324" s="7">
        <f t="shared" si="1365"/>
        <v>300000</v>
      </c>
      <c r="AA324" s="7">
        <f t="shared" si="1365"/>
        <v>0</v>
      </c>
      <c r="AB324" s="31">
        <f t="shared" si="1365"/>
        <v>0</v>
      </c>
      <c r="AC324" s="31">
        <f t="shared" ref="AC324:AD324" si="1366">AC326+AC325</f>
        <v>0</v>
      </c>
      <c r="AD324" s="31">
        <f t="shared" si="1366"/>
        <v>0</v>
      </c>
      <c r="AE324" s="31">
        <f t="shared" ref="AE324:AF324" si="1367">AE326+AE325</f>
        <v>0</v>
      </c>
      <c r="AF324" s="31">
        <f t="shared" si="1367"/>
        <v>0</v>
      </c>
      <c r="AG324" s="31">
        <f t="shared" si="1365"/>
        <v>0</v>
      </c>
      <c r="AH324" s="7">
        <f t="shared" si="1365"/>
        <v>300000</v>
      </c>
      <c r="AI324" s="7">
        <f t="shared" si="1365"/>
        <v>0</v>
      </c>
      <c r="AJ324" s="7">
        <f t="shared" si="1365"/>
        <v>0</v>
      </c>
      <c r="AK324" s="7">
        <f t="shared" si="1365"/>
        <v>0</v>
      </c>
      <c r="AL324" s="7">
        <f t="shared" ref="AL324" si="1368">AL326+AL325</f>
        <v>0</v>
      </c>
      <c r="AM324" s="7">
        <f t="shared" ref="AM324:AO324" si="1369">AM326+AM325</f>
        <v>0</v>
      </c>
      <c r="AN324" s="7">
        <f t="shared" si="1369"/>
        <v>0</v>
      </c>
      <c r="AO324" s="7">
        <f t="shared" si="1369"/>
        <v>0</v>
      </c>
      <c r="AP324" s="7">
        <f t="shared" si="1365"/>
        <v>300000</v>
      </c>
      <c r="AQ324" s="7">
        <f>AQ326</f>
        <v>0</v>
      </c>
      <c r="AR324" s="7">
        <f t="shared" ref="AR324:AY324" si="1370">AR326+AR325</f>
        <v>0</v>
      </c>
      <c r="AS324" s="7">
        <f t="shared" si="1370"/>
        <v>0</v>
      </c>
      <c r="AT324" s="7">
        <f t="shared" si="1370"/>
        <v>0</v>
      </c>
      <c r="AU324" s="7">
        <f t="shared" si="1370"/>
        <v>0</v>
      </c>
      <c r="AV324" s="7">
        <f t="shared" ref="AV324:AX324" si="1371">AV326+AV325</f>
        <v>0</v>
      </c>
      <c r="AW324" s="7">
        <f t="shared" si="1371"/>
        <v>0</v>
      </c>
      <c r="AX324" s="7">
        <f t="shared" si="1371"/>
        <v>0</v>
      </c>
      <c r="AY324" s="7">
        <f t="shared" si="1370"/>
        <v>0</v>
      </c>
      <c r="AZ324" s="7">
        <f>AZ326</f>
        <v>0</v>
      </c>
      <c r="BA324" s="7">
        <f t="shared" ref="BA324:BI324" si="1372">BA326+BA325</f>
        <v>0</v>
      </c>
      <c r="BB324" s="7">
        <f t="shared" si="1372"/>
        <v>0</v>
      </c>
      <c r="BC324" s="7">
        <f t="shared" si="1372"/>
        <v>0</v>
      </c>
      <c r="BD324" s="7">
        <f t="shared" si="1372"/>
        <v>0</v>
      </c>
      <c r="BE324" s="7">
        <f t="shared" si="1372"/>
        <v>0</v>
      </c>
      <c r="BF324" s="7">
        <f t="shared" ref="BF324:BH324" si="1373">BF326+BF325</f>
        <v>0</v>
      </c>
      <c r="BG324" s="7">
        <f t="shared" si="1373"/>
        <v>0</v>
      </c>
      <c r="BH324" s="7">
        <f t="shared" si="1373"/>
        <v>0</v>
      </c>
      <c r="BI324" s="7">
        <f t="shared" si="1372"/>
        <v>0</v>
      </c>
    </row>
    <row r="325" spans="1:61" ht="53.25" hidden="1" customHeight="1" outlineLevel="3" x14ac:dyDescent="0.25">
      <c r="A325" s="19" t="s">
        <v>491</v>
      </c>
      <c r="B325" s="9"/>
      <c r="C325" s="9"/>
      <c r="D325" s="9"/>
      <c r="E325" s="16" t="s">
        <v>74</v>
      </c>
      <c r="F325" s="16" t="s">
        <v>90</v>
      </c>
      <c r="G325" s="16" t="s">
        <v>85</v>
      </c>
      <c r="H325" s="16" t="s">
        <v>0</v>
      </c>
      <c r="I325" s="9">
        <v>83280</v>
      </c>
      <c r="J325" s="9">
        <v>241</v>
      </c>
      <c r="K325" s="7"/>
      <c r="L325" s="7"/>
      <c r="M325" s="7"/>
      <c r="N325" s="31"/>
      <c r="O325" s="31"/>
      <c r="P325" s="31"/>
      <c r="Q325" s="31"/>
      <c r="R325" s="31"/>
      <c r="S325" s="7"/>
      <c r="T325" s="7">
        <f>SUBTOTAL(9,U325:Y325)</f>
        <v>0</v>
      </c>
      <c r="U325" s="31">
        <v>0</v>
      </c>
      <c r="V325" s="31"/>
      <c r="W325" s="31"/>
      <c r="X325" s="31"/>
      <c r="Y325" s="31"/>
      <c r="Z325" s="7">
        <f>S325+T325</f>
        <v>0</v>
      </c>
      <c r="AA325" s="1">
        <f t="shared" ref="AA325" si="1374">SUM(AB325:AG325)</f>
        <v>0</v>
      </c>
      <c r="AB325" s="33"/>
      <c r="AC325" s="33"/>
      <c r="AD325" s="33"/>
      <c r="AE325" s="33"/>
      <c r="AF325" s="33"/>
      <c r="AG325" s="33"/>
      <c r="AH325" s="52">
        <f t="shared" ref="AH325" si="1375">Z325+AA325</f>
        <v>0</v>
      </c>
      <c r="AI325" s="1">
        <f t="shared" ref="AI325:AI326" si="1376">SUM(AJ325:AO325)</f>
        <v>0</v>
      </c>
      <c r="AJ325" s="1"/>
      <c r="AK325" s="1"/>
      <c r="AL325" s="1"/>
      <c r="AM325" s="1"/>
      <c r="AN325" s="1"/>
      <c r="AO325" s="1"/>
      <c r="AP325" s="52">
        <f t="shared" ref="AP325:AP326" si="1377">AH325+AI325</f>
        <v>0</v>
      </c>
      <c r="AQ325" s="7"/>
      <c r="AR325" s="7"/>
      <c r="AS325" s="7"/>
      <c r="AT325" s="7"/>
      <c r="AU325" s="7"/>
      <c r="AV325" s="1">
        <f t="shared" ref="AV325:AV326" si="1378">AW325+AX325</f>
        <v>0</v>
      </c>
      <c r="AW325" s="1"/>
      <c r="AX325" s="1"/>
      <c r="AY325" s="52">
        <f t="shared" ref="AY325:AY326" si="1379">AU325+AV325</f>
        <v>0</v>
      </c>
      <c r="AZ325" s="7"/>
      <c r="BA325" s="7"/>
      <c r="BB325" s="7"/>
      <c r="BC325" s="7"/>
      <c r="BD325" s="1">
        <f t="shared" ref="BD325:BD326" si="1380">BE325+BF325</f>
        <v>0</v>
      </c>
      <c r="BE325" s="1"/>
      <c r="BF325" s="1"/>
      <c r="BG325" s="52">
        <f t="shared" ref="BG325:BG326" si="1381">BC325+BD325</f>
        <v>0</v>
      </c>
      <c r="BH325" s="7"/>
      <c r="BI325" s="7"/>
    </row>
    <row r="326" spans="1:61" ht="30" hidden="1" customHeight="1" outlineLevel="4" x14ac:dyDescent="0.25">
      <c r="A326" s="17" t="s">
        <v>166</v>
      </c>
      <c r="B326" s="9" t="s">
        <v>0</v>
      </c>
      <c r="C326" s="9" t="s">
        <v>355</v>
      </c>
      <c r="D326" s="9" t="s">
        <v>16</v>
      </c>
      <c r="E326" s="16" t="s">
        <v>74</v>
      </c>
      <c r="F326" s="16" t="s">
        <v>90</v>
      </c>
      <c r="G326" s="16" t="s">
        <v>85</v>
      </c>
      <c r="H326" s="16" t="s">
        <v>0</v>
      </c>
      <c r="I326" s="9">
        <v>83280</v>
      </c>
      <c r="J326" s="9" t="s">
        <v>16</v>
      </c>
      <c r="K326" s="7">
        <v>0</v>
      </c>
      <c r="L326" s="7">
        <v>0</v>
      </c>
      <c r="M326" s="7">
        <v>0</v>
      </c>
      <c r="N326" s="31">
        <v>0</v>
      </c>
      <c r="O326" s="31">
        <v>0</v>
      </c>
      <c r="P326" s="31">
        <v>0</v>
      </c>
      <c r="Q326" s="31">
        <v>0</v>
      </c>
      <c r="R326" s="31">
        <v>0</v>
      </c>
      <c r="S326" s="7">
        <v>0</v>
      </c>
      <c r="T326" s="7">
        <f>SUBTOTAL(9,U326:Y326)</f>
        <v>300000</v>
      </c>
      <c r="U326" s="31">
        <v>300000</v>
      </c>
      <c r="V326" s="31">
        <v>0</v>
      </c>
      <c r="W326" s="31">
        <v>0</v>
      </c>
      <c r="X326" s="31">
        <v>0</v>
      </c>
      <c r="Y326" s="31">
        <v>0</v>
      </c>
      <c r="Z326" s="7">
        <f t="shared" si="1233"/>
        <v>300000</v>
      </c>
      <c r="AA326" s="1">
        <f t="shared" ref="AA326" si="1382">SUM(AB326:AG326)</f>
        <v>0</v>
      </c>
      <c r="AB326" s="33"/>
      <c r="AC326" s="33"/>
      <c r="AD326" s="33"/>
      <c r="AE326" s="33"/>
      <c r="AF326" s="33"/>
      <c r="AG326" s="33"/>
      <c r="AH326" s="52">
        <f t="shared" ref="AH326" si="1383">Z326+AA326</f>
        <v>300000</v>
      </c>
      <c r="AI326" s="1">
        <f t="shared" si="1376"/>
        <v>0</v>
      </c>
      <c r="AJ326" s="1"/>
      <c r="AK326" s="1"/>
      <c r="AL326" s="1"/>
      <c r="AM326" s="1"/>
      <c r="AN326" s="1"/>
      <c r="AO326" s="1"/>
      <c r="AP326" s="52">
        <f t="shared" si="1377"/>
        <v>300000</v>
      </c>
      <c r="AQ326" s="7">
        <v>0</v>
      </c>
      <c r="AR326" s="7">
        <v>0</v>
      </c>
      <c r="AS326" s="7">
        <v>0</v>
      </c>
      <c r="AT326" s="7">
        <v>0</v>
      </c>
      <c r="AU326" s="7">
        <v>0</v>
      </c>
      <c r="AV326" s="1">
        <f t="shared" si="1378"/>
        <v>0</v>
      </c>
      <c r="AW326" s="1"/>
      <c r="AX326" s="1"/>
      <c r="AY326" s="52">
        <f t="shared" si="1379"/>
        <v>0</v>
      </c>
      <c r="AZ326" s="7">
        <v>0</v>
      </c>
      <c r="BA326" s="7">
        <v>0</v>
      </c>
      <c r="BB326" s="7">
        <v>0</v>
      </c>
      <c r="BC326" s="7">
        <v>0</v>
      </c>
      <c r="BD326" s="1">
        <f t="shared" si="1380"/>
        <v>0</v>
      </c>
      <c r="BE326" s="1"/>
      <c r="BF326" s="1"/>
      <c r="BG326" s="52">
        <f t="shared" si="1381"/>
        <v>0</v>
      </c>
      <c r="BH326" s="7">
        <v>0</v>
      </c>
      <c r="BI326" s="7">
        <v>0</v>
      </c>
    </row>
    <row r="327" spans="1:61" ht="53.25" hidden="1" customHeight="1" outlineLevel="1" x14ac:dyDescent="0.25">
      <c r="A327" s="17" t="s">
        <v>221</v>
      </c>
      <c r="B327" s="9" t="s">
        <v>0</v>
      </c>
      <c r="C327" s="9" t="s">
        <v>356</v>
      </c>
      <c r="D327" s="9" t="s">
        <v>139</v>
      </c>
      <c r="E327" s="16" t="s">
        <v>74</v>
      </c>
      <c r="F327" s="16" t="s">
        <v>90</v>
      </c>
      <c r="G327" s="16" t="s">
        <v>85</v>
      </c>
      <c r="H327" s="16" t="s">
        <v>0</v>
      </c>
      <c r="I327" s="9">
        <v>83310</v>
      </c>
      <c r="J327" s="9"/>
      <c r="K327" s="7">
        <f t="shared" ref="K327:BI328" si="1384">K328</f>
        <v>0</v>
      </c>
      <c r="L327" s="7">
        <f t="shared" si="1384"/>
        <v>0</v>
      </c>
      <c r="M327" s="7">
        <f t="shared" si="1384"/>
        <v>0</v>
      </c>
      <c r="N327" s="31">
        <f t="shared" si="1384"/>
        <v>0</v>
      </c>
      <c r="O327" s="31">
        <f t="shared" si="1384"/>
        <v>0</v>
      </c>
      <c r="P327" s="31">
        <f t="shared" si="1384"/>
        <v>0</v>
      </c>
      <c r="Q327" s="31">
        <f t="shared" si="1384"/>
        <v>0</v>
      </c>
      <c r="R327" s="31">
        <f t="shared" si="1384"/>
        <v>0</v>
      </c>
      <c r="S327" s="7">
        <f t="shared" si="1384"/>
        <v>0</v>
      </c>
      <c r="T327" s="7">
        <f t="shared" si="1384"/>
        <v>0</v>
      </c>
      <c r="U327" s="31">
        <f t="shared" si="1384"/>
        <v>0</v>
      </c>
      <c r="V327" s="31">
        <f t="shared" si="1384"/>
        <v>0</v>
      </c>
      <c r="W327" s="31">
        <f t="shared" si="1384"/>
        <v>0</v>
      </c>
      <c r="X327" s="31">
        <f t="shared" si="1384"/>
        <v>0</v>
      </c>
      <c r="Y327" s="31">
        <f t="shared" si="1384"/>
        <v>0</v>
      </c>
      <c r="Z327" s="7">
        <f t="shared" si="1233"/>
        <v>0</v>
      </c>
      <c r="AA327" s="7">
        <f t="shared" si="1384"/>
        <v>0</v>
      </c>
      <c r="AB327" s="31">
        <f t="shared" si="1384"/>
        <v>0</v>
      </c>
      <c r="AC327" s="31">
        <f t="shared" si="1384"/>
        <v>0</v>
      </c>
      <c r="AD327" s="31">
        <f t="shared" si="1384"/>
        <v>0</v>
      </c>
      <c r="AE327" s="31">
        <f t="shared" si="1384"/>
        <v>0</v>
      </c>
      <c r="AF327" s="31">
        <f t="shared" si="1384"/>
        <v>0</v>
      </c>
      <c r="AG327" s="31">
        <f t="shared" si="1384"/>
        <v>0</v>
      </c>
      <c r="AH327" s="7">
        <f t="shared" si="1384"/>
        <v>0</v>
      </c>
      <c r="AI327" s="7">
        <f t="shared" si="1384"/>
        <v>0</v>
      </c>
      <c r="AJ327" s="7">
        <f t="shared" si="1384"/>
        <v>0</v>
      </c>
      <c r="AK327" s="7">
        <f t="shared" si="1384"/>
        <v>0</v>
      </c>
      <c r="AL327" s="7">
        <f t="shared" si="1384"/>
        <v>0</v>
      </c>
      <c r="AM327" s="7">
        <f t="shared" si="1384"/>
        <v>0</v>
      </c>
      <c r="AN327" s="7">
        <f t="shared" si="1384"/>
        <v>0</v>
      </c>
      <c r="AO327" s="7">
        <f t="shared" si="1384"/>
        <v>0</v>
      </c>
      <c r="AP327" s="7">
        <f t="shared" si="1384"/>
        <v>0</v>
      </c>
      <c r="AQ327" s="7">
        <v>0</v>
      </c>
      <c r="AR327" s="7">
        <v>0</v>
      </c>
      <c r="AS327" s="7">
        <f t="shared" si="1384"/>
        <v>0</v>
      </c>
      <c r="AT327" s="7">
        <f t="shared" si="1384"/>
        <v>0</v>
      </c>
      <c r="AU327" s="7">
        <f t="shared" si="1384"/>
        <v>0</v>
      </c>
      <c r="AV327" s="7">
        <f t="shared" si="1384"/>
        <v>0</v>
      </c>
      <c r="AW327" s="7">
        <f t="shared" si="1384"/>
        <v>0</v>
      </c>
      <c r="AX327" s="7">
        <f t="shared" si="1384"/>
        <v>0</v>
      </c>
      <c r="AY327" s="7">
        <f t="shared" si="1384"/>
        <v>0</v>
      </c>
      <c r="AZ327" s="7">
        <v>0</v>
      </c>
      <c r="BA327" s="7">
        <v>0</v>
      </c>
      <c r="BB327" s="7">
        <f t="shared" si="1384"/>
        <v>0</v>
      </c>
      <c r="BC327" s="7">
        <f t="shared" si="1384"/>
        <v>0</v>
      </c>
      <c r="BD327" s="7">
        <f t="shared" si="1384"/>
        <v>0</v>
      </c>
      <c r="BE327" s="7">
        <f t="shared" si="1384"/>
        <v>0</v>
      </c>
      <c r="BF327" s="7">
        <f t="shared" si="1384"/>
        <v>0</v>
      </c>
      <c r="BG327" s="7">
        <f t="shared" si="1384"/>
        <v>0</v>
      </c>
      <c r="BH327" s="7">
        <f t="shared" si="1384"/>
        <v>0</v>
      </c>
      <c r="BI327" s="7">
        <f t="shared" si="1384"/>
        <v>0</v>
      </c>
    </row>
    <row r="328" spans="1:61" ht="53.25" hidden="1" customHeight="1" outlineLevel="2" x14ac:dyDescent="0.25">
      <c r="A328" s="17" t="s">
        <v>164</v>
      </c>
      <c r="B328" s="9" t="s">
        <v>0</v>
      </c>
      <c r="C328" s="9" t="s">
        <v>356</v>
      </c>
      <c r="D328" s="9" t="s">
        <v>12</v>
      </c>
      <c r="E328" s="16" t="s">
        <v>74</v>
      </c>
      <c r="F328" s="16" t="s">
        <v>90</v>
      </c>
      <c r="G328" s="16" t="s">
        <v>85</v>
      </c>
      <c r="H328" s="16" t="s">
        <v>0</v>
      </c>
      <c r="I328" s="9">
        <v>83310</v>
      </c>
      <c r="J328" s="9" t="s">
        <v>12</v>
      </c>
      <c r="K328" s="7">
        <f t="shared" si="1384"/>
        <v>0</v>
      </c>
      <c r="L328" s="7">
        <f t="shared" si="1384"/>
        <v>0</v>
      </c>
      <c r="M328" s="7">
        <f t="shared" si="1384"/>
        <v>0</v>
      </c>
      <c r="N328" s="31">
        <f t="shared" si="1384"/>
        <v>0</v>
      </c>
      <c r="O328" s="31">
        <f t="shared" si="1384"/>
        <v>0</v>
      </c>
      <c r="P328" s="31">
        <f t="shared" si="1384"/>
        <v>0</v>
      </c>
      <c r="Q328" s="31">
        <f t="shared" si="1384"/>
        <v>0</v>
      </c>
      <c r="R328" s="31">
        <f t="shared" si="1384"/>
        <v>0</v>
      </c>
      <c r="S328" s="7">
        <f t="shared" si="1384"/>
        <v>0</v>
      </c>
      <c r="T328" s="7">
        <f t="shared" si="1384"/>
        <v>0</v>
      </c>
      <c r="U328" s="31">
        <f t="shared" si="1384"/>
        <v>0</v>
      </c>
      <c r="V328" s="31">
        <f t="shared" si="1384"/>
        <v>0</v>
      </c>
      <c r="W328" s="31">
        <f t="shared" si="1384"/>
        <v>0</v>
      </c>
      <c r="X328" s="31">
        <f t="shared" si="1384"/>
        <v>0</v>
      </c>
      <c r="Y328" s="31">
        <f t="shared" si="1384"/>
        <v>0</v>
      </c>
      <c r="Z328" s="7">
        <f t="shared" si="1233"/>
        <v>0</v>
      </c>
      <c r="AA328" s="7">
        <f t="shared" si="1384"/>
        <v>0</v>
      </c>
      <c r="AB328" s="31">
        <f t="shared" si="1384"/>
        <v>0</v>
      </c>
      <c r="AC328" s="31">
        <f t="shared" si="1384"/>
        <v>0</v>
      </c>
      <c r="AD328" s="31">
        <f t="shared" si="1384"/>
        <v>0</v>
      </c>
      <c r="AE328" s="31">
        <f t="shared" si="1384"/>
        <v>0</v>
      </c>
      <c r="AF328" s="31">
        <f t="shared" si="1384"/>
        <v>0</v>
      </c>
      <c r="AG328" s="31">
        <f t="shared" si="1384"/>
        <v>0</v>
      </c>
      <c r="AH328" s="7">
        <f t="shared" si="1384"/>
        <v>0</v>
      </c>
      <c r="AI328" s="7">
        <f t="shared" si="1384"/>
        <v>0</v>
      </c>
      <c r="AJ328" s="7">
        <f t="shared" si="1384"/>
        <v>0</v>
      </c>
      <c r="AK328" s="7">
        <f t="shared" si="1384"/>
        <v>0</v>
      </c>
      <c r="AL328" s="7">
        <f t="shared" si="1384"/>
        <v>0</v>
      </c>
      <c r="AM328" s="7">
        <f t="shared" si="1384"/>
        <v>0</v>
      </c>
      <c r="AN328" s="7">
        <f t="shared" si="1384"/>
        <v>0</v>
      </c>
      <c r="AO328" s="7">
        <f t="shared" si="1384"/>
        <v>0</v>
      </c>
      <c r="AP328" s="7">
        <f t="shared" si="1384"/>
        <v>0</v>
      </c>
      <c r="AQ328" s="7">
        <f>AQ329</f>
        <v>0</v>
      </c>
      <c r="AR328" s="7">
        <f>AR329</f>
        <v>0</v>
      </c>
      <c r="AS328" s="7">
        <f t="shared" si="1384"/>
        <v>0</v>
      </c>
      <c r="AT328" s="7">
        <f t="shared" si="1384"/>
        <v>0</v>
      </c>
      <c r="AU328" s="7">
        <f t="shared" si="1384"/>
        <v>0</v>
      </c>
      <c r="AV328" s="7">
        <f t="shared" si="1384"/>
        <v>0</v>
      </c>
      <c r="AW328" s="7">
        <f t="shared" si="1384"/>
        <v>0</v>
      </c>
      <c r="AX328" s="7">
        <f t="shared" si="1384"/>
        <v>0</v>
      </c>
      <c r="AY328" s="7">
        <f t="shared" si="1384"/>
        <v>0</v>
      </c>
      <c r="AZ328" s="7">
        <f>AZ329</f>
        <v>0</v>
      </c>
      <c r="BA328" s="7">
        <f>BA329</f>
        <v>0</v>
      </c>
      <c r="BB328" s="7">
        <f t="shared" si="1384"/>
        <v>0</v>
      </c>
      <c r="BC328" s="7">
        <f t="shared" si="1384"/>
        <v>0</v>
      </c>
      <c r="BD328" s="7">
        <f t="shared" si="1384"/>
        <v>0</v>
      </c>
      <c r="BE328" s="7">
        <f t="shared" si="1384"/>
        <v>0</v>
      </c>
      <c r="BF328" s="7">
        <f t="shared" si="1384"/>
        <v>0</v>
      </c>
      <c r="BG328" s="7">
        <f t="shared" si="1384"/>
        <v>0</v>
      </c>
      <c r="BH328" s="7">
        <f t="shared" si="1384"/>
        <v>0</v>
      </c>
      <c r="BI328" s="7">
        <f t="shared" si="1384"/>
        <v>0</v>
      </c>
    </row>
    <row r="329" spans="1:61" ht="53.25" hidden="1" customHeight="1" outlineLevel="3" x14ac:dyDescent="0.25">
      <c r="A329" s="17" t="s">
        <v>165</v>
      </c>
      <c r="B329" s="9" t="s">
        <v>0</v>
      </c>
      <c r="C329" s="9" t="s">
        <v>356</v>
      </c>
      <c r="D329" s="9" t="s">
        <v>14</v>
      </c>
      <c r="E329" s="16" t="s">
        <v>74</v>
      </c>
      <c r="F329" s="16" t="s">
        <v>90</v>
      </c>
      <c r="G329" s="16" t="s">
        <v>85</v>
      </c>
      <c r="H329" s="16" t="s">
        <v>0</v>
      </c>
      <c r="I329" s="9">
        <v>83310</v>
      </c>
      <c r="J329" s="9" t="s">
        <v>14</v>
      </c>
      <c r="K329" s="7">
        <f t="shared" ref="K329:AZ329" si="1385">K330+K331</f>
        <v>0</v>
      </c>
      <c r="L329" s="7">
        <f t="shared" ref="L329:R329" si="1386">L330+L331</f>
        <v>0</v>
      </c>
      <c r="M329" s="7">
        <f t="shared" si="1386"/>
        <v>0</v>
      </c>
      <c r="N329" s="31">
        <f t="shared" si="1386"/>
        <v>0</v>
      </c>
      <c r="O329" s="31">
        <f t="shared" ref="O329:P329" si="1387">O330+O331</f>
        <v>0</v>
      </c>
      <c r="P329" s="31">
        <f t="shared" si="1387"/>
        <v>0</v>
      </c>
      <c r="Q329" s="31">
        <f t="shared" ref="Q329" si="1388">Q330+Q331</f>
        <v>0</v>
      </c>
      <c r="R329" s="31">
        <f t="shared" si="1386"/>
        <v>0</v>
      </c>
      <c r="S329" s="7">
        <f t="shared" ref="S329:Y329" si="1389">S330+S331</f>
        <v>0</v>
      </c>
      <c r="T329" s="7">
        <f t="shared" ref="T329:W329" si="1390">T330+T331</f>
        <v>0</v>
      </c>
      <c r="U329" s="31">
        <f t="shared" si="1390"/>
        <v>0</v>
      </c>
      <c r="V329" s="31">
        <f t="shared" si="1390"/>
        <v>0</v>
      </c>
      <c r="W329" s="31">
        <f t="shared" si="1390"/>
        <v>0</v>
      </c>
      <c r="X329" s="31">
        <f t="shared" si="1389"/>
        <v>0</v>
      </c>
      <c r="Y329" s="31">
        <f t="shared" si="1389"/>
        <v>0</v>
      </c>
      <c r="Z329" s="7">
        <f t="shared" si="1233"/>
        <v>0</v>
      </c>
      <c r="AA329" s="7">
        <f t="shared" ref="AA329:AD329" si="1391">AA330+AA331</f>
        <v>0</v>
      </c>
      <c r="AB329" s="31">
        <f t="shared" si="1391"/>
        <v>0</v>
      </c>
      <c r="AC329" s="31">
        <f t="shared" si="1391"/>
        <v>0</v>
      </c>
      <c r="AD329" s="31">
        <f t="shared" si="1391"/>
        <v>0</v>
      </c>
      <c r="AE329" s="31">
        <f t="shared" ref="AE329:AG329" si="1392">AE330+AE331</f>
        <v>0</v>
      </c>
      <c r="AF329" s="31">
        <f t="shared" ref="AF329:AP329" si="1393">AF330+AF331</f>
        <v>0</v>
      </c>
      <c r="AG329" s="31">
        <f t="shared" si="1392"/>
        <v>0</v>
      </c>
      <c r="AH329" s="7">
        <f t="shared" si="1393"/>
        <v>0</v>
      </c>
      <c r="AI329" s="7">
        <f t="shared" si="1393"/>
        <v>0</v>
      </c>
      <c r="AJ329" s="7">
        <f t="shared" si="1393"/>
        <v>0</v>
      </c>
      <c r="AK329" s="7">
        <f t="shared" si="1393"/>
        <v>0</v>
      </c>
      <c r="AL329" s="7">
        <f t="shared" ref="AL329" si="1394">AL330+AL331</f>
        <v>0</v>
      </c>
      <c r="AM329" s="7">
        <f t="shared" ref="AM329:AO329" si="1395">AM330+AM331</f>
        <v>0</v>
      </c>
      <c r="AN329" s="7">
        <f t="shared" si="1395"/>
        <v>0</v>
      </c>
      <c r="AO329" s="7">
        <f t="shared" si="1395"/>
        <v>0</v>
      </c>
      <c r="AP329" s="7">
        <f t="shared" si="1393"/>
        <v>0</v>
      </c>
      <c r="AQ329" s="7">
        <f t="shared" si="1385"/>
        <v>0</v>
      </c>
      <c r="AR329" s="7">
        <f t="shared" ref="AR329:AT329" si="1396">AR330+AR331</f>
        <v>0</v>
      </c>
      <c r="AS329" s="7">
        <f t="shared" si="1396"/>
        <v>0</v>
      </c>
      <c r="AT329" s="7">
        <f t="shared" si="1396"/>
        <v>0</v>
      </c>
      <c r="AU329" s="7">
        <f t="shared" si="1385"/>
        <v>0</v>
      </c>
      <c r="AV329" s="7">
        <f t="shared" ref="AV329:AX329" si="1397">AV330+AV331</f>
        <v>0</v>
      </c>
      <c r="AW329" s="7">
        <f t="shared" si="1397"/>
        <v>0</v>
      </c>
      <c r="AX329" s="7">
        <f t="shared" si="1397"/>
        <v>0</v>
      </c>
      <c r="AY329" s="7">
        <f t="shared" si="1385"/>
        <v>0</v>
      </c>
      <c r="AZ329" s="7">
        <f t="shared" si="1385"/>
        <v>0</v>
      </c>
      <c r="BA329" s="7">
        <f t="shared" ref="BA329:BB329" si="1398">BA330+BA331</f>
        <v>0</v>
      </c>
      <c r="BB329" s="7">
        <f t="shared" si="1398"/>
        <v>0</v>
      </c>
      <c r="BC329" s="7">
        <f t="shared" ref="BC329:BI329" si="1399">BC330+BC331</f>
        <v>0</v>
      </c>
      <c r="BD329" s="7">
        <f t="shared" si="1399"/>
        <v>0</v>
      </c>
      <c r="BE329" s="7">
        <f t="shared" si="1399"/>
        <v>0</v>
      </c>
      <c r="BF329" s="7">
        <f t="shared" ref="BF329:BH329" si="1400">BF330+BF331</f>
        <v>0</v>
      </c>
      <c r="BG329" s="7">
        <f t="shared" si="1400"/>
        <v>0</v>
      </c>
      <c r="BH329" s="7">
        <f t="shared" si="1400"/>
        <v>0</v>
      </c>
      <c r="BI329" s="7">
        <f t="shared" si="1399"/>
        <v>0</v>
      </c>
    </row>
    <row r="330" spans="1:61" ht="53.25" hidden="1" customHeight="1" outlineLevel="4" x14ac:dyDescent="0.25">
      <c r="A330" s="17" t="s">
        <v>166</v>
      </c>
      <c r="B330" s="9" t="s">
        <v>0</v>
      </c>
      <c r="C330" s="9" t="s">
        <v>356</v>
      </c>
      <c r="D330" s="9" t="s">
        <v>16</v>
      </c>
      <c r="E330" s="16" t="s">
        <v>74</v>
      </c>
      <c r="F330" s="16" t="s">
        <v>90</v>
      </c>
      <c r="G330" s="16" t="s">
        <v>85</v>
      </c>
      <c r="H330" s="16" t="s">
        <v>0</v>
      </c>
      <c r="I330" s="9">
        <v>83310</v>
      </c>
      <c r="J330" s="9" t="s">
        <v>16</v>
      </c>
      <c r="K330" s="1">
        <v>0</v>
      </c>
      <c r="L330" s="1">
        <v>0</v>
      </c>
      <c r="M330" s="1">
        <f>SUM(N330:R330)</f>
        <v>0</v>
      </c>
      <c r="N330" s="36">
        <v>0</v>
      </c>
      <c r="O330" s="33">
        <v>0</v>
      </c>
      <c r="P330" s="33">
        <v>0</v>
      </c>
      <c r="Q330" s="33">
        <v>0</v>
      </c>
      <c r="R330" s="33">
        <v>0</v>
      </c>
      <c r="S330" s="1">
        <f>L330+M330</f>
        <v>0</v>
      </c>
      <c r="T330" s="1">
        <v>0</v>
      </c>
      <c r="U330" s="33">
        <v>0</v>
      </c>
      <c r="V330" s="33">
        <v>0</v>
      </c>
      <c r="W330" s="33">
        <v>0</v>
      </c>
      <c r="X330" s="33">
        <v>0</v>
      </c>
      <c r="Y330" s="33">
        <v>0</v>
      </c>
      <c r="Z330" s="7">
        <f t="shared" si="1233"/>
        <v>0</v>
      </c>
      <c r="AA330" s="1">
        <f t="shared" ref="AA330:AA331" si="1401">SUM(AB330:AG330)</f>
        <v>0</v>
      </c>
      <c r="AB330" s="33"/>
      <c r="AC330" s="33"/>
      <c r="AD330" s="33"/>
      <c r="AE330" s="33"/>
      <c r="AF330" s="33"/>
      <c r="AG330" s="33"/>
      <c r="AH330" s="52">
        <f t="shared" ref="AH330:AH331" si="1402">Z330+AA330</f>
        <v>0</v>
      </c>
      <c r="AI330" s="1">
        <f t="shared" ref="AI330:AI331" si="1403">SUM(AJ330:AO330)</f>
        <v>0</v>
      </c>
      <c r="AJ330" s="1"/>
      <c r="AK330" s="1"/>
      <c r="AL330" s="1"/>
      <c r="AM330" s="1"/>
      <c r="AN330" s="1"/>
      <c r="AO330" s="1"/>
      <c r="AP330" s="52">
        <f t="shared" ref="AP330:AP331" si="1404">AH330+AI330</f>
        <v>0</v>
      </c>
      <c r="AQ330" s="1">
        <v>0</v>
      </c>
      <c r="AR330" s="1">
        <v>0</v>
      </c>
      <c r="AS330" s="1">
        <v>0</v>
      </c>
      <c r="AT330" s="1">
        <v>0</v>
      </c>
      <c r="AU330" s="1">
        <v>0</v>
      </c>
      <c r="AV330" s="1">
        <f t="shared" ref="AV330:AV331" si="1405">AW330+AX330</f>
        <v>0</v>
      </c>
      <c r="AW330" s="1"/>
      <c r="AX330" s="1"/>
      <c r="AY330" s="52">
        <f t="shared" ref="AY330:AY331" si="1406">AU330+AV330</f>
        <v>0</v>
      </c>
      <c r="AZ330" s="1">
        <v>0</v>
      </c>
      <c r="BA330" s="1">
        <v>0</v>
      </c>
      <c r="BB330" s="1">
        <v>0</v>
      </c>
      <c r="BC330" s="1">
        <v>0</v>
      </c>
      <c r="BD330" s="1">
        <f t="shared" ref="BD330:BD331" si="1407">BE330+BF330</f>
        <v>0</v>
      </c>
      <c r="BE330" s="1"/>
      <c r="BF330" s="1"/>
      <c r="BG330" s="52">
        <f t="shared" ref="BG330:BG331" si="1408">BC330+BD330</f>
        <v>0</v>
      </c>
      <c r="BH330" s="1">
        <v>0</v>
      </c>
      <c r="BI330" s="1">
        <v>0</v>
      </c>
    </row>
    <row r="331" spans="1:61" ht="53.25" hidden="1" customHeight="1" outlineLevel="4" x14ac:dyDescent="0.25">
      <c r="A331" s="17" t="s">
        <v>357</v>
      </c>
      <c r="B331" s="9" t="s">
        <v>0</v>
      </c>
      <c r="C331" s="9" t="s">
        <v>356</v>
      </c>
      <c r="D331" s="9" t="s">
        <v>140</v>
      </c>
      <c r="E331" s="16" t="s">
        <v>74</v>
      </c>
      <c r="F331" s="16" t="s">
        <v>90</v>
      </c>
      <c r="G331" s="16" t="s">
        <v>85</v>
      </c>
      <c r="H331" s="16" t="s">
        <v>0</v>
      </c>
      <c r="I331" s="9">
        <v>83310</v>
      </c>
      <c r="J331" s="9" t="s">
        <v>140</v>
      </c>
      <c r="K331" s="7">
        <v>0</v>
      </c>
      <c r="L331" s="7">
        <v>0</v>
      </c>
      <c r="M331" s="7">
        <v>0</v>
      </c>
      <c r="N331" s="31">
        <v>0</v>
      </c>
      <c r="O331" s="31">
        <v>0</v>
      </c>
      <c r="P331" s="31">
        <v>0</v>
      </c>
      <c r="Q331" s="31">
        <v>0</v>
      </c>
      <c r="R331" s="31">
        <v>0</v>
      </c>
      <c r="S331" s="7">
        <v>0</v>
      </c>
      <c r="T331" s="7">
        <v>0</v>
      </c>
      <c r="U331" s="31">
        <v>0</v>
      </c>
      <c r="V331" s="31">
        <v>0</v>
      </c>
      <c r="W331" s="31">
        <v>0</v>
      </c>
      <c r="X331" s="31">
        <v>0</v>
      </c>
      <c r="Y331" s="31">
        <v>0</v>
      </c>
      <c r="Z331" s="7">
        <f t="shared" si="1233"/>
        <v>0</v>
      </c>
      <c r="AA331" s="1">
        <f t="shared" si="1401"/>
        <v>0</v>
      </c>
      <c r="AB331" s="33"/>
      <c r="AC331" s="33"/>
      <c r="AD331" s="33"/>
      <c r="AE331" s="33"/>
      <c r="AF331" s="33"/>
      <c r="AG331" s="33"/>
      <c r="AH331" s="52">
        <f t="shared" si="1402"/>
        <v>0</v>
      </c>
      <c r="AI331" s="1">
        <f t="shared" si="1403"/>
        <v>0</v>
      </c>
      <c r="AJ331" s="1"/>
      <c r="AK331" s="1"/>
      <c r="AL331" s="1"/>
      <c r="AM331" s="1"/>
      <c r="AN331" s="1"/>
      <c r="AO331" s="1"/>
      <c r="AP331" s="52">
        <f t="shared" si="1404"/>
        <v>0</v>
      </c>
      <c r="AQ331" s="7">
        <v>0</v>
      </c>
      <c r="AR331" s="7">
        <v>0</v>
      </c>
      <c r="AS331" s="7">
        <v>0</v>
      </c>
      <c r="AT331" s="7">
        <v>0</v>
      </c>
      <c r="AU331" s="7">
        <v>0</v>
      </c>
      <c r="AV331" s="1">
        <f t="shared" si="1405"/>
        <v>0</v>
      </c>
      <c r="AW331" s="1"/>
      <c r="AX331" s="1"/>
      <c r="AY331" s="52">
        <f t="shared" si="1406"/>
        <v>0</v>
      </c>
      <c r="AZ331" s="7">
        <v>0</v>
      </c>
      <c r="BA331" s="7">
        <v>0</v>
      </c>
      <c r="BB331" s="7">
        <v>0</v>
      </c>
      <c r="BC331" s="7">
        <v>0</v>
      </c>
      <c r="BD331" s="1">
        <f t="shared" si="1407"/>
        <v>0</v>
      </c>
      <c r="BE331" s="1"/>
      <c r="BF331" s="1"/>
      <c r="BG331" s="52">
        <f t="shared" si="1408"/>
        <v>0</v>
      </c>
      <c r="BH331" s="7">
        <v>0</v>
      </c>
      <c r="BI331" s="7">
        <v>0</v>
      </c>
    </row>
    <row r="332" spans="1:61" ht="53.25" hidden="1" customHeight="1" outlineLevel="1" x14ac:dyDescent="0.25">
      <c r="A332" s="17" t="s">
        <v>258</v>
      </c>
      <c r="B332" s="9" t="s">
        <v>0</v>
      </c>
      <c r="C332" s="9" t="s">
        <v>359</v>
      </c>
      <c r="D332" s="9" t="s">
        <v>139</v>
      </c>
      <c r="E332" s="16" t="s">
        <v>74</v>
      </c>
      <c r="F332" s="16" t="s">
        <v>90</v>
      </c>
      <c r="G332" s="16" t="s">
        <v>85</v>
      </c>
      <c r="H332" s="16" t="s">
        <v>0</v>
      </c>
      <c r="I332" s="9" t="s">
        <v>101</v>
      </c>
      <c r="J332" s="9"/>
      <c r="K332" s="7">
        <f t="shared" ref="K332:BI334" si="1409">K333</f>
        <v>0</v>
      </c>
      <c r="L332" s="7">
        <f t="shared" si="1409"/>
        <v>0</v>
      </c>
      <c r="M332" s="7">
        <f t="shared" si="1409"/>
        <v>0</v>
      </c>
      <c r="N332" s="31">
        <f t="shared" si="1409"/>
        <v>0</v>
      </c>
      <c r="O332" s="31">
        <f t="shared" si="1409"/>
        <v>0</v>
      </c>
      <c r="P332" s="31">
        <f t="shared" si="1409"/>
        <v>0</v>
      </c>
      <c r="Q332" s="31">
        <f t="shared" si="1409"/>
        <v>0</v>
      </c>
      <c r="R332" s="31">
        <f t="shared" si="1409"/>
        <v>0</v>
      </c>
      <c r="S332" s="7">
        <f t="shared" si="1409"/>
        <v>0</v>
      </c>
      <c r="T332" s="7">
        <f t="shared" si="1409"/>
        <v>0</v>
      </c>
      <c r="U332" s="31">
        <f t="shared" si="1409"/>
        <v>0</v>
      </c>
      <c r="V332" s="31">
        <f t="shared" si="1409"/>
        <v>0</v>
      </c>
      <c r="W332" s="31">
        <f t="shared" si="1409"/>
        <v>0</v>
      </c>
      <c r="X332" s="31">
        <f t="shared" si="1409"/>
        <v>0</v>
      </c>
      <c r="Y332" s="31">
        <f t="shared" si="1409"/>
        <v>0</v>
      </c>
      <c r="Z332" s="7">
        <f t="shared" si="1233"/>
        <v>0</v>
      </c>
      <c r="AA332" s="7">
        <f t="shared" si="1409"/>
        <v>0</v>
      </c>
      <c r="AB332" s="31">
        <f t="shared" si="1409"/>
        <v>0</v>
      </c>
      <c r="AC332" s="31">
        <f t="shared" si="1409"/>
        <v>0</v>
      </c>
      <c r="AD332" s="31">
        <f t="shared" si="1409"/>
        <v>0</v>
      </c>
      <c r="AE332" s="31">
        <f t="shared" si="1409"/>
        <v>0</v>
      </c>
      <c r="AF332" s="31">
        <f t="shared" si="1409"/>
        <v>0</v>
      </c>
      <c r="AG332" s="31">
        <f t="shared" si="1409"/>
        <v>0</v>
      </c>
      <c r="AH332" s="7">
        <f t="shared" si="1409"/>
        <v>0</v>
      </c>
      <c r="AI332" s="7">
        <f t="shared" si="1409"/>
        <v>0</v>
      </c>
      <c r="AJ332" s="7">
        <f t="shared" si="1409"/>
        <v>0</v>
      </c>
      <c r="AK332" s="7">
        <f t="shared" si="1409"/>
        <v>0</v>
      </c>
      <c r="AL332" s="7">
        <f t="shared" si="1409"/>
        <v>0</v>
      </c>
      <c r="AM332" s="7">
        <f t="shared" si="1409"/>
        <v>0</v>
      </c>
      <c r="AN332" s="7">
        <f t="shared" si="1409"/>
        <v>0</v>
      </c>
      <c r="AO332" s="7">
        <f t="shared" si="1409"/>
        <v>0</v>
      </c>
      <c r="AP332" s="7">
        <f t="shared" si="1409"/>
        <v>0</v>
      </c>
      <c r="AQ332" s="7">
        <f t="shared" si="1409"/>
        <v>8831065.4399999995</v>
      </c>
      <c r="AR332" s="7">
        <f t="shared" si="1409"/>
        <v>8831065.4399999995</v>
      </c>
      <c r="AS332" s="7">
        <f t="shared" si="1409"/>
        <v>-69021.88</v>
      </c>
      <c r="AT332" s="7">
        <f t="shared" si="1409"/>
        <v>0</v>
      </c>
      <c r="AU332" s="7">
        <f t="shared" si="1409"/>
        <v>8762043.5599999987</v>
      </c>
      <c r="AV332" s="7">
        <f t="shared" si="1409"/>
        <v>0</v>
      </c>
      <c r="AW332" s="7">
        <f t="shared" si="1409"/>
        <v>0</v>
      </c>
      <c r="AX332" s="7">
        <f t="shared" si="1409"/>
        <v>0</v>
      </c>
      <c r="AY332" s="7">
        <f t="shared" si="1409"/>
        <v>8762043.5599999987</v>
      </c>
      <c r="AZ332" s="7">
        <f t="shared" si="1409"/>
        <v>0</v>
      </c>
      <c r="BA332" s="7">
        <f t="shared" si="1409"/>
        <v>0</v>
      </c>
      <c r="BB332" s="7">
        <f t="shared" si="1409"/>
        <v>0</v>
      </c>
      <c r="BC332" s="7">
        <f t="shared" si="1409"/>
        <v>0</v>
      </c>
      <c r="BD332" s="7">
        <f t="shared" si="1409"/>
        <v>0</v>
      </c>
      <c r="BE332" s="7">
        <f t="shared" si="1409"/>
        <v>0</v>
      </c>
      <c r="BF332" s="7">
        <f t="shared" si="1409"/>
        <v>0</v>
      </c>
      <c r="BG332" s="7">
        <f t="shared" si="1409"/>
        <v>0</v>
      </c>
      <c r="BH332" s="7">
        <f t="shared" si="1409"/>
        <v>0</v>
      </c>
      <c r="BI332" s="7">
        <f t="shared" si="1409"/>
        <v>0</v>
      </c>
    </row>
    <row r="333" spans="1:61" ht="53.25" hidden="1" customHeight="1" outlineLevel="2" x14ac:dyDescent="0.25">
      <c r="A333" s="17" t="s">
        <v>164</v>
      </c>
      <c r="B333" s="9" t="s">
        <v>0</v>
      </c>
      <c r="C333" s="9" t="s">
        <v>359</v>
      </c>
      <c r="D333" s="9" t="s">
        <v>12</v>
      </c>
      <c r="E333" s="16" t="s">
        <v>74</v>
      </c>
      <c r="F333" s="16" t="s">
        <v>90</v>
      </c>
      <c r="G333" s="16" t="s">
        <v>85</v>
      </c>
      <c r="H333" s="16" t="s">
        <v>0</v>
      </c>
      <c r="I333" s="9" t="s">
        <v>101</v>
      </c>
      <c r="J333" s="9" t="s">
        <v>12</v>
      </c>
      <c r="K333" s="7">
        <f t="shared" si="1409"/>
        <v>0</v>
      </c>
      <c r="L333" s="7">
        <f t="shared" si="1409"/>
        <v>0</v>
      </c>
      <c r="M333" s="7">
        <f t="shared" si="1409"/>
        <v>0</v>
      </c>
      <c r="N333" s="31">
        <f t="shared" si="1409"/>
        <v>0</v>
      </c>
      <c r="O333" s="31">
        <f t="shared" si="1409"/>
        <v>0</v>
      </c>
      <c r="P333" s="31">
        <f t="shared" si="1409"/>
        <v>0</v>
      </c>
      <c r="Q333" s="31">
        <f t="shared" si="1409"/>
        <v>0</v>
      </c>
      <c r="R333" s="31">
        <f t="shared" si="1409"/>
        <v>0</v>
      </c>
      <c r="S333" s="7">
        <f t="shared" si="1409"/>
        <v>0</v>
      </c>
      <c r="T333" s="7">
        <f t="shared" si="1409"/>
        <v>0</v>
      </c>
      <c r="U333" s="31">
        <f t="shared" si="1409"/>
        <v>0</v>
      </c>
      <c r="V333" s="31">
        <f t="shared" si="1409"/>
        <v>0</v>
      </c>
      <c r="W333" s="31">
        <f t="shared" si="1409"/>
        <v>0</v>
      </c>
      <c r="X333" s="31">
        <f t="shared" si="1409"/>
        <v>0</v>
      </c>
      <c r="Y333" s="31">
        <f t="shared" si="1409"/>
        <v>0</v>
      </c>
      <c r="Z333" s="7">
        <f t="shared" si="1233"/>
        <v>0</v>
      </c>
      <c r="AA333" s="7">
        <f t="shared" si="1409"/>
        <v>0</v>
      </c>
      <c r="AB333" s="31">
        <f t="shared" si="1409"/>
        <v>0</v>
      </c>
      <c r="AC333" s="31">
        <f t="shared" si="1409"/>
        <v>0</v>
      </c>
      <c r="AD333" s="31">
        <f t="shared" si="1409"/>
        <v>0</v>
      </c>
      <c r="AE333" s="31">
        <f t="shared" si="1409"/>
        <v>0</v>
      </c>
      <c r="AF333" s="31">
        <f t="shared" si="1409"/>
        <v>0</v>
      </c>
      <c r="AG333" s="31">
        <f t="shared" si="1409"/>
        <v>0</v>
      </c>
      <c r="AH333" s="7">
        <f t="shared" si="1409"/>
        <v>0</v>
      </c>
      <c r="AI333" s="7">
        <f t="shared" si="1409"/>
        <v>0</v>
      </c>
      <c r="AJ333" s="7">
        <f t="shared" si="1409"/>
        <v>0</v>
      </c>
      <c r="AK333" s="7">
        <f t="shared" si="1409"/>
        <v>0</v>
      </c>
      <c r="AL333" s="7">
        <f t="shared" si="1409"/>
        <v>0</v>
      </c>
      <c r="AM333" s="7">
        <f t="shared" si="1409"/>
        <v>0</v>
      </c>
      <c r="AN333" s="7">
        <f t="shared" si="1409"/>
        <v>0</v>
      </c>
      <c r="AO333" s="7">
        <f t="shared" si="1409"/>
        <v>0</v>
      </c>
      <c r="AP333" s="7">
        <f t="shared" si="1409"/>
        <v>0</v>
      </c>
      <c r="AQ333" s="7">
        <f t="shared" si="1409"/>
        <v>8831065.4399999995</v>
      </c>
      <c r="AR333" s="7">
        <f t="shared" si="1409"/>
        <v>8831065.4399999995</v>
      </c>
      <c r="AS333" s="7">
        <f t="shared" si="1409"/>
        <v>-69021.88</v>
      </c>
      <c r="AT333" s="7">
        <f t="shared" si="1409"/>
        <v>0</v>
      </c>
      <c r="AU333" s="7">
        <f t="shared" si="1409"/>
        <v>8762043.5599999987</v>
      </c>
      <c r="AV333" s="7">
        <f t="shared" si="1409"/>
        <v>0</v>
      </c>
      <c r="AW333" s="7">
        <f t="shared" si="1409"/>
        <v>0</v>
      </c>
      <c r="AX333" s="7">
        <f t="shared" si="1409"/>
        <v>0</v>
      </c>
      <c r="AY333" s="7">
        <f t="shared" si="1409"/>
        <v>8762043.5599999987</v>
      </c>
      <c r="AZ333" s="7">
        <f t="shared" si="1409"/>
        <v>0</v>
      </c>
      <c r="BA333" s="7">
        <f t="shared" si="1409"/>
        <v>0</v>
      </c>
      <c r="BB333" s="7">
        <f t="shared" si="1409"/>
        <v>0</v>
      </c>
      <c r="BC333" s="7">
        <f t="shared" si="1409"/>
        <v>0</v>
      </c>
      <c r="BD333" s="7">
        <f t="shared" si="1409"/>
        <v>0</v>
      </c>
      <c r="BE333" s="7">
        <f t="shared" si="1409"/>
        <v>0</v>
      </c>
      <c r="BF333" s="7">
        <f t="shared" si="1409"/>
        <v>0</v>
      </c>
      <c r="BG333" s="7">
        <f t="shared" si="1409"/>
        <v>0</v>
      </c>
      <c r="BH333" s="7">
        <f t="shared" si="1409"/>
        <v>0</v>
      </c>
      <c r="BI333" s="7">
        <f t="shared" si="1409"/>
        <v>0</v>
      </c>
    </row>
    <row r="334" spans="1:61" ht="53.25" hidden="1" customHeight="1" outlineLevel="3" x14ac:dyDescent="0.25">
      <c r="A334" s="17" t="s">
        <v>165</v>
      </c>
      <c r="B334" s="9" t="s">
        <v>0</v>
      </c>
      <c r="C334" s="9" t="s">
        <v>359</v>
      </c>
      <c r="D334" s="9" t="s">
        <v>14</v>
      </c>
      <c r="E334" s="16" t="s">
        <v>74</v>
      </c>
      <c r="F334" s="16" t="s">
        <v>90</v>
      </c>
      <c r="G334" s="16" t="s">
        <v>85</v>
      </c>
      <c r="H334" s="16" t="s">
        <v>0</v>
      </c>
      <c r="I334" s="9" t="s">
        <v>101</v>
      </c>
      <c r="J334" s="9" t="s">
        <v>14</v>
      </c>
      <c r="K334" s="7">
        <f t="shared" si="1409"/>
        <v>0</v>
      </c>
      <c r="L334" s="7">
        <f t="shared" si="1409"/>
        <v>0</v>
      </c>
      <c r="M334" s="7">
        <f t="shared" si="1409"/>
        <v>0</v>
      </c>
      <c r="N334" s="31">
        <f t="shared" si="1409"/>
        <v>0</v>
      </c>
      <c r="O334" s="31">
        <f t="shared" si="1409"/>
        <v>0</v>
      </c>
      <c r="P334" s="31">
        <f t="shared" si="1409"/>
        <v>0</v>
      </c>
      <c r="Q334" s="31">
        <f t="shared" si="1409"/>
        <v>0</v>
      </c>
      <c r="R334" s="31">
        <f t="shared" si="1409"/>
        <v>0</v>
      </c>
      <c r="S334" s="7">
        <f t="shared" si="1409"/>
        <v>0</v>
      </c>
      <c r="T334" s="7">
        <f t="shared" si="1409"/>
        <v>0</v>
      </c>
      <c r="U334" s="31">
        <f t="shared" si="1409"/>
        <v>0</v>
      </c>
      <c r="V334" s="31">
        <f t="shared" si="1409"/>
        <v>0</v>
      </c>
      <c r="W334" s="31">
        <f t="shared" si="1409"/>
        <v>0</v>
      </c>
      <c r="X334" s="31">
        <f t="shared" si="1409"/>
        <v>0</v>
      </c>
      <c r="Y334" s="31">
        <f t="shared" si="1409"/>
        <v>0</v>
      </c>
      <c r="Z334" s="7">
        <f t="shared" si="1233"/>
        <v>0</v>
      </c>
      <c r="AA334" s="7">
        <f t="shared" si="1409"/>
        <v>0</v>
      </c>
      <c r="AB334" s="31">
        <f t="shared" si="1409"/>
        <v>0</v>
      </c>
      <c r="AC334" s="31">
        <f t="shared" si="1409"/>
        <v>0</v>
      </c>
      <c r="AD334" s="31">
        <f t="shared" si="1409"/>
        <v>0</v>
      </c>
      <c r="AE334" s="31">
        <f t="shared" si="1409"/>
        <v>0</v>
      </c>
      <c r="AF334" s="31">
        <f t="shared" si="1409"/>
        <v>0</v>
      </c>
      <c r="AG334" s="31">
        <f t="shared" si="1409"/>
        <v>0</v>
      </c>
      <c r="AH334" s="7">
        <f t="shared" si="1409"/>
        <v>0</v>
      </c>
      <c r="AI334" s="7">
        <f t="shared" si="1409"/>
        <v>0</v>
      </c>
      <c r="AJ334" s="7">
        <f t="shared" si="1409"/>
        <v>0</v>
      </c>
      <c r="AK334" s="7">
        <f t="shared" si="1409"/>
        <v>0</v>
      </c>
      <c r="AL334" s="7">
        <f t="shared" si="1409"/>
        <v>0</v>
      </c>
      <c r="AM334" s="7">
        <f t="shared" si="1409"/>
        <v>0</v>
      </c>
      <c r="AN334" s="7">
        <f t="shared" si="1409"/>
        <v>0</v>
      </c>
      <c r="AO334" s="7">
        <f t="shared" si="1409"/>
        <v>0</v>
      </c>
      <c r="AP334" s="7">
        <f t="shared" si="1409"/>
        <v>0</v>
      </c>
      <c r="AQ334" s="7">
        <f t="shared" si="1409"/>
        <v>8831065.4399999995</v>
      </c>
      <c r="AR334" s="7">
        <f t="shared" si="1409"/>
        <v>8831065.4399999995</v>
      </c>
      <c r="AS334" s="7">
        <f t="shared" si="1409"/>
        <v>-69021.88</v>
      </c>
      <c r="AT334" s="7">
        <f t="shared" si="1409"/>
        <v>0</v>
      </c>
      <c r="AU334" s="7">
        <f t="shared" si="1409"/>
        <v>8762043.5599999987</v>
      </c>
      <c r="AV334" s="7">
        <f t="shared" si="1409"/>
        <v>0</v>
      </c>
      <c r="AW334" s="7">
        <f t="shared" si="1409"/>
        <v>0</v>
      </c>
      <c r="AX334" s="7">
        <f t="shared" si="1409"/>
        <v>0</v>
      </c>
      <c r="AY334" s="7">
        <f t="shared" si="1409"/>
        <v>8762043.5599999987</v>
      </c>
      <c r="AZ334" s="7">
        <f t="shared" si="1409"/>
        <v>0</v>
      </c>
      <c r="BA334" s="7">
        <f t="shared" si="1409"/>
        <v>0</v>
      </c>
      <c r="BB334" s="7">
        <f t="shared" si="1409"/>
        <v>0</v>
      </c>
      <c r="BC334" s="7">
        <f t="shared" si="1409"/>
        <v>0</v>
      </c>
      <c r="BD334" s="7">
        <f t="shared" si="1409"/>
        <v>0</v>
      </c>
      <c r="BE334" s="7">
        <f t="shared" si="1409"/>
        <v>0</v>
      </c>
      <c r="BF334" s="7">
        <f t="shared" si="1409"/>
        <v>0</v>
      </c>
      <c r="BG334" s="7">
        <f t="shared" si="1409"/>
        <v>0</v>
      </c>
      <c r="BH334" s="7">
        <f t="shared" si="1409"/>
        <v>0</v>
      </c>
      <c r="BI334" s="7">
        <f t="shared" si="1409"/>
        <v>0</v>
      </c>
    </row>
    <row r="335" spans="1:61" ht="32.25" hidden="1" customHeight="1" outlineLevel="4" x14ac:dyDescent="0.25">
      <c r="A335" s="17" t="s">
        <v>166</v>
      </c>
      <c r="B335" s="9" t="s">
        <v>0</v>
      </c>
      <c r="C335" s="9" t="s">
        <v>359</v>
      </c>
      <c r="D335" s="9" t="s">
        <v>16</v>
      </c>
      <c r="E335" s="16" t="s">
        <v>74</v>
      </c>
      <c r="F335" s="16" t="s">
        <v>90</v>
      </c>
      <c r="G335" s="16" t="s">
        <v>85</v>
      </c>
      <c r="H335" s="16" t="s">
        <v>0</v>
      </c>
      <c r="I335" s="9" t="s">
        <v>101</v>
      </c>
      <c r="J335" s="9" t="s">
        <v>16</v>
      </c>
      <c r="K335" s="1">
        <v>0</v>
      </c>
      <c r="L335" s="1">
        <v>0</v>
      </c>
      <c r="M335" s="1">
        <v>0</v>
      </c>
      <c r="N335" s="33">
        <v>0</v>
      </c>
      <c r="O335" s="33">
        <v>0</v>
      </c>
      <c r="P335" s="33">
        <v>0</v>
      </c>
      <c r="Q335" s="33">
        <v>0</v>
      </c>
      <c r="R335" s="33">
        <v>0</v>
      </c>
      <c r="S335" s="1">
        <v>0</v>
      </c>
      <c r="T335" s="1">
        <v>0</v>
      </c>
      <c r="U335" s="33">
        <v>0</v>
      </c>
      <c r="V335" s="33">
        <v>0</v>
      </c>
      <c r="W335" s="33">
        <v>0</v>
      </c>
      <c r="X335" s="33">
        <v>0</v>
      </c>
      <c r="Y335" s="33">
        <v>0</v>
      </c>
      <c r="Z335" s="7">
        <f t="shared" si="1233"/>
        <v>0</v>
      </c>
      <c r="AA335" s="1">
        <f t="shared" ref="AA335" si="1410">SUM(AB335:AG335)</f>
        <v>0</v>
      </c>
      <c r="AB335" s="33"/>
      <c r="AC335" s="33"/>
      <c r="AD335" s="33"/>
      <c r="AE335" s="33"/>
      <c r="AF335" s="33"/>
      <c r="AG335" s="33"/>
      <c r="AH335" s="52">
        <f t="shared" ref="AH335" si="1411">Z335+AA335</f>
        <v>0</v>
      </c>
      <c r="AI335" s="1">
        <f t="shared" ref="AI335" si="1412">SUM(AJ335:AO335)</f>
        <v>0</v>
      </c>
      <c r="AJ335" s="1"/>
      <c r="AK335" s="1"/>
      <c r="AL335" s="1"/>
      <c r="AM335" s="1"/>
      <c r="AN335" s="1"/>
      <c r="AO335" s="1"/>
      <c r="AP335" s="52">
        <f t="shared" ref="AP335" si="1413">AH335+AI335</f>
        <v>0</v>
      </c>
      <c r="AQ335" s="1">
        <v>8831065.4399999995</v>
      </c>
      <c r="AR335" s="1">
        <v>8831065.4399999995</v>
      </c>
      <c r="AS335" s="1">
        <v>-69021.88</v>
      </c>
      <c r="AT335" s="1">
        <v>0</v>
      </c>
      <c r="AU335" s="1">
        <f t="shared" ref="AU335:AU339" si="1414">AR335+AS335</f>
        <v>8762043.5599999987</v>
      </c>
      <c r="AV335" s="1">
        <f t="shared" ref="AV335" si="1415">AW335+AX335</f>
        <v>0</v>
      </c>
      <c r="AW335" s="1"/>
      <c r="AX335" s="1"/>
      <c r="AY335" s="52">
        <f t="shared" ref="AY335" si="1416">AU335+AV335</f>
        <v>8762043.5599999987</v>
      </c>
      <c r="AZ335" s="1">
        <v>0</v>
      </c>
      <c r="BA335" s="1">
        <v>0</v>
      </c>
      <c r="BB335" s="1">
        <v>0</v>
      </c>
      <c r="BC335" s="1">
        <v>0</v>
      </c>
      <c r="BD335" s="1">
        <v>0</v>
      </c>
      <c r="BE335" s="1">
        <v>0</v>
      </c>
      <c r="BF335" s="1">
        <v>0</v>
      </c>
      <c r="BG335" s="1">
        <v>0</v>
      </c>
      <c r="BH335" s="1">
        <v>0</v>
      </c>
      <c r="BI335" s="1">
        <v>0</v>
      </c>
    </row>
    <row r="336" spans="1:61" ht="53.25" hidden="1" customHeight="1" outlineLevel="4" x14ac:dyDescent="0.25">
      <c r="A336" s="19" t="s">
        <v>453</v>
      </c>
      <c r="B336" s="9"/>
      <c r="C336" s="9"/>
      <c r="D336" s="9"/>
      <c r="E336" s="16" t="s">
        <v>74</v>
      </c>
      <c r="F336" s="16" t="s">
        <v>90</v>
      </c>
      <c r="G336" s="16" t="s">
        <v>85</v>
      </c>
      <c r="H336" s="16" t="s">
        <v>0</v>
      </c>
      <c r="I336" s="9" t="s">
        <v>454</v>
      </c>
      <c r="J336" s="9"/>
      <c r="K336" s="7"/>
      <c r="L336" s="7"/>
      <c r="M336" s="7"/>
      <c r="N336" s="31"/>
      <c r="O336" s="31"/>
      <c r="P336" s="31"/>
      <c r="Q336" s="31"/>
      <c r="R336" s="31"/>
      <c r="S336" s="7">
        <f t="shared" ref="S336:AR338" si="1417">S337</f>
        <v>0</v>
      </c>
      <c r="T336" s="7"/>
      <c r="U336" s="31"/>
      <c r="V336" s="31"/>
      <c r="W336" s="31"/>
      <c r="X336" s="31"/>
      <c r="Y336" s="31"/>
      <c r="Z336" s="7">
        <f t="shared" si="1233"/>
        <v>0</v>
      </c>
      <c r="AA336" s="14">
        <f t="shared" ref="AA336:AH338" si="1418">AA337</f>
        <v>0</v>
      </c>
      <c r="AB336" s="31">
        <f t="shared" si="1418"/>
        <v>0</v>
      </c>
      <c r="AC336" s="31">
        <f t="shared" si="1418"/>
        <v>0</v>
      </c>
      <c r="AD336" s="31">
        <f t="shared" si="1418"/>
        <v>0</v>
      </c>
      <c r="AE336" s="31">
        <f t="shared" si="1418"/>
        <v>0</v>
      </c>
      <c r="AF336" s="31">
        <f t="shared" si="1418"/>
        <v>0</v>
      </c>
      <c r="AG336" s="31">
        <f t="shared" si="1418"/>
        <v>0</v>
      </c>
      <c r="AH336" s="14">
        <f t="shared" si="1418"/>
        <v>0</v>
      </c>
      <c r="AI336" s="7"/>
      <c r="AJ336" s="7"/>
      <c r="AK336" s="7"/>
      <c r="AL336" s="7"/>
      <c r="AM336" s="7"/>
      <c r="AN336" s="7"/>
      <c r="AO336" s="7"/>
      <c r="AP336" s="7"/>
      <c r="AQ336" s="7">
        <f t="shared" si="1417"/>
        <v>0</v>
      </c>
      <c r="AR336" s="7">
        <f t="shared" si="1417"/>
        <v>0</v>
      </c>
      <c r="AS336" s="7"/>
      <c r="AT336" s="7"/>
      <c r="AU336" s="1">
        <f t="shared" si="1414"/>
        <v>0</v>
      </c>
      <c r="AV336" s="7"/>
      <c r="AW336" s="7"/>
      <c r="AX336" s="7"/>
      <c r="AY336" s="7"/>
      <c r="AZ336" s="7">
        <f t="shared" ref="AZ336:BA338" si="1419">AZ337</f>
        <v>9437241.1799999997</v>
      </c>
      <c r="BA336" s="7">
        <f t="shared" si="1419"/>
        <v>9437241.1799999997</v>
      </c>
      <c r="BB336" s="7"/>
      <c r="BC336" s="1">
        <f t="shared" ref="BC336:BC339" si="1420">BA336+BB336</f>
        <v>9437241.1799999997</v>
      </c>
      <c r="BD336" s="7">
        <f>BD337</f>
        <v>0</v>
      </c>
      <c r="BE336" s="7">
        <f>BE337</f>
        <v>0</v>
      </c>
      <c r="BF336" s="7">
        <f>BF337</f>
        <v>0</v>
      </c>
      <c r="BG336" s="7">
        <f>BG337</f>
        <v>9437241.1799999997</v>
      </c>
      <c r="BH336" s="7"/>
      <c r="BI336" s="7"/>
    </row>
    <row r="337" spans="1:61" ht="53.25" hidden="1" customHeight="1" outlineLevel="4" x14ac:dyDescent="0.25">
      <c r="A337" s="19" t="s">
        <v>11</v>
      </c>
      <c r="B337" s="9"/>
      <c r="C337" s="9"/>
      <c r="D337" s="9"/>
      <c r="E337" s="16" t="s">
        <v>74</v>
      </c>
      <c r="F337" s="16" t="s">
        <v>90</v>
      </c>
      <c r="G337" s="16" t="s">
        <v>85</v>
      </c>
      <c r="H337" s="16" t="s">
        <v>0</v>
      </c>
      <c r="I337" s="9" t="s">
        <v>454</v>
      </c>
      <c r="J337" s="9" t="s">
        <v>12</v>
      </c>
      <c r="K337" s="7"/>
      <c r="L337" s="7"/>
      <c r="M337" s="7"/>
      <c r="N337" s="31"/>
      <c r="O337" s="31"/>
      <c r="P337" s="31"/>
      <c r="Q337" s="31"/>
      <c r="R337" s="31"/>
      <c r="S337" s="7">
        <f t="shared" si="1417"/>
        <v>0</v>
      </c>
      <c r="T337" s="7"/>
      <c r="U337" s="31"/>
      <c r="V337" s="31"/>
      <c r="W337" s="31"/>
      <c r="X337" s="31"/>
      <c r="Y337" s="31"/>
      <c r="Z337" s="7">
        <f t="shared" si="1233"/>
        <v>0</v>
      </c>
      <c r="AA337" s="14">
        <f t="shared" si="1418"/>
        <v>0</v>
      </c>
      <c r="AB337" s="31">
        <f t="shared" si="1418"/>
        <v>0</v>
      </c>
      <c r="AC337" s="31">
        <f t="shared" si="1418"/>
        <v>0</v>
      </c>
      <c r="AD337" s="31">
        <f t="shared" si="1418"/>
        <v>0</v>
      </c>
      <c r="AE337" s="31">
        <f t="shared" si="1418"/>
        <v>0</v>
      </c>
      <c r="AF337" s="31">
        <f t="shared" si="1418"/>
        <v>0</v>
      </c>
      <c r="AG337" s="31">
        <f t="shared" si="1418"/>
        <v>0</v>
      </c>
      <c r="AH337" s="14">
        <f t="shared" si="1418"/>
        <v>0</v>
      </c>
      <c r="AI337" s="7"/>
      <c r="AJ337" s="7"/>
      <c r="AK337" s="7"/>
      <c r="AL337" s="7"/>
      <c r="AM337" s="7"/>
      <c r="AN337" s="7"/>
      <c r="AO337" s="7"/>
      <c r="AP337" s="7"/>
      <c r="AQ337" s="7">
        <f t="shared" si="1417"/>
        <v>0</v>
      </c>
      <c r="AR337" s="7">
        <f t="shared" si="1417"/>
        <v>0</v>
      </c>
      <c r="AS337" s="7"/>
      <c r="AT337" s="7"/>
      <c r="AU337" s="1">
        <f t="shared" si="1414"/>
        <v>0</v>
      </c>
      <c r="AV337" s="7"/>
      <c r="AW337" s="7"/>
      <c r="AX337" s="7"/>
      <c r="AY337" s="7"/>
      <c r="AZ337" s="7">
        <f t="shared" si="1419"/>
        <v>9437241.1799999997</v>
      </c>
      <c r="BA337" s="7">
        <f t="shared" si="1419"/>
        <v>9437241.1799999997</v>
      </c>
      <c r="BB337" s="7"/>
      <c r="BC337" s="1">
        <f>BA337+BB337</f>
        <v>9437241.1799999997</v>
      </c>
      <c r="BD337" s="1">
        <f>BD338</f>
        <v>0</v>
      </c>
      <c r="BE337" s="1">
        <f t="shared" ref="BE337:BG338" si="1421">BE338</f>
        <v>0</v>
      </c>
      <c r="BF337" s="1">
        <f t="shared" si="1421"/>
        <v>0</v>
      </c>
      <c r="BG337" s="1">
        <f t="shared" si="1421"/>
        <v>9437241.1799999997</v>
      </c>
      <c r="BH337" s="7"/>
      <c r="BI337" s="7"/>
    </row>
    <row r="338" spans="1:61" ht="53.25" hidden="1" customHeight="1" outlineLevel="4" x14ac:dyDescent="0.25">
      <c r="A338" s="19" t="s">
        <v>13</v>
      </c>
      <c r="B338" s="9"/>
      <c r="C338" s="9"/>
      <c r="D338" s="9"/>
      <c r="E338" s="16" t="s">
        <v>74</v>
      </c>
      <c r="F338" s="16" t="s">
        <v>90</v>
      </c>
      <c r="G338" s="16" t="s">
        <v>85</v>
      </c>
      <c r="H338" s="16" t="s">
        <v>0</v>
      </c>
      <c r="I338" s="9" t="s">
        <v>454</v>
      </c>
      <c r="J338" s="9" t="s">
        <v>14</v>
      </c>
      <c r="K338" s="7"/>
      <c r="L338" s="7"/>
      <c r="M338" s="7"/>
      <c r="N338" s="31"/>
      <c r="O338" s="31"/>
      <c r="P338" s="31"/>
      <c r="Q338" s="31"/>
      <c r="R338" s="31"/>
      <c r="S338" s="7">
        <f t="shared" si="1417"/>
        <v>0</v>
      </c>
      <c r="T338" s="7"/>
      <c r="U338" s="31"/>
      <c r="V338" s="31"/>
      <c r="W338" s="31"/>
      <c r="X338" s="31"/>
      <c r="Y338" s="31"/>
      <c r="Z338" s="7">
        <f>S338+T338</f>
        <v>0</v>
      </c>
      <c r="AA338" s="14">
        <f>AA339</f>
        <v>0</v>
      </c>
      <c r="AB338" s="31">
        <f t="shared" si="1418"/>
        <v>0</v>
      </c>
      <c r="AC338" s="31">
        <f t="shared" si="1418"/>
        <v>0</v>
      </c>
      <c r="AD338" s="31">
        <f t="shared" si="1418"/>
        <v>0</v>
      </c>
      <c r="AE338" s="31">
        <f t="shared" si="1418"/>
        <v>0</v>
      </c>
      <c r="AF338" s="31">
        <f t="shared" si="1418"/>
        <v>0</v>
      </c>
      <c r="AG338" s="31">
        <f t="shared" si="1418"/>
        <v>0</v>
      </c>
      <c r="AH338" s="14">
        <f t="shared" si="1418"/>
        <v>0</v>
      </c>
      <c r="AI338" s="7"/>
      <c r="AJ338" s="7"/>
      <c r="AK338" s="7"/>
      <c r="AL338" s="7"/>
      <c r="AM338" s="7"/>
      <c r="AN338" s="7"/>
      <c r="AO338" s="7"/>
      <c r="AP338" s="7"/>
      <c r="AQ338" s="7">
        <f t="shared" si="1417"/>
        <v>0</v>
      </c>
      <c r="AR338" s="7">
        <f t="shared" si="1417"/>
        <v>0</v>
      </c>
      <c r="AS338" s="7"/>
      <c r="AT338" s="7"/>
      <c r="AU338" s="1">
        <f t="shared" si="1414"/>
        <v>0</v>
      </c>
      <c r="AV338" s="7"/>
      <c r="AW338" s="7"/>
      <c r="AX338" s="7"/>
      <c r="AY338" s="7"/>
      <c r="AZ338" s="7">
        <f t="shared" si="1419"/>
        <v>9437241.1799999997</v>
      </c>
      <c r="BA338" s="7">
        <f t="shared" si="1419"/>
        <v>9437241.1799999997</v>
      </c>
      <c r="BB338" s="7"/>
      <c r="BC338" s="1">
        <f t="shared" si="1420"/>
        <v>9437241.1799999997</v>
      </c>
      <c r="BD338" s="7">
        <f>BD339</f>
        <v>0</v>
      </c>
      <c r="BE338" s="7">
        <f t="shared" si="1421"/>
        <v>0</v>
      </c>
      <c r="BF338" s="7">
        <f t="shared" si="1421"/>
        <v>0</v>
      </c>
      <c r="BG338" s="7">
        <f t="shared" si="1421"/>
        <v>9437241.1799999997</v>
      </c>
      <c r="BH338" s="7"/>
      <c r="BI338" s="7"/>
    </row>
    <row r="339" spans="1:61" ht="53.25" hidden="1" customHeight="1" outlineLevel="4" x14ac:dyDescent="0.25">
      <c r="A339" s="19" t="s">
        <v>15</v>
      </c>
      <c r="B339" s="9"/>
      <c r="C339" s="9"/>
      <c r="D339" s="9"/>
      <c r="E339" s="16" t="s">
        <v>74</v>
      </c>
      <c r="F339" s="16" t="s">
        <v>90</v>
      </c>
      <c r="G339" s="16" t="s">
        <v>85</v>
      </c>
      <c r="H339" s="16" t="s">
        <v>0</v>
      </c>
      <c r="I339" s="9" t="s">
        <v>454</v>
      </c>
      <c r="J339" s="9" t="s">
        <v>16</v>
      </c>
      <c r="K339" s="7"/>
      <c r="L339" s="7"/>
      <c r="M339" s="7"/>
      <c r="N339" s="31"/>
      <c r="O339" s="31"/>
      <c r="P339" s="31"/>
      <c r="Q339" s="31"/>
      <c r="R339" s="31"/>
      <c r="S339" s="7">
        <v>0</v>
      </c>
      <c r="T339" s="7"/>
      <c r="U339" s="31"/>
      <c r="V339" s="31"/>
      <c r="W339" s="31"/>
      <c r="X339" s="31"/>
      <c r="Y339" s="31"/>
      <c r="Z339" s="7">
        <f t="shared" si="1233"/>
        <v>0</v>
      </c>
      <c r="AA339" s="1">
        <f t="shared" ref="AA339" si="1422">SUM(AB339:AG339)</f>
        <v>0</v>
      </c>
      <c r="AB339" s="33"/>
      <c r="AC339" s="33"/>
      <c r="AD339" s="33"/>
      <c r="AE339" s="33"/>
      <c r="AF339" s="33"/>
      <c r="AG339" s="33"/>
      <c r="AH339" s="52">
        <f t="shared" ref="AH339" si="1423">Z339+AA339</f>
        <v>0</v>
      </c>
      <c r="AI339" s="1">
        <f t="shared" ref="AI339" si="1424">SUM(AJ339:AO339)</f>
        <v>0</v>
      </c>
      <c r="AJ339" s="1"/>
      <c r="AK339" s="1"/>
      <c r="AL339" s="1"/>
      <c r="AM339" s="1"/>
      <c r="AN339" s="1"/>
      <c r="AO339" s="1"/>
      <c r="AP339" s="52">
        <f t="shared" ref="AP339" si="1425">AH339+AI339</f>
        <v>0</v>
      </c>
      <c r="AQ339" s="7">
        <v>0</v>
      </c>
      <c r="AR339" s="7">
        <v>0</v>
      </c>
      <c r="AS339" s="7"/>
      <c r="AT339" s="7"/>
      <c r="AU339" s="1">
        <f t="shared" si="1414"/>
        <v>0</v>
      </c>
      <c r="AV339" s="1">
        <f t="shared" ref="AV339" si="1426">AW339+AX339</f>
        <v>0</v>
      </c>
      <c r="AW339" s="1"/>
      <c r="AX339" s="1"/>
      <c r="AY339" s="52">
        <f t="shared" ref="AY339" si="1427">AU339+AV339</f>
        <v>0</v>
      </c>
      <c r="AZ339" s="1">
        <v>9437241.1799999997</v>
      </c>
      <c r="BA339" s="1">
        <v>9437241.1799999997</v>
      </c>
      <c r="BB339" s="7"/>
      <c r="BC339" s="1">
        <f t="shared" si="1420"/>
        <v>9437241.1799999997</v>
      </c>
      <c r="BD339" s="1">
        <f t="shared" ref="BD339" si="1428">BE339+BF339</f>
        <v>0</v>
      </c>
      <c r="BE339" s="1"/>
      <c r="BF339" s="1"/>
      <c r="BG339" s="52">
        <f t="shared" ref="BG339" si="1429">BC339+BD339</f>
        <v>9437241.1799999997</v>
      </c>
      <c r="BH339" s="7"/>
      <c r="BI339" s="7"/>
    </row>
    <row r="340" spans="1:61" ht="69" hidden="1" customHeight="1" outlineLevel="1" x14ac:dyDescent="0.25">
      <c r="A340" s="19" t="s">
        <v>495</v>
      </c>
      <c r="B340" s="9" t="s">
        <v>0</v>
      </c>
      <c r="C340" s="9" t="s">
        <v>361</v>
      </c>
      <c r="D340" s="9" t="s">
        <v>139</v>
      </c>
      <c r="E340" s="16" t="s">
        <v>74</v>
      </c>
      <c r="F340" s="16" t="s">
        <v>90</v>
      </c>
      <c r="G340" s="16" t="s">
        <v>85</v>
      </c>
      <c r="H340" s="16" t="s">
        <v>0</v>
      </c>
      <c r="I340" s="9" t="s">
        <v>102</v>
      </c>
      <c r="J340" s="9"/>
      <c r="K340" s="7">
        <f t="shared" ref="K340:BI342" si="1430">K341</f>
        <v>314500</v>
      </c>
      <c r="L340" s="7">
        <f t="shared" si="1430"/>
        <v>314500</v>
      </c>
      <c r="M340" s="7">
        <f t="shared" si="1430"/>
        <v>0</v>
      </c>
      <c r="N340" s="31">
        <f t="shared" si="1430"/>
        <v>0</v>
      </c>
      <c r="O340" s="31">
        <f t="shared" si="1430"/>
        <v>0</v>
      </c>
      <c r="P340" s="31">
        <f t="shared" si="1430"/>
        <v>0</v>
      </c>
      <c r="Q340" s="31">
        <f t="shared" si="1430"/>
        <v>0</v>
      </c>
      <c r="R340" s="31">
        <f t="shared" si="1430"/>
        <v>0</v>
      </c>
      <c r="S340" s="7">
        <f t="shared" si="1430"/>
        <v>314500</v>
      </c>
      <c r="T340" s="7">
        <f t="shared" si="1430"/>
        <v>0</v>
      </c>
      <c r="U340" s="31">
        <f t="shared" si="1430"/>
        <v>0</v>
      </c>
      <c r="V340" s="31">
        <f t="shared" si="1430"/>
        <v>0</v>
      </c>
      <c r="W340" s="31">
        <f t="shared" si="1430"/>
        <v>0</v>
      </c>
      <c r="X340" s="31">
        <f t="shared" si="1430"/>
        <v>0</v>
      </c>
      <c r="Y340" s="31">
        <f t="shared" si="1430"/>
        <v>0</v>
      </c>
      <c r="Z340" s="7">
        <f t="shared" ref="Z340:Z403" si="1431">S340+T340</f>
        <v>314500</v>
      </c>
      <c r="AA340" s="7">
        <f t="shared" si="1430"/>
        <v>2185500</v>
      </c>
      <c r="AB340" s="31">
        <f t="shared" si="1430"/>
        <v>2185500</v>
      </c>
      <c r="AC340" s="31">
        <f t="shared" si="1430"/>
        <v>0</v>
      </c>
      <c r="AD340" s="31">
        <f t="shared" si="1430"/>
        <v>0</v>
      </c>
      <c r="AE340" s="31">
        <f t="shared" si="1430"/>
        <v>0</v>
      </c>
      <c r="AF340" s="31">
        <f t="shared" si="1430"/>
        <v>0</v>
      </c>
      <c r="AG340" s="31">
        <f t="shared" si="1430"/>
        <v>0</v>
      </c>
      <c r="AH340" s="7">
        <f t="shared" si="1430"/>
        <v>2500000</v>
      </c>
      <c r="AI340" s="7">
        <f t="shared" si="1430"/>
        <v>0</v>
      </c>
      <c r="AJ340" s="7">
        <f t="shared" si="1430"/>
        <v>0</v>
      </c>
      <c r="AK340" s="7">
        <f t="shared" si="1430"/>
        <v>0</v>
      </c>
      <c r="AL340" s="7">
        <f t="shared" si="1430"/>
        <v>0</v>
      </c>
      <c r="AM340" s="7">
        <f t="shared" si="1430"/>
        <v>0</v>
      </c>
      <c r="AN340" s="7">
        <f t="shared" si="1430"/>
        <v>0</v>
      </c>
      <c r="AO340" s="7">
        <f t="shared" si="1430"/>
        <v>0</v>
      </c>
      <c r="AP340" s="7">
        <f t="shared" si="1430"/>
        <v>2500000</v>
      </c>
      <c r="AQ340" s="7">
        <f t="shared" si="1430"/>
        <v>0</v>
      </c>
      <c r="AR340" s="7">
        <f t="shared" si="1430"/>
        <v>0</v>
      </c>
      <c r="AS340" s="7">
        <f t="shared" si="1430"/>
        <v>0</v>
      </c>
      <c r="AT340" s="7">
        <f t="shared" si="1430"/>
        <v>0</v>
      </c>
      <c r="AU340" s="7">
        <f t="shared" si="1430"/>
        <v>0</v>
      </c>
      <c r="AV340" s="7">
        <f t="shared" si="1430"/>
        <v>0</v>
      </c>
      <c r="AW340" s="7">
        <f t="shared" si="1430"/>
        <v>0</v>
      </c>
      <c r="AX340" s="7">
        <f t="shared" si="1430"/>
        <v>0</v>
      </c>
      <c r="AY340" s="7">
        <f t="shared" si="1430"/>
        <v>0</v>
      </c>
      <c r="AZ340" s="7">
        <f t="shared" si="1430"/>
        <v>0</v>
      </c>
      <c r="BA340" s="7">
        <f t="shared" si="1430"/>
        <v>0</v>
      </c>
      <c r="BB340" s="7">
        <f t="shared" si="1430"/>
        <v>0</v>
      </c>
      <c r="BC340" s="7">
        <f t="shared" si="1430"/>
        <v>0</v>
      </c>
      <c r="BD340" s="7">
        <f t="shared" si="1430"/>
        <v>0</v>
      </c>
      <c r="BE340" s="7">
        <f t="shared" si="1430"/>
        <v>0</v>
      </c>
      <c r="BF340" s="7">
        <f t="shared" si="1430"/>
        <v>0</v>
      </c>
      <c r="BG340" s="7">
        <f t="shared" si="1430"/>
        <v>0</v>
      </c>
      <c r="BH340" s="7">
        <f t="shared" si="1430"/>
        <v>0</v>
      </c>
      <c r="BI340" s="7">
        <f t="shared" si="1430"/>
        <v>0</v>
      </c>
    </row>
    <row r="341" spans="1:61" ht="51" hidden="1" customHeight="1" outlineLevel="2" x14ac:dyDescent="0.25">
      <c r="A341" s="17" t="s">
        <v>164</v>
      </c>
      <c r="B341" s="9" t="s">
        <v>0</v>
      </c>
      <c r="C341" s="9" t="s">
        <v>361</v>
      </c>
      <c r="D341" s="9" t="s">
        <v>12</v>
      </c>
      <c r="E341" s="16" t="s">
        <v>74</v>
      </c>
      <c r="F341" s="16" t="s">
        <v>90</v>
      </c>
      <c r="G341" s="16" t="s">
        <v>85</v>
      </c>
      <c r="H341" s="16" t="s">
        <v>0</v>
      </c>
      <c r="I341" s="9" t="s">
        <v>102</v>
      </c>
      <c r="J341" s="9" t="s">
        <v>12</v>
      </c>
      <c r="K341" s="7">
        <f t="shared" si="1430"/>
        <v>314500</v>
      </c>
      <c r="L341" s="7">
        <f t="shared" si="1430"/>
        <v>314500</v>
      </c>
      <c r="M341" s="7">
        <f t="shared" si="1430"/>
        <v>0</v>
      </c>
      <c r="N341" s="31">
        <f t="shared" si="1430"/>
        <v>0</v>
      </c>
      <c r="O341" s="31">
        <f t="shared" si="1430"/>
        <v>0</v>
      </c>
      <c r="P341" s="31">
        <f t="shared" si="1430"/>
        <v>0</v>
      </c>
      <c r="Q341" s="31">
        <f t="shared" si="1430"/>
        <v>0</v>
      </c>
      <c r="R341" s="31">
        <f t="shared" si="1430"/>
        <v>0</v>
      </c>
      <c r="S341" s="7">
        <f t="shared" si="1430"/>
        <v>314500</v>
      </c>
      <c r="T341" s="7">
        <f t="shared" si="1430"/>
        <v>0</v>
      </c>
      <c r="U341" s="31">
        <f t="shared" si="1430"/>
        <v>0</v>
      </c>
      <c r="V341" s="31">
        <f t="shared" si="1430"/>
        <v>0</v>
      </c>
      <c r="W341" s="31">
        <f t="shared" si="1430"/>
        <v>0</v>
      </c>
      <c r="X341" s="31">
        <f t="shared" si="1430"/>
        <v>0</v>
      </c>
      <c r="Y341" s="31">
        <f t="shared" si="1430"/>
        <v>0</v>
      </c>
      <c r="Z341" s="7">
        <f>S341+T341</f>
        <v>314500</v>
      </c>
      <c r="AA341" s="7">
        <f t="shared" si="1430"/>
        <v>2185500</v>
      </c>
      <c r="AB341" s="31">
        <f t="shared" si="1430"/>
        <v>2185500</v>
      </c>
      <c r="AC341" s="31">
        <f t="shared" si="1430"/>
        <v>0</v>
      </c>
      <c r="AD341" s="31">
        <f t="shared" si="1430"/>
        <v>0</v>
      </c>
      <c r="AE341" s="31">
        <f t="shared" si="1430"/>
        <v>0</v>
      </c>
      <c r="AF341" s="31">
        <f t="shared" si="1430"/>
        <v>0</v>
      </c>
      <c r="AG341" s="31">
        <f t="shared" si="1430"/>
        <v>0</v>
      </c>
      <c r="AH341" s="7">
        <f t="shared" si="1430"/>
        <v>2500000</v>
      </c>
      <c r="AI341" s="7">
        <f t="shared" si="1430"/>
        <v>0</v>
      </c>
      <c r="AJ341" s="7">
        <f t="shared" si="1430"/>
        <v>0</v>
      </c>
      <c r="AK341" s="7">
        <f t="shared" si="1430"/>
        <v>0</v>
      </c>
      <c r="AL341" s="7">
        <f t="shared" si="1430"/>
        <v>0</v>
      </c>
      <c r="AM341" s="7">
        <f t="shared" si="1430"/>
        <v>0</v>
      </c>
      <c r="AN341" s="7">
        <f t="shared" si="1430"/>
        <v>0</v>
      </c>
      <c r="AO341" s="7">
        <f t="shared" si="1430"/>
        <v>0</v>
      </c>
      <c r="AP341" s="7">
        <f t="shared" si="1430"/>
        <v>2500000</v>
      </c>
      <c r="AQ341" s="7">
        <f t="shared" si="1430"/>
        <v>0</v>
      </c>
      <c r="AR341" s="7">
        <f t="shared" si="1430"/>
        <v>0</v>
      </c>
      <c r="AS341" s="7">
        <f t="shared" si="1430"/>
        <v>0</v>
      </c>
      <c r="AT341" s="7">
        <f t="shared" si="1430"/>
        <v>0</v>
      </c>
      <c r="AU341" s="7">
        <f t="shared" si="1430"/>
        <v>0</v>
      </c>
      <c r="AV341" s="7">
        <f t="shared" si="1430"/>
        <v>0</v>
      </c>
      <c r="AW341" s="7">
        <f t="shared" si="1430"/>
        <v>0</v>
      </c>
      <c r="AX341" s="7">
        <f t="shared" si="1430"/>
        <v>0</v>
      </c>
      <c r="AY341" s="7">
        <f t="shared" si="1430"/>
        <v>0</v>
      </c>
      <c r="AZ341" s="7">
        <f t="shared" si="1430"/>
        <v>0</v>
      </c>
      <c r="BA341" s="7">
        <f t="shared" si="1430"/>
        <v>0</v>
      </c>
      <c r="BB341" s="7">
        <f t="shared" si="1430"/>
        <v>0</v>
      </c>
      <c r="BC341" s="7">
        <f t="shared" si="1430"/>
        <v>0</v>
      </c>
      <c r="BD341" s="7">
        <f t="shared" si="1430"/>
        <v>0</v>
      </c>
      <c r="BE341" s="7">
        <f t="shared" si="1430"/>
        <v>0</v>
      </c>
      <c r="BF341" s="7">
        <f t="shared" si="1430"/>
        <v>0</v>
      </c>
      <c r="BG341" s="7">
        <f t="shared" si="1430"/>
        <v>0</v>
      </c>
      <c r="BH341" s="7">
        <f t="shared" si="1430"/>
        <v>0</v>
      </c>
      <c r="BI341" s="7">
        <f t="shared" si="1430"/>
        <v>0</v>
      </c>
    </row>
    <row r="342" spans="1:61" ht="27.75" hidden="1" customHeight="1" outlineLevel="3" x14ac:dyDescent="0.25">
      <c r="A342" s="17" t="s">
        <v>165</v>
      </c>
      <c r="B342" s="9" t="s">
        <v>0</v>
      </c>
      <c r="C342" s="9" t="s">
        <v>361</v>
      </c>
      <c r="D342" s="9" t="s">
        <v>14</v>
      </c>
      <c r="E342" s="16" t="s">
        <v>74</v>
      </c>
      <c r="F342" s="16" t="s">
        <v>90</v>
      </c>
      <c r="G342" s="16" t="s">
        <v>85</v>
      </c>
      <c r="H342" s="16" t="s">
        <v>0</v>
      </c>
      <c r="I342" s="9" t="s">
        <v>102</v>
      </c>
      <c r="J342" s="9" t="s">
        <v>14</v>
      </c>
      <c r="K342" s="7">
        <f t="shared" si="1430"/>
        <v>314500</v>
      </c>
      <c r="L342" s="7">
        <f t="shared" si="1430"/>
        <v>314500</v>
      </c>
      <c r="M342" s="7">
        <f t="shared" si="1430"/>
        <v>0</v>
      </c>
      <c r="N342" s="31">
        <f t="shared" si="1430"/>
        <v>0</v>
      </c>
      <c r="O342" s="31">
        <f t="shared" si="1430"/>
        <v>0</v>
      </c>
      <c r="P342" s="31">
        <f t="shared" si="1430"/>
        <v>0</v>
      </c>
      <c r="Q342" s="31">
        <f t="shared" si="1430"/>
        <v>0</v>
      </c>
      <c r="R342" s="31">
        <f t="shared" si="1430"/>
        <v>0</v>
      </c>
      <c r="S342" s="7">
        <f t="shared" si="1430"/>
        <v>314500</v>
      </c>
      <c r="T342" s="7">
        <f t="shared" si="1430"/>
        <v>0</v>
      </c>
      <c r="U342" s="31">
        <f t="shared" si="1430"/>
        <v>0</v>
      </c>
      <c r="V342" s="31">
        <f t="shared" si="1430"/>
        <v>0</v>
      </c>
      <c r="W342" s="31">
        <f t="shared" si="1430"/>
        <v>0</v>
      </c>
      <c r="X342" s="31">
        <f t="shared" si="1430"/>
        <v>0</v>
      </c>
      <c r="Y342" s="31">
        <f t="shared" si="1430"/>
        <v>0</v>
      </c>
      <c r="Z342" s="7">
        <f t="shared" si="1431"/>
        <v>314500</v>
      </c>
      <c r="AA342" s="7">
        <f t="shared" si="1430"/>
        <v>2185500</v>
      </c>
      <c r="AB342" s="31">
        <f>AB343</f>
        <v>2185500</v>
      </c>
      <c r="AC342" s="31">
        <f t="shared" si="1430"/>
        <v>0</v>
      </c>
      <c r="AD342" s="31">
        <f t="shared" si="1430"/>
        <v>0</v>
      </c>
      <c r="AE342" s="31">
        <f t="shared" si="1430"/>
        <v>0</v>
      </c>
      <c r="AF342" s="31">
        <f t="shared" si="1430"/>
        <v>0</v>
      </c>
      <c r="AG342" s="31">
        <f t="shared" si="1430"/>
        <v>0</v>
      </c>
      <c r="AH342" s="7">
        <f t="shared" si="1430"/>
        <v>2500000</v>
      </c>
      <c r="AI342" s="7">
        <f t="shared" si="1430"/>
        <v>0</v>
      </c>
      <c r="AJ342" s="7">
        <f t="shared" si="1430"/>
        <v>0</v>
      </c>
      <c r="AK342" s="7">
        <f t="shared" si="1430"/>
        <v>0</v>
      </c>
      <c r="AL342" s="7">
        <f t="shared" si="1430"/>
        <v>0</v>
      </c>
      <c r="AM342" s="7">
        <f t="shared" si="1430"/>
        <v>0</v>
      </c>
      <c r="AN342" s="7">
        <f t="shared" si="1430"/>
        <v>0</v>
      </c>
      <c r="AO342" s="7">
        <f t="shared" si="1430"/>
        <v>0</v>
      </c>
      <c r="AP342" s="7">
        <f t="shared" si="1430"/>
        <v>2500000</v>
      </c>
      <c r="AQ342" s="7">
        <f t="shared" si="1430"/>
        <v>0</v>
      </c>
      <c r="AR342" s="7">
        <f t="shared" si="1430"/>
        <v>0</v>
      </c>
      <c r="AS342" s="7">
        <f t="shared" si="1430"/>
        <v>0</v>
      </c>
      <c r="AT342" s="7">
        <f t="shared" si="1430"/>
        <v>0</v>
      </c>
      <c r="AU342" s="7">
        <f t="shared" si="1430"/>
        <v>0</v>
      </c>
      <c r="AV342" s="7">
        <f t="shared" si="1430"/>
        <v>0</v>
      </c>
      <c r="AW342" s="7">
        <f t="shared" si="1430"/>
        <v>0</v>
      </c>
      <c r="AX342" s="7">
        <f t="shared" si="1430"/>
        <v>0</v>
      </c>
      <c r="AY342" s="7">
        <f t="shared" si="1430"/>
        <v>0</v>
      </c>
      <c r="AZ342" s="7">
        <f t="shared" si="1430"/>
        <v>0</v>
      </c>
      <c r="BA342" s="7">
        <f t="shared" si="1430"/>
        <v>0</v>
      </c>
      <c r="BB342" s="7">
        <f t="shared" si="1430"/>
        <v>0</v>
      </c>
      <c r="BC342" s="7">
        <f t="shared" si="1430"/>
        <v>0</v>
      </c>
      <c r="BD342" s="7">
        <f t="shared" si="1430"/>
        <v>0</v>
      </c>
      <c r="BE342" s="7">
        <f t="shared" si="1430"/>
        <v>0</v>
      </c>
      <c r="BF342" s="7">
        <f t="shared" si="1430"/>
        <v>0</v>
      </c>
      <c r="BG342" s="7">
        <f t="shared" si="1430"/>
        <v>0</v>
      </c>
      <c r="BH342" s="7">
        <f t="shared" si="1430"/>
        <v>0</v>
      </c>
      <c r="BI342" s="7">
        <f t="shared" si="1430"/>
        <v>0</v>
      </c>
    </row>
    <row r="343" spans="1:61" ht="27.75" hidden="1" customHeight="1" outlineLevel="4" x14ac:dyDescent="0.25">
      <c r="A343" s="17" t="s">
        <v>166</v>
      </c>
      <c r="B343" s="9" t="s">
        <v>0</v>
      </c>
      <c r="C343" s="9" t="s">
        <v>361</v>
      </c>
      <c r="D343" s="9" t="s">
        <v>16</v>
      </c>
      <c r="E343" s="16" t="s">
        <v>74</v>
      </c>
      <c r="F343" s="16" t="s">
        <v>90</v>
      </c>
      <c r="G343" s="16" t="s">
        <v>85</v>
      </c>
      <c r="H343" s="16" t="s">
        <v>0</v>
      </c>
      <c r="I343" s="9" t="s">
        <v>102</v>
      </c>
      <c r="J343" s="9" t="s">
        <v>16</v>
      </c>
      <c r="K343" s="1">
        <v>314500</v>
      </c>
      <c r="L343" s="1">
        <v>314500</v>
      </c>
      <c r="M343" s="1"/>
      <c r="N343" s="33"/>
      <c r="O343" s="33"/>
      <c r="P343" s="33"/>
      <c r="Q343" s="33"/>
      <c r="R343" s="33"/>
      <c r="S343" s="1">
        <v>314500</v>
      </c>
      <c r="T343" s="1"/>
      <c r="U343" s="33"/>
      <c r="V343" s="33"/>
      <c r="W343" s="33"/>
      <c r="X343" s="33"/>
      <c r="Y343" s="33"/>
      <c r="Z343" s="7">
        <f t="shared" si="1431"/>
        <v>314500</v>
      </c>
      <c r="AA343" s="1">
        <f t="shared" ref="AA343" si="1432">SUM(AB343:AG343)</f>
        <v>2185500</v>
      </c>
      <c r="AB343" s="33">
        <v>2185500</v>
      </c>
      <c r="AC343" s="33"/>
      <c r="AD343" s="33"/>
      <c r="AE343" s="33"/>
      <c r="AF343" s="33"/>
      <c r="AG343" s="33"/>
      <c r="AH343" s="52">
        <f t="shared" ref="AH343" si="1433">Z343+AA343</f>
        <v>2500000</v>
      </c>
      <c r="AI343" s="1">
        <f t="shared" ref="AI343" si="1434">SUM(AJ343:AO343)</f>
        <v>0</v>
      </c>
      <c r="AJ343" s="1"/>
      <c r="AK343" s="1"/>
      <c r="AL343" s="1"/>
      <c r="AM343" s="1"/>
      <c r="AN343" s="1"/>
      <c r="AO343" s="1"/>
      <c r="AP343" s="52">
        <f t="shared" ref="AP343" si="1435">AH343+AI343</f>
        <v>2500000</v>
      </c>
      <c r="AQ343" s="1">
        <v>0</v>
      </c>
      <c r="AR343" s="1">
        <v>0</v>
      </c>
      <c r="AS343" s="1"/>
      <c r="AT343" s="1"/>
      <c r="AU343" s="1">
        <f t="shared" ref="AU343" si="1436">AR343+AS343</f>
        <v>0</v>
      </c>
      <c r="AV343" s="1">
        <f t="shared" ref="AV343" si="1437">AW343+AX343</f>
        <v>0</v>
      </c>
      <c r="AW343" s="1"/>
      <c r="AX343" s="1"/>
      <c r="AY343" s="52">
        <f t="shared" ref="AY343" si="1438">AU343+AV343</f>
        <v>0</v>
      </c>
      <c r="AZ343" s="1">
        <v>0</v>
      </c>
      <c r="BA343" s="1">
        <v>0</v>
      </c>
      <c r="BB343" s="1"/>
      <c r="BC343" s="1">
        <f t="shared" ref="BC343" si="1439">BA343+BB343</f>
        <v>0</v>
      </c>
      <c r="BD343" s="1">
        <f t="shared" ref="BD343" si="1440">BE343+BF343</f>
        <v>0</v>
      </c>
      <c r="BE343" s="1"/>
      <c r="BF343" s="1"/>
      <c r="BG343" s="52">
        <f t="shared" ref="BG343" si="1441">BC343+BD343</f>
        <v>0</v>
      </c>
      <c r="BH343" s="1"/>
      <c r="BI343" s="1"/>
    </row>
    <row r="344" spans="1:61" ht="53.25" hidden="1" customHeight="1" outlineLevel="4" x14ac:dyDescent="0.25">
      <c r="A344" s="24" t="s">
        <v>270</v>
      </c>
      <c r="B344" s="9"/>
      <c r="C344" s="9"/>
      <c r="D344" s="9"/>
      <c r="E344" s="16" t="s">
        <v>74</v>
      </c>
      <c r="F344" s="16" t="s">
        <v>90</v>
      </c>
      <c r="G344" s="16" t="s">
        <v>85</v>
      </c>
      <c r="H344" s="16" t="s">
        <v>0</v>
      </c>
      <c r="I344" s="9" t="s">
        <v>105</v>
      </c>
      <c r="J344" s="9"/>
      <c r="K344" s="7">
        <f t="shared" ref="K344:BI346" si="1442">K345</f>
        <v>0</v>
      </c>
      <c r="L344" s="7">
        <f t="shared" si="1442"/>
        <v>0</v>
      </c>
      <c r="M344" s="7">
        <f t="shared" si="1442"/>
        <v>0</v>
      </c>
      <c r="N344" s="31">
        <f t="shared" si="1442"/>
        <v>0</v>
      </c>
      <c r="O344" s="31">
        <f t="shared" si="1442"/>
        <v>0</v>
      </c>
      <c r="P344" s="31">
        <f t="shared" si="1442"/>
        <v>0</v>
      </c>
      <c r="Q344" s="31">
        <f t="shared" si="1442"/>
        <v>0</v>
      </c>
      <c r="R344" s="31">
        <f t="shared" si="1442"/>
        <v>0</v>
      </c>
      <c r="S344" s="7">
        <f t="shared" si="1442"/>
        <v>0</v>
      </c>
      <c r="T344" s="7">
        <f t="shared" si="1442"/>
        <v>0</v>
      </c>
      <c r="U344" s="31">
        <f t="shared" si="1442"/>
        <v>0</v>
      </c>
      <c r="V344" s="31">
        <f t="shared" si="1442"/>
        <v>0</v>
      </c>
      <c r="W344" s="31">
        <f t="shared" si="1442"/>
        <v>0</v>
      </c>
      <c r="X344" s="31">
        <f t="shared" si="1442"/>
        <v>0</v>
      </c>
      <c r="Y344" s="31">
        <f t="shared" si="1442"/>
        <v>0</v>
      </c>
      <c r="Z344" s="7">
        <f t="shared" si="1431"/>
        <v>0</v>
      </c>
      <c r="AA344" s="7">
        <f t="shared" si="1442"/>
        <v>0</v>
      </c>
      <c r="AB344" s="31">
        <f t="shared" si="1442"/>
        <v>0</v>
      </c>
      <c r="AC344" s="31">
        <f t="shared" si="1442"/>
        <v>0</v>
      </c>
      <c r="AD344" s="31">
        <f t="shared" si="1442"/>
        <v>0</v>
      </c>
      <c r="AE344" s="31">
        <f t="shared" si="1442"/>
        <v>0</v>
      </c>
      <c r="AF344" s="31">
        <f t="shared" si="1442"/>
        <v>0</v>
      </c>
      <c r="AG344" s="31">
        <f t="shared" si="1442"/>
        <v>0</v>
      </c>
      <c r="AH344" s="7">
        <f t="shared" si="1442"/>
        <v>0</v>
      </c>
      <c r="AI344" s="7">
        <f t="shared" si="1442"/>
        <v>0</v>
      </c>
      <c r="AJ344" s="7">
        <f t="shared" si="1442"/>
        <v>0</v>
      </c>
      <c r="AK344" s="7">
        <f t="shared" si="1442"/>
        <v>0</v>
      </c>
      <c r="AL344" s="7">
        <f t="shared" si="1442"/>
        <v>0</v>
      </c>
      <c r="AM344" s="7">
        <f t="shared" si="1442"/>
        <v>0</v>
      </c>
      <c r="AN344" s="7">
        <f t="shared" si="1442"/>
        <v>0</v>
      </c>
      <c r="AO344" s="7">
        <f t="shared" si="1442"/>
        <v>0</v>
      </c>
      <c r="AP344" s="7">
        <f t="shared" si="1442"/>
        <v>0</v>
      </c>
      <c r="AQ344" s="7">
        <f t="shared" si="1442"/>
        <v>0</v>
      </c>
      <c r="AR344" s="7">
        <f t="shared" si="1442"/>
        <v>0</v>
      </c>
      <c r="AS344" s="7">
        <f t="shared" si="1442"/>
        <v>0</v>
      </c>
      <c r="AT344" s="7">
        <f t="shared" si="1442"/>
        <v>0</v>
      </c>
      <c r="AU344" s="7">
        <f t="shared" si="1442"/>
        <v>0</v>
      </c>
      <c r="AV344" s="7">
        <f t="shared" si="1442"/>
        <v>0</v>
      </c>
      <c r="AW344" s="7">
        <f t="shared" si="1442"/>
        <v>0</v>
      </c>
      <c r="AX344" s="7">
        <f t="shared" si="1442"/>
        <v>0</v>
      </c>
      <c r="AY344" s="7">
        <f t="shared" si="1442"/>
        <v>0</v>
      </c>
      <c r="AZ344" s="7">
        <f t="shared" si="1442"/>
        <v>0</v>
      </c>
      <c r="BA344" s="7">
        <f t="shared" si="1442"/>
        <v>0</v>
      </c>
      <c r="BB344" s="7">
        <f t="shared" si="1442"/>
        <v>0</v>
      </c>
      <c r="BC344" s="7">
        <f t="shared" si="1442"/>
        <v>0</v>
      </c>
      <c r="BD344" s="7">
        <f t="shared" si="1442"/>
        <v>0</v>
      </c>
      <c r="BE344" s="7">
        <f t="shared" si="1442"/>
        <v>0</v>
      </c>
      <c r="BF344" s="7">
        <f t="shared" si="1442"/>
        <v>0</v>
      </c>
      <c r="BG344" s="7">
        <f t="shared" si="1442"/>
        <v>0</v>
      </c>
      <c r="BH344" s="7">
        <f t="shared" si="1442"/>
        <v>0</v>
      </c>
      <c r="BI344" s="7">
        <f t="shared" si="1442"/>
        <v>0</v>
      </c>
    </row>
    <row r="345" spans="1:61" ht="53.25" hidden="1" customHeight="1" outlineLevel="4" x14ac:dyDescent="0.25">
      <c r="A345" s="17" t="s">
        <v>164</v>
      </c>
      <c r="B345" s="9"/>
      <c r="C345" s="9"/>
      <c r="D345" s="9"/>
      <c r="E345" s="16" t="s">
        <v>74</v>
      </c>
      <c r="F345" s="16" t="s">
        <v>90</v>
      </c>
      <c r="G345" s="16" t="s">
        <v>85</v>
      </c>
      <c r="H345" s="16" t="s">
        <v>0</v>
      </c>
      <c r="I345" s="9" t="s">
        <v>105</v>
      </c>
      <c r="J345" s="9" t="s">
        <v>12</v>
      </c>
      <c r="K345" s="7">
        <f t="shared" si="1442"/>
        <v>0</v>
      </c>
      <c r="L345" s="7">
        <f t="shared" si="1442"/>
        <v>0</v>
      </c>
      <c r="M345" s="7">
        <f t="shared" si="1442"/>
        <v>0</v>
      </c>
      <c r="N345" s="31">
        <f t="shared" si="1442"/>
        <v>0</v>
      </c>
      <c r="O345" s="31">
        <f t="shared" si="1442"/>
        <v>0</v>
      </c>
      <c r="P345" s="31">
        <f t="shared" si="1442"/>
        <v>0</v>
      </c>
      <c r="Q345" s="31">
        <f t="shared" si="1442"/>
        <v>0</v>
      </c>
      <c r="R345" s="31">
        <f t="shared" si="1442"/>
        <v>0</v>
      </c>
      <c r="S345" s="7">
        <f t="shared" si="1442"/>
        <v>0</v>
      </c>
      <c r="T345" s="7">
        <f t="shared" si="1442"/>
        <v>0</v>
      </c>
      <c r="U345" s="31">
        <f t="shared" si="1442"/>
        <v>0</v>
      </c>
      <c r="V345" s="31">
        <f t="shared" si="1442"/>
        <v>0</v>
      </c>
      <c r="W345" s="31">
        <f t="shared" si="1442"/>
        <v>0</v>
      </c>
      <c r="X345" s="31">
        <f t="shared" si="1442"/>
        <v>0</v>
      </c>
      <c r="Y345" s="31">
        <f t="shared" si="1442"/>
        <v>0</v>
      </c>
      <c r="Z345" s="7">
        <f t="shared" si="1431"/>
        <v>0</v>
      </c>
      <c r="AA345" s="7">
        <f t="shared" si="1442"/>
        <v>0</v>
      </c>
      <c r="AB345" s="31">
        <f t="shared" si="1442"/>
        <v>0</v>
      </c>
      <c r="AC345" s="31">
        <f t="shared" si="1442"/>
        <v>0</v>
      </c>
      <c r="AD345" s="31">
        <f t="shared" si="1442"/>
        <v>0</v>
      </c>
      <c r="AE345" s="31">
        <f t="shared" si="1442"/>
        <v>0</v>
      </c>
      <c r="AF345" s="31">
        <f t="shared" si="1442"/>
        <v>0</v>
      </c>
      <c r="AG345" s="31">
        <f t="shared" si="1442"/>
        <v>0</v>
      </c>
      <c r="AH345" s="7">
        <f t="shared" si="1442"/>
        <v>0</v>
      </c>
      <c r="AI345" s="7">
        <f t="shared" si="1442"/>
        <v>0</v>
      </c>
      <c r="AJ345" s="7">
        <f t="shared" si="1442"/>
        <v>0</v>
      </c>
      <c r="AK345" s="7">
        <f t="shared" si="1442"/>
        <v>0</v>
      </c>
      <c r="AL345" s="7">
        <f t="shared" si="1442"/>
        <v>0</v>
      </c>
      <c r="AM345" s="7">
        <f t="shared" si="1442"/>
        <v>0</v>
      </c>
      <c r="AN345" s="7">
        <f t="shared" si="1442"/>
        <v>0</v>
      </c>
      <c r="AO345" s="7">
        <f t="shared" si="1442"/>
        <v>0</v>
      </c>
      <c r="AP345" s="7">
        <f t="shared" si="1442"/>
        <v>0</v>
      </c>
      <c r="AQ345" s="7">
        <f t="shared" si="1442"/>
        <v>0</v>
      </c>
      <c r="AR345" s="7">
        <f t="shared" si="1442"/>
        <v>0</v>
      </c>
      <c r="AS345" s="7">
        <f t="shared" si="1442"/>
        <v>0</v>
      </c>
      <c r="AT345" s="7">
        <f t="shared" si="1442"/>
        <v>0</v>
      </c>
      <c r="AU345" s="7">
        <f t="shared" si="1442"/>
        <v>0</v>
      </c>
      <c r="AV345" s="7">
        <f t="shared" si="1442"/>
        <v>0</v>
      </c>
      <c r="AW345" s="7">
        <f t="shared" si="1442"/>
        <v>0</v>
      </c>
      <c r="AX345" s="7">
        <f t="shared" si="1442"/>
        <v>0</v>
      </c>
      <c r="AY345" s="7">
        <f t="shared" si="1442"/>
        <v>0</v>
      </c>
      <c r="AZ345" s="7">
        <f t="shared" si="1442"/>
        <v>0</v>
      </c>
      <c r="BA345" s="7">
        <f t="shared" si="1442"/>
        <v>0</v>
      </c>
      <c r="BB345" s="7">
        <f t="shared" si="1442"/>
        <v>0</v>
      </c>
      <c r="BC345" s="7">
        <f t="shared" si="1442"/>
        <v>0</v>
      </c>
      <c r="BD345" s="7">
        <f t="shared" si="1442"/>
        <v>0</v>
      </c>
      <c r="BE345" s="7">
        <f t="shared" si="1442"/>
        <v>0</v>
      </c>
      <c r="BF345" s="7">
        <f t="shared" si="1442"/>
        <v>0</v>
      </c>
      <c r="BG345" s="7">
        <f t="shared" si="1442"/>
        <v>0</v>
      </c>
      <c r="BH345" s="7">
        <f t="shared" si="1442"/>
        <v>0</v>
      </c>
      <c r="BI345" s="7">
        <f t="shared" si="1442"/>
        <v>0</v>
      </c>
    </row>
    <row r="346" spans="1:61" ht="53.25" hidden="1" customHeight="1" outlineLevel="4" x14ac:dyDescent="0.25">
      <c r="A346" s="17" t="s">
        <v>165</v>
      </c>
      <c r="B346" s="9"/>
      <c r="C346" s="9"/>
      <c r="D346" s="9"/>
      <c r="E346" s="16" t="s">
        <v>74</v>
      </c>
      <c r="F346" s="16" t="s">
        <v>90</v>
      </c>
      <c r="G346" s="16" t="s">
        <v>85</v>
      </c>
      <c r="H346" s="16" t="s">
        <v>0</v>
      </c>
      <c r="I346" s="9" t="s">
        <v>105</v>
      </c>
      <c r="J346" s="9" t="s">
        <v>14</v>
      </c>
      <c r="K346" s="7">
        <f t="shared" si="1442"/>
        <v>0</v>
      </c>
      <c r="L346" s="7">
        <f t="shared" si="1442"/>
        <v>0</v>
      </c>
      <c r="M346" s="7">
        <f t="shared" si="1442"/>
        <v>0</v>
      </c>
      <c r="N346" s="31">
        <f t="shared" si="1442"/>
        <v>0</v>
      </c>
      <c r="O346" s="31">
        <f t="shared" si="1442"/>
        <v>0</v>
      </c>
      <c r="P346" s="31">
        <f t="shared" si="1442"/>
        <v>0</v>
      </c>
      <c r="Q346" s="31">
        <f t="shared" si="1442"/>
        <v>0</v>
      </c>
      <c r="R346" s="31">
        <f t="shared" si="1442"/>
        <v>0</v>
      </c>
      <c r="S346" s="7">
        <f t="shared" si="1442"/>
        <v>0</v>
      </c>
      <c r="T346" s="7">
        <f t="shared" si="1442"/>
        <v>0</v>
      </c>
      <c r="U346" s="31">
        <f t="shared" si="1442"/>
        <v>0</v>
      </c>
      <c r="V346" s="31">
        <f t="shared" si="1442"/>
        <v>0</v>
      </c>
      <c r="W346" s="31">
        <f t="shared" si="1442"/>
        <v>0</v>
      </c>
      <c r="X346" s="31">
        <f t="shared" si="1442"/>
        <v>0</v>
      </c>
      <c r="Y346" s="31">
        <f t="shared" si="1442"/>
        <v>0</v>
      </c>
      <c r="Z346" s="7">
        <f t="shared" si="1431"/>
        <v>0</v>
      </c>
      <c r="AA346" s="7">
        <f t="shared" si="1442"/>
        <v>0</v>
      </c>
      <c r="AB346" s="31">
        <f t="shared" si="1442"/>
        <v>0</v>
      </c>
      <c r="AC346" s="31">
        <f t="shared" si="1442"/>
        <v>0</v>
      </c>
      <c r="AD346" s="31">
        <f t="shared" si="1442"/>
        <v>0</v>
      </c>
      <c r="AE346" s="31">
        <f t="shared" si="1442"/>
        <v>0</v>
      </c>
      <c r="AF346" s="31">
        <f t="shared" si="1442"/>
        <v>0</v>
      </c>
      <c r="AG346" s="31">
        <f t="shared" si="1442"/>
        <v>0</v>
      </c>
      <c r="AH346" s="7">
        <f t="shared" si="1442"/>
        <v>0</v>
      </c>
      <c r="AI346" s="7">
        <f t="shared" si="1442"/>
        <v>0</v>
      </c>
      <c r="AJ346" s="7">
        <f t="shared" si="1442"/>
        <v>0</v>
      </c>
      <c r="AK346" s="7">
        <f t="shared" si="1442"/>
        <v>0</v>
      </c>
      <c r="AL346" s="7">
        <f t="shared" si="1442"/>
        <v>0</v>
      </c>
      <c r="AM346" s="7">
        <f t="shared" si="1442"/>
        <v>0</v>
      </c>
      <c r="AN346" s="7">
        <f t="shared" si="1442"/>
        <v>0</v>
      </c>
      <c r="AO346" s="7">
        <f t="shared" si="1442"/>
        <v>0</v>
      </c>
      <c r="AP346" s="7">
        <f t="shared" si="1442"/>
        <v>0</v>
      </c>
      <c r="AQ346" s="7">
        <f t="shared" si="1442"/>
        <v>0</v>
      </c>
      <c r="AR346" s="7">
        <f t="shared" si="1442"/>
        <v>0</v>
      </c>
      <c r="AS346" s="7">
        <f t="shared" si="1442"/>
        <v>0</v>
      </c>
      <c r="AT346" s="7">
        <f t="shared" si="1442"/>
        <v>0</v>
      </c>
      <c r="AU346" s="7">
        <f t="shared" si="1442"/>
        <v>0</v>
      </c>
      <c r="AV346" s="7">
        <f t="shared" si="1442"/>
        <v>0</v>
      </c>
      <c r="AW346" s="7">
        <f t="shared" si="1442"/>
        <v>0</v>
      </c>
      <c r="AX346" s="7">
        <f t="shared" si="1442"/>
        <v>0</v>
      </c>
      <c r="AY346" s="7">
        <f t="shared" si="1442"/>
        <v>0</v>
      </c>
      <c r="AZ346" s="7">
        <f t="shared" si="1442"/>
        <v>0</v>
      </c>
      <c r="BA346" s="7">
        <f t="shared" si="1442"/>
        <v>0</v>
      </c>
      <c r="BB346" s="7">
        <f t="shared" si="1442"/>
        <v>0</v>
      </c>
      <c r="BC346" s="7">
        <f t="shared" si="1442"/>
        <v>0</v>
      </c>
      <c r="BD346" s="7">
        <f t="shared" si="1442"/>
        <v>0</v>
      </c>
      <c r="BE346" s="7">
        <f t="shared" si="1442"/>
        <v>0</v>
      </c>
      <c r="BF346" s="7">
        <f t="shared" si="1442"/>
        <v>0</v>
      </c>
      <c r="BG346" s="7">
        <f t="shared" si="1442"/>
        <v>0</v>
      </c>
      <c r="BH346" s="7">
        <f t="shared" si="1442"/>
        <v>0</v>
      </c>
      <c r="BI346" s="7">
        <f t="shared" si="1442"/>
        <v>0</v>
      </c>
    </row>
    <row r="347" spans="1:61" ht="53.25" hidden="1" customHeight="1" outlineLevel="4" x14ac:dyDescent="0.25">
      <c r="A347" s="17" t="s">
        <v>166</v>
      </c>
      <c r="B347" s="9"/>
      <c r="C347" s="9"/>
      <c r="D347" s="9"/>
      <c r="E347" s="16" t="s">
        <v>74</v>
      </c>
      <c r="F347" s="16" t="s">
        <v>90</v>
      </c>
      <c r="G347" s="16" t="s">
        <v>85</v>
      </c>
      <c r="H347" s="16" t="s">
        <v>0</v>
      </c>
      <c r="I347" s="9" t="s">
        <v>105</v>
      </c>
      <c r="J347" s="9" t="s">
        <v>16</v>
      </c>
      <c r="K347" s="7">
        <v>0</v>
      </c>
      <c r="L347" s="7">
        <v>0</v>
      </c>
      <c r="M347" s="7">
        <v>0</v>
      </c>
      <c r="N347" s="31">
        <v>0</v>
      </c>
      <c r="O347" s="31">
        <v>0</v>
      </c>
      <c r="P347" s="31">
        <v>0</v>
      </c>
      <c r="Q347" s="31">
        <v>0</v>
      </c>
      <c r="R347" s="31">
        <v>0</v>
      </c>
      <c r="S347" s="7">
        <v>0</v>
      </c>
      <c r="T347" s="7">
        <v>0</v>
      </c>
      <c r="U347" s="31">
        <v>0</v>
      </c>
      <c r="V347" s="31">
        <v>0</v>
      </c>
      <c r="W347" s="31">
        <v>0</v>
      </c>
      <c r="X347" s="31">
        <v>0</v>
      </c>
      <c r="Y347" s="31">
        <v>0</v>
      </c>
      <c r="Z347" s="7">
        <f t="shared" si="1431"/>
        <v>0</v>
      </c>
      <c r="AA347" s="1">
        <f t="shared" ref="AA347" si="1443">SUM(AB347:AG347)</f>
        <v>0</v>
      </c>
      <c r="AB347" s="33"/>
      <c r="AC347" s="33"/>
      <c r="AD347" s="33"/>
      <c r="AE347" s="33"/>
      <c r="AF347" s="33"/>
      <c r="AG347" s="33"/>
      <c r="AH347" s="52">
        <f t="shared" ref="AH347" si="1444">Z347+AA347</f>
        <v>0</v>
      </c>
      <c r="AI347" s="1">
        <f t="shared" ref="AI347" si="1445">SUM(AJ347:AO347)</f>
        <v>0</v>
      </c>
      <c r="AJ347" s="1"/>
      <c r="AK347" s="1"/>
      <c r="AL347" s="1"/>
      <c r="AM347" s="1"/>
      <c r="AN347" s="1"/>
      <c r="AO347" s="1"/>
      <c r="AP347" s="52">
        <f t="shared" ref="AP347" si="1446">AH347+AI347</f>
        <v>0</v>
      </c>
      <c r="AQ347" s="7">
        <v>0</v>
      </c>
      <c r="AR347" s="7">
        <v>0</v>
      </c>
      <c r="AS347" s="7">
        <v>0</v>
      </c>
      <c r="AT347" s="7">
        <v>0</v>
      </c>
      <c r="AU347" s="7">
        <v>0</v>
      </c>
      <c r="AV347" s="1">
        <f t="shared" ref="AV347" si="1447">AW347+AX347</f>
        <v>0</v>
      </c>
      <c r="AW347" s="1"/>
      <c r="AX347" s="1"/>
      <c r="AY347" s="52">
        <f t="shared" ref="AY347" si="1448">AU347+AV347</f>
        <v>0</v>
      </c>
      <c r="AZ347" s="7">
        <v>0</v>
      </c>
      <c r="BA347" s="7">
        <v>0</v>
      </c>
      <c r="BB347" s="7">
        <v>0</v>
      </c>
      <c r="BC347" s="7">
        <v>0</v>
      </c>
      <c r="BD347" s="1">
        <f t="shared" ref="BD347" si="1449">BE347+BF347</f>
        <v>0</v>
      </c>
      <c r="BE347" s="1"/>
      <c r="BF347" s="1"/>
      <c r="BG347" s="52">
        <f t="shared" ref="BG347" si="1450">BC347+BD347</f>
        <v>0</v>
      </c>
      <c r="BH347" s="7">
        <v>0</v>
      </c>
      <c r="BI347" s="7">
        <v>0</v>
      </c>
    </row>
    <row r="348" spans="1:61" ht="34.5" hidden="1" customHeight="1" outlineLevel="4" x14ac:dyDescent="0.25">
      <c r="A348" s="15" t="s">
        <v>158</v>
      </c>
      <c r="B348" s="9"/>
      <c r="C348" s="9"/>
      <c r="D348" s="9"/>
      <c r="E348" s="16" t="s">
        <v>74</v>
      </c>
      <c r="F348" s="16" t="s">
        <v>90</v>
      </c>
      <c r="G348" s="16" t="s">
        <v>85</v>
      </c>
      <c r="H348" s="16" t="s">
        <v>0</v>
      </c>
      <c r="I348" s="9" t="s">
        <v>110</v>
      </c>
      <c r="J348" s="9"/>
      <c r="K348" s="7">
        <f t="shared" ref="K348:BI350" si="1451">K349</f>
        <v>215887.1</v>
      </c>
      <c r="L348" s="7">
        <f t="shared" si="1451"/>
        <v>215887.1</v>
      </c>
      <c r="M348" s="7">
        <f t="shared" si="1451"/>
        <v>0.9</v>
      </c>
      <c r="N348" s="31">
        <f t="shared" si="1451"/>
        <v>0.9</v>
      </c>
      <c r="O348" s="31">
        <f t="shared" si="1451"/>
        <v>0</v>
      </c>
      <c r="P348" s="31">
        <f t="shared" si="1451"/>
        <v>0</v>
      </c>
      <c r="Q348" s="31">
        <f t="shared" si="1451"/>
        <v>0</v>
      </c>
      <c r="R348" s="31">
        <f t="shared" si="1451"/>
        <v>0</v>
      </c>
      <c r="S348" s="7">
        <f t="shared" si="1451"/>
        <v>215888</v>
      </c>
      <c r="T348" s="7">
        <f t="shared" si="1451"/>
        <v>0</v>
      </c>
      <c r="U348" s="31">
        <f t="shared" si="1451"/>
        <v>0</v>
      </c>
      <c r="V348" s="31">
        <f t="shared" si="1451"/>
        <v>0</v>
      </c>
      <c r="W348" s="31">
        <f t="shared" si="1451"/>
        <v>0</v>
      </c>
      <c r="X348" s="31">
        <f t="shared" si="1451"/>
        <v>0</v>
      </c>
      <c r="Y348" s="31">
        <f t="shared" si="1451"/>
        <v>0</v>
      </c>
      <c r="Z348" s="7">
        <f t="shared" si="1431"/>
        <v>215888</v>
      </c>
      <c r="AA348" s="7">
        <f t="shared" si="1451"/>
        <v>0</v>
      </c>
      <c r="AB348" s="31">
        <f t="shared" si="1451"/>
        <v>0</v>
      </c>
      <c r="AC348" s="31">
        <f t="shared" si="1451"/>
        <v>0</v>
      </c>
      <c r="AD348" s="31">
        <f t="shared" si="1451"/>
        <v>0</v>
      </c>
      <c r="AE348" s="31">
        <f t="shared" si="1451"/>
        <v>0</v>
      </c>
      <c r="AF348" s="31">
        <f t="shared" si="1451"/>
        <v>0</v>
      </c>
      <c r="AG348" s="31">
        <f t="shared" si="1451"/>
        <v>0</v>
      </c>
      <c r="AH348" s="7">
        <f t="shared" si="1451"/>
        <v>215888</v>
      </c>
      <c r="AI348" s="7">
        <f t="shared" si="1451"/>
        <v>0</v>
      </c>
      <c r="AJ348" s="7">
        <f t="shared" si="1451"/>
        <v>0</v>
      </c>
      <c r="AK348" s="7">
        <f t="shared" si="1451"/>
        <v>0</v>
      </c>
      <c r="AL348" s="7">
        <f t="shared" si="1451"/>
        <v>0</v>
      </c>
      <c r="AM348" s="7">
        <f t="shared" si="1451"/>
        <v>0</v>
      </c>
      <c r="AN348" s="7">
        <f t="shared" si="1451"/>
        <v>0</v>
      </c>
      <c r="AO348" s="7">
        <f t="shared" si="1451"/>
        <v>0</v>
      </c>
      <c r="AP348" s="7">
        <f t="shared" si="1451"/>
        <v>215888</v>
      </c>
      <c r="AQ348" s="7">
        <f t="shared" si="1451"/>
        <v>215887.1</v>
      </c>
      <c r="AR348" s="7">
        <f t="shared" si="1451"/>
        <v>215887.1</v>
      </c>
      <c r="AS348" s="7">
        <f t="shared" si="1451"/>
        <v>0</v>
      </c>
      <c r="AT348" s="7">
        <f t="shared" si="1451"/>
        <v>0</v>
      </c>
      <c r="AU348" s="7">
        <f t="shared" si="1451"/>
        <v>215887.1</v>
      </c>
      <c r="AV348" s="7">
        <f t="shared" si="1451"/>
        <v>0</v>
      </c>
      <c r="AW348" s="7">
        <f t="shared" si="1451"/>
        <v>0</v>
      </c>
      <c r="AX348" s="7">
        <f t="shared" si="1451"/>
        <v>0</v>
      </c>
      <c r="AY348" s="7">
        <f t="shared" si="1451"/>
        <v>215887.1</v>
      </c>
      <c r="AZ348" s="7">
        <f t="shared" si="1451"/>
        <v>207284.95</v>
      </c>
      <c r="BA348" s="7">
        <f t="shared" si="1451"/>
        <v>207284.95</v>
      </c>
      <c r="BB348" s="7">
        <f t="shared" si="1451"/>
        <v>0</v>
      </c>
      <c r="BC348" s="7">
        <f t="shared" si="1451"/>
        <v>207284.95</v>
      </c>
      <c r="BD348" s="7">
        <f t="shared" si="1451"/>
        <v>0</v>
      </c>
      <c r="BE348" s="7">
        <f t="shared" si="1451"/>
        <v>0</v>
      </c>
      <c r="BF348" s="7">
        <f t="shared" si="1451"/>
        <v>0</v>
      </c>
      <c r="BG348" s="7">
        <f t="shared" si="1451"/>
        <v>207284.95</v>
      </c>
      <c r="BH348" s="7">
        <f t="shared" si="1451"/>
        <v>0</v>
      </c>
      <c r="BI348" s="7">
        <f t="shared" si="1451"/>
        <v>0</v>
      </c>
    </row>
    <row r="349" spans="1:61" ht="53.25" hidden="1" customHeight="1" outlineLevel="4" x14ac:dyDescent="0.25">
      <c r="A349" s="17" t="s">
        <v>208</v>
      </c>
      <c r="B349" s="9"/>
      <c r="C349" s="9"/>
      <c r="D349" s="9"/>
      <c r="E349" s="16" t="s">
        <v>74</v>
      </c>
      <c r="F349" s="16" t="s">
        <v>90</v>
      </c>
      <c r="G349" s="16" t="s">
        <v>85</v>
      </c>
      <c r="H349" s="16" t="s">
        <v>0</v>
      </c>
      <c r="I349" s="9" t="s">
        <v>110</v>
      </c>
      <c r="J349" s="9" t="s">
        <v>25</v>
      </c>
      <c r="K349" s="7">
        <f t="shared" si="1451"/>
        <v>215887.1</v>
      </c>
      <c r="L349" s="7">
        <f t="shared" si="1451"/>
        <v>215887.1</v>
      </c>
      <c r="M349" s="7">
        <f t="shared" si="1451"/>
        <v>0.9</v>
      </c>
      <c r="N349" s="31">
        <f t="shared" si="1451"/>
        <v>0.9</v>
      </c>
      <c r="O349" s="31">
        <f t="shared" si="1451"/>
        <v>0</v>
      </c>
      <c r="P349" s="31">
        <f t="shared" si="1451"/>
        <v>0</v>
      </c>
      <c r="Q349" s="31">
        <f t="shared" si="1451"/>
        <v>0</v>
      </c>
      <c r="R349" s="31">
        <f t="shared" si="1451"/>
        <v>0</v>
      </c>
      <c r="S349" s="7">
        <f t="shared" si="1451"/>
        <v>215888</v>
      </c>
      <c r="T349" s="7">
        <f t="shared" si="1451"/>
        <v>0</v>
      </c>
      <c r="U349" s="31">
        <f t="shared" si="1451"/>
        <v>0</v>
      </c>
      <c r="V349" s="31">
        <f t="shared" si="1451"/>
        <v>0</v>
      </c>
      <c r="W349" s="31">
        <f t="shared" si="1451"/>
        <v>0</v>
      </c>
      <c r="X349" s="31">
        <f t="shared" si="1451"/>
        <v>0</v>
      </c>
      <c r="Y349" s="31">
        <f t="shared" si="1451"/>
        <v>0</v>
      </c>
      <c r="Z349" s="7">
        <f t="shared" si="1431"/>
        <v>215888</v>
      </c>
      <c r="AA349" s="7">
        <f t="shared" si="1451"/>
        <v>0</v>
      </c>
      <c r="AB349" s="31">
        <f t="shared" si="1451"/>
        <v>0</v>
      </c>
      <c r="AC349" s="31">
        <f t="shared" si="1451"/>
        <v>0</v>
      </c>
      <c r="AD349" s="31">
        <f t="shared" si="1451"/>
        <v>0</v>
      </c>
      <c r="AE349" s="31">
        <f t="shared" si="1451"/>
        <v>0</v>
      </c>
      <c r="AF349" s="31">
        <f t="shared" si="1451"/>
        <v>0</v>
      </c>
      <c r="AG349" s="31">
        <f t="shared" si="1451"/>
        <v>0</v>
      </c>
      <c r="AH349" s="7">
        <f t="shared" si="1451"/>
        <v>215888</v>
      </c>
      <c r="AI349" s="7">
        <f t="shared" si="1451"/>
        <v>0</v>
      </c>
      <c r="AJ349" s="7">
        <f t="shared" si="1451"/>
        <v>0</v>
      </c>
      <c r="AK349" s="7">
        <f t="shared" si="1451"/>
        <v>0</v>
      </c>
      <c r="AL349" s="7">
        <f t="shared" si="1451"/>
        <v>0</v>
      </c>
      <c r="AM349" s="7">
        <f t="shared" si="1451"/>
        <v>0</v>
      </c>
      <c r="AN349" s="7">
        <f t="shared" si="1451"/>
        <v>0</v>
      </c>
      <c r="AO349" s="7">
        <f t="shared" si="1451"/>
        <v>0</v>
      </c>
      <c r="AP349" s="7">
        <f t="shared" si="1451"/>
        <v>215888</v>
      </c>
      <c r="AQ349" s="7">
        <f t="shared" si="1451"/>
        <v>215887.1</v>
      </c>
      <c r="AR349" s="7">
        <f t="shared" si="1451"/>
        <v>215887.1</v>
      </c>
      <c r="AS349" s="7">
        <f t="shared" si="1451"/>
        <v>0</v>
      </c>
      <c r="AT349" s="7">
        <f t="shared" si="1451"/>
        <v>0</v>
      </c>
      <c r="AU349" s="7">
        <f t="shared" si="1451"/>
        <v>215887.1</v>
      </c>
      <c r="AV349" s="7">
        <f t="shared" si="1451"/>
        <v>0</v>
      </c>
      <c r="AW349" s="7">
        <f t="shared" si="1451"/>
        <v>0</v>
      </c>
      <c r="AX349" s="7">
        <f t="shared" si="1451"/>
        <v>0</v>
      </c>
      <c r="AY349" s="7">
        <f t="shared" si="1451"/>
        <v>215887.1</v>
      </c>
      <c r="AZ349" s="7">
        <f t="shared" si="1451"/>
        <v>207284.95</v>
      </c>
      <c r="BA349" s="7">
        <f t="shared" si="1451"/>
        <v>207284.95</v>
      </c>
      <c r="BB349" s="7">
        <f t="shared" si="1451"/>
        <v>0</v>
      </c>
      <c r="BC349" s="7">
        <f t="shared" si="1451"/>
        <v>207284.95</v>
      </c>
      <c r="BD349" s="7">
        <f t="shared" si="1451"/>
        <v>0</v>
      </c>
      <c r="BE349" s="7">
        <f t="shared" si="1451"/>
        <v>0</v>
      </c>
      <c r="BF349" s="7">
        <f t="shared" si="1451"/>
        <v>0</v>
      </c>
      <c r="BG349" s="7">
        <f t="shared" si="1451"/>
        <v>207284.95</v>
      </c>
      <c r="BH349" s="7">
        <f t="shared" si="1451"/>
        <v>0</v>
      </c>
      <c r="BI349" s="7">
        <f t="shared" si="1451"/>
        <v>0</v>
      </c>
    </row>
    <row r="350" spans="1:61" ht="38.25" hidden="1" customHeight="1" outlineLevel="4" x14ac:dyDescent="0.25">
      <c r="A350" s="17" t="s">
        <v>209</v>
      </c>
      <c r="B350" s="9"/>
      <c r="C350" s="9"/>
      <c r="D350" s="9"/>
      <c r="E350" s="16" t="s">
        <v>74</v>
      </c>
      <c r="F350" s="16" t="s">
        <v>90</v>
      </c>
      <c r="G350" s="16" t="s">
        <v>85</v>
      </c>
      <c r="H350" s="16" t="s">
        <v>0</v>
      </c>
      <c r="I350" s="9" t="s">
        <v>110</v>
      </c>
      <c r="J350" s="9" t="s">
        <v>26</v>
      </c>
      <c r="K350" s="7">
        <f t="shared" si="1451"/>
        <v>215887.1</v>
      </c>
      <c r="L350" s="7">
        <f t="shared" si="1451"/>
        <v>215887.1</v>
      </c>
      <c r="M350" s="7">
        <f t="shared" si="1451"/>
        <v>0.9</v>
      </c>
      <c r="N350" s="31">
        <f t="shared" si="1451"/>
        <v>0.9</v>
      </c>
      <c r="O350" s="31">
        <f t="shared" si="1451"/>
        <v>0</v>
      </c>
      <c r="P350" s="31">
        <f t="shared" si="1451"/>
        <v>0</v>
      </c>
      <c r="Q350" s="31">
        <f t="shared" si="1451"/>
        <v>0</v>
      </c>
      <c r="R350" s="31">
        <f t="shared" si="1451"/>
        <v>0</v>
      </c>
      <c r="S350" s="7">
        <f t="shared" si="1451"/>
        <v>215888</v>
      </c>
      <c r="T350" s="7">
        <f t="shared" si="1451"/>
        <v>0</v>
      </c>
      <c r="U350" s="31">
        <f t="shared" si="1451"/>
        <v>0</v>
      </c>
      <c r="V350" s="31">
        <f t="shared" si="1451"/>
        <v>0</v>
      </c>
      <c r="W350" s="31">
        <f t="shared" si="1451"/>
        <v>0</v>
      </c>
      <c r="X350" s="31">
        <f t="shared" si="1451"/>
        <v>0</v>
      </c>
      <c r="Y350" s="31">
        <f t="shared" si="1451"/>
        <v>0</v>
      </c>
      <c r="Z350" s="7">
        <f t="shared" si="1431"/>
        <v>215888</v>
      </c>
      <c r="AA350" s="7">
        <f t="shared" si="1451"/>
        <v>0</v>
      </c>
      <c r="AB350" s="31">
        <f t="shared" si="1451"/>
        <v>0</v>
      </c>
      <c r="AC350" s="31">
        <f t="shared" si="1451"/>
        <v>0</v>
      </c>
      <c r="AD350" s="31">
        <f t="shared" si="1451"/>
        <v>0</v>
      </c>
      <c r="AE350" s="31">
        <f t="shared" si="1451"/>
        <v>0</v>
      </c>
      <c r="AF350" s="31">
        <f t="shared" si="1451"/>
        <v>0</v>
      </c>
      <c r="AG350" s="31">
        <f t="shared" si="1451"/>
        <v>0</v>
      </c>
      <c r="AH350" s="7">
        <f t="shared" si="1451"/>
        <v>215888</v>
      </c>
      <c r="AI350" s="7">
        <f t="shared" si="1451"/>
        <v>0</v>
      </c>
      <c r="AJ350" s="7">
        <f t="shared" si="1451"/>
        <v>0</v>
      </c>
      <c r="AK350" s="7">
        <f t="shared" si="1451"/>
        <v>0</v>
      </c>
      <c r="AL350" s="7">
        <f t="shared" si="1451"/>
        <v>0</v>
      </c>
      <c r="AM350" s="7">
        <f t="shared" si="1451"/>
        <v>0</v>
      </c>
      <c r="AN350" s="7">
        <f t="shared" si="1451"/>
        <v>0</v>
      </c>
      <c r="AO350" s="7">
        <f t="shared" si="1451"/>
        <v>0</v>
      </c>
      <c r="AP350" s="7">
        <f t="shared" si="1451"/>
        <v>215888</v>
      </c>
      <c r="AQ350" s="7">
        <f t="shared" si="1451"/>
        <v>215887.1</v>
      </c>
      <c r="AR350" s="7">
        <f t="shared" si="1451"/>
        <v>215887.1</v>
      </c>
      <c r="AS350" s="7">
        <f t="shared" si="1451"/>
        <v>0</v>
      </c>
      <c r="AT350" s="7">
        <f t="shared" si="1451"/>
        <v>0</v>
      </c>
      <c r="AU350" s="7">
        <f t="shared" si="1451"/>
        <v>215887.1</v>
      </c>
      <c r="AV350" s="7">
        <f t="shared" si="1451"/>
        <v>0</v>
      </c>
      <c r="AW350" s="7">
        <f t="shared" si="1451"/>
        <v>0</v>
      </c>
      <c r="AX350" s="7">
        <f t="shared" si="1451"/>
        <v>0</v>
      </c>
      <c r="AY350" s="7">
        <f t="shared" si="1451"/>
        <v>215887.1</v>
      </c>
      <c r="AZ350" s="7">
        <f t="shared" si="1451"/>
        <v>207284.95</v>
      </c>
      <c r="BA350" s="7">
        <f t="shared" si="1451"/>
        <v>207284.95</v>
      </c>
      <c r="BB350" s="7">
        <f t="shared" si="1451"/>
        <v>0</v>
      </c>
      <c r="BC350" s="7">
        <f t="shared" si="1451"/>
        <v>207284.95</v>
      </c>
      <c r="BD350" s="7">
        <f t="shared" si="1451"/>
        <v>0</v>
      </c>
      <c r="BE350" s="7">
        <f t="shared" si="1451"/>
        <v>0</v>
      </c>
      <c r="BF350" s="7">
        <f t="shared" si="1451"/>
        <v>0</v>
      </c>
      <c r="BG350" s="7">
        <f t="shared" si="1451"/>
        <v>207284.95</v>
      </c>
      <c r="BH350" s="7">
        <f t="shared" si="1451"/>
        <v>0</v>
      </c>
      <c r="BI350" s="7">
        <f t="shared" si="1451"/>
        <v>0</v>
      </c>
    </row>
    <row r="351" spans="1:61" ht="37.5" hidden="1" customHeight="1" outlineLevel="4" x14ac:dyDescent="0.25">
      <c r="A351" s="17" t="s">
        <v>218</v>
      </c>
      <c r="B351" s="9"/>
      <c r="C351" s="9"/>
      <c r="D351" s="9"/>
      <c r="E351" s="16" t="s">
        <v>74</v>
      </c>
      <c r="F351" s="16" t="s">
        <v>90</v>
      </c>
      <c r="G351" s="16" t="s">
        <v>85</v>
      </c>
      <c r="H351" s="16" t="s">
        <v>0</v>
      </c>
      <c r="I351" s="9" t="s">
        <v>110</v>
      </c>
      <c r="J351" s="9" t="s">
        <v>33</v>
      </c>
      <c r="K351" s="1">
        <v>215887.1</v>
      </c>
      <c r="L351" s="1">
        <v>215887.1</v>
      </c>
      <c r="M351" s="1">
        <f>SUM(N351:R351)</f>
        <v>0.9</v>
      </c>
      <c r="N351" s="33">
        <v>0.9</v>
      </c>
      <c r="O351" s="33"/>
      <c r="P351" s="33"/>
      <c r="Q351" s="33"/>
      <c r="R351" s="33"/>
      <c r="S351" s="1">
        <f>L351+M351</f>
        <v>215888</v>
      </c>
      <c r="T351" s="1"/>
      <c r="U351" s="33"/>
      <c r="V351" s="33"/>
      <c r="W351" s="33"/>
      <c r="X351" s="33"/>
      <c r="Y351" s="33"/>
      <c r="Z351" s="7">
        <f t="shared" si="1431"/>
        <v>215888</v>
      </c>
      <c r="AA351" s="1">
        <f t="shared" ref="AA351" si="1452">SUM(AB351:AG351)</f>
        <v>0</v>
      </c>
      <c r="AB351" s="33"/>
      <c r="AC351" s="33"/>
      <c r="AD351" s="33"/>
      <c r="AE351" s="33"/>
      <c r="AF351" s="33"/>
      <c r="AG351" s="33"/>
      <c r="AH351" s="52">
        <f t="shared" ref="AH351" si="1453">Z351+AA351</f>
        <v>215888</v>
      </c>
      <c r="AI351" s="1">
        <f t="shared" ref="AI351" si="1454">SUM(AJ351:AO351)</f>
        <v>0</v>
      </c>
      <c r="AJ351" s="1"/>
      <c r="AK351" s="1"/>
      <c r="AL351" s="1"/>
      <c r="AM351" s="1"/>
      <c r="AN351" s="1"/>
      <c r="AO351" s="1"/>
      <c r="AP351" s="52">
        <f t="shared" ref="AP351" si="1455">AH351+AI351</f>
        <v>215888</v>
      </c>
      <c r="AQ351" s="1">
        <v>215887.1</v>
      </c>
      <c r="AR351" s="1">
        <v>215887.1</v>
      </c>
      <c r="AS351" s="1"/>
      <c r="AT351" s="1"/>
      <c r="AU351" s="1">
        <f t="shared" ref="AU351" si="1456">AR351+AS351</f>
        <v>215887.1</v>
      </c>
      <c r="AV351" s="1">
        <f t="shared" ref="AV351" si="1457">AW351+AX351</f>
        <v>0</v>
      </c>
      <c r="AW351" s="1"/>
      <c r="AX351" s="1"/>
      <c r="AY351" s="52">
        <f t="shared" ref="AY351" si="1458">AU351+AV351</f>
        <v>215887.1</v>
      </c>
      <c r="AZ351" s="1">
        <v>207284.95</v>
      </c>
      <c r="BA351" s="1">
        <v>207284.95</v>
      </c>
      <c r="BB351" s="1"/>
      <c r="BC351" s="1">
        <f t="shared" ref="BC351" si="1459">BA351+BB351</f>
        <v>207284.95</v>
      </c>
      <c r="BD351" s="1">
        <f t="shared" ref="BD351" si="1460">BE351+BF351</f>
        <v>0</v>
      </c>
      <c r="BE351" s="1"/>
      <c r="BF351" s="1"/>
      <c r="BG351" s="52">
        <f t="shared" ref="BG351" si="1461">BC351+BD351</f>
        <v>207284.95</v>
      </c>
      <c r="BH351" s="1"/>
      <c r="BI351" s="1"/>
    </row>
    <row r="352" spans="1:61" ht="53.25" hidden="1" customHeight="1" outlineLevel="4" x14ac:dyDescent="0.25">
      <c r="A352" s="15" t="s">
        <v>457</v>
      </c>
      <c r="B352" s="9"/>
      <c r="C352" s="9"/>
      <c r="D352" s="9"/>
      <c r="E352" s="16" t="s">
        <v>74</v>
      </c>
      <c r="F352" s="16" t="s">
        <v>91</v>
      </c>
      <c r="G352" s="16"/>
      <c r="H352" s="16"/>
      <c r="I352" s="9"/>
      <c r="J352" s="9"/>
      <c r="K352" s="7">
        <f t="shared" ref="K352:BI354" si="1462">K353</f>
        <v>11655242.369999999</v>
      </c>
      <c r="L352" s="7">
        <f t="shared" si="1462"/>
        <v>11655242.369999999</v>
      </c>
      <c r="M352" s="7">
        <f t="shared" si="1462"/>
        <v>0</v>
      </c>
      <c r="N352" s="31">
        <f t="shared" si="1462"/>
        <v>0</v>
      </c>
      <c r="O352" s="31">
        <f t="shared" si="1462"/>
        <v>0</v>
      </c>
      <c r="P352" s="31">
        <f t="shared" si="1462"/>
        <v>0</v>
      </c>
      <c r="Q352" s="31">
        <f t="shared" si="1462"/>
        <v>0</v>
      </c>
      <c r="R352" s="31">
        <f t="shared" si="1462"/>
        <v>0</v>
      </c>
      <c r="S352" s="7">
        <f t="shared" si="1462"/>
        <v>11655242.369999999</v>
      </c>
      <c r="T352" s="7">
        <f t="shared" si="1462"/>
        <v>0</v>
      </c>
      <c r="U352" s="31">
        <f t="shared" si="1462"/>
        <v>0</v>
      </c>
      <c r="V352" s="31">
        <f t="shared" si="1462"/>
        <v>0</v>
      </c>
      <c r="W352" s="31">
        <f t="shared" si="1462"/>
        <v>0</v>
      </c>
      <c r="X352" s="31">
        <f t="shared" si="1462"/>
        <v>0</v>
      </c>
      <c r="Y352" s="31">
        <f t="shared" si="1462"/>
        <v>0</v>
      </c>
      <c r="Z352" s="7">
        <f t="shared" si="1431"/>
        <v>11655242.369999999</v>
      </c>
      <c r="AA352" s="7">
        <f t="shared" si="1462"/>
        <v>0</v>
      </c>
      <c r="AB352" s="31">
        <f t="shared" si="1462"/>
        <v>0</v>
      </c>
      <c r="AC352" s="31">
        <f t="shared" si="1462"/>
        <v>0</v>
      </c>
      <c r="AD352" s="31">
        <f t="shared" si="1462"/>
        <v>0</v>
      </c>
      <c r="AE352" s="31">
        <f t="shared" si="1462"/>
        <v>0</v>
      </c>
      <c r="AF352" s="31">
        <f t="shared" si="1462"/>
        <v>0</v>
      </c>
      <c r="AG352" s="31">
        <f t="shared" si="1462"/>
        <v>0</v>
      </c>
      <c r="AH352" s="7">
        <f t="shared" si="1462"/>
        <v>11655242.369999999</v>
      </c>
      <c r="AI352" s="7">
        <f t="shared" si="1462"/>
        <v>0</v>
      </c>
      <c r="AJ352" s="7">
        <f t="shared" si="1462"/>
        <v>0</v>
      </c>
      <c r="AK352" s="7">
        <f t="shared" si="1462"/>
        <v>0</v>
      </c>
      <c r="AL352" s="7">
        <f t="shared" si="1462"/>
        <v>0</v>
      </c>
      <c r="AM352" s="7">
        <f t="shared" si="1462"/>
        <v>0</v>
      </c>
      <c r="AN352" s="7">
        <f t="shared" si="1462"/>
        <v>0</v>
      </c>
      <c r="AO352" s="7">
        <f t="shared" si="1462"/>
        <v>0</v>
      </c>
      <c r="AP352" s="7">
        <f t="shared" si="1462"/>
        <v>11655242.369999999</v>
      </c>
      <c r="AQ352" s="7">
        <f t="shared" si="1462"/>
        <v>11013512.779999999</v>
      </c>
      <c r="AR352" s="7">
        <f t="shared" si="1462"/>
        <v>11013512.779999999</v>
      </c>
      <c r="AS352" s="7">
        <f t="shared" si="1462"/>
        <v>0</v>
      </c>
      <c r="AT352" s="7">
        <f t="shared" si="1462"/>
        <v>0</v>
      </c>
      <c r="AU352" s="7">
        <f t="shared" si="1462"/>
        <v>11013512.779999999</v>
      </c>
      <c r="AV352" s="7">
        <f t="shared" si="1462"/>
        <v>0</v>
      </c>
      <c r="AW352" s="7">
        <f t="shared" si="1462"/>
        <v>0</v>
      </c>
      <c r="AX352" s="7">
        <f t="shared" si="1462"/>
        <v>0</v>
      </c>
      <c r="AY352" s="7">
        <f t="shared" si="1462"/>
        <v>11013512.779999999</v>
      </c>
      <c r="AZ352" s="7">
        <f t="shared" si="1462"/>
        <v>11359039.869999999</v>
      </c>
      <c r="BA352" s="7">
        <f t="shared" si="1462"/>
        <v>11359039.869999999</v>
      </c>
      <c r="BB352" s="7">
        <f t="shared" si="1462"/>
        <v>0</v>
      </c>
      <c r="BC352" s="7">
        <f t="shared" si="1462"/>
        <v>11359039.869999999</v>
      </c>
      <c r="BD352" s="7">
        <f t="shared" si="1462"/>
        <v>0</v>
      </c>
      <c r="BE352" s="7">
        <f t="shared" si="1462"/>
        <v>0</v>
      </c>
      <c r="BF352" s="7">
        <f t="shared" si="1462"/>
        <v>0</v>
      </c>
      <c r="BG352" s="7">
        <f t="shared" si="1462"/>
        <v>11359039.869999999</v>
      </c>
      <c r="BH352" s="7">
        <f t="shared" si="1462"/>
        <v>0</v>
      </c>
      <c r="BI352" s="7">
        <f t="shared" si="1462"/>
        <v>0</v>
      </c>
    </row>
    <row r="353" spans="1:61" ht="53.25" hidden="1" customHeight="1" outlineLevel="4" x14ac:dyDescent="0.25">
      <c r="A353" s="15" t="s">
        <v>474</v>
      </c>
      <c r="B353" s="9"/>
      <c r="C353" s="9"/>
      <c r="D353" s="9"/>
      <c r="E353" s="16" t="s">
        <v>74</v>
      </c>
      <c r="F353" s="16" t="s">
        <v>91</v>
      </c>
      <c r="G353" s="16" t="s">
        <v>85</v>
      </c>
      <c r="H353" s="16"/>
      <c r="I353" s="9"/>
      <c r="J353" s="9"/>
      <c r="K353" s="7">
        <f t="shared" si="1462"/>
        <v>11655242.369999999</v>
      </c>
      <c r="L353" s="7">
        <f t="shared" si="1462"/>
        <v>11655242.369999999</v>
      </c>
      <c r="M353" s="7">
        <f t="shared" si="1462"/>
        <v>0</v>
      </c>
      <c r="N353" s="31">
        <f t="shared" si="1462"/>
        <v>0</v>
      </c>
      <c r="O353" s="31">
        <f t="shared" si="1462"/>
        <v>0</v>
      </c>
      <c r="P353" s="31">
        <f t="shared" si="1462"/>
        <v>0</v>
      </c>
      <c r="Q353" s="31">
        <f t="shared" si="1462"/>
        <v>0</v>
      </c>
      <c r="R353" s="31">
        <f t="shared" si="1462"/>
        <v>0</v>
      </c>
      <c r="S353" s="7">
        <f t="shared" si="1462"/>
        <v>11655242.369999999</v>
      </c>
      <c r="T353" s="7">
        <f t="shared" si="1462"/>
        <v>0</v>
      </c>
      <c r="U353" s="31">
        <f t="shared" si="1462"/>
        <v>0</v>
      </c>
      <c r="V353" s="31">
        <f t="shared" si="1462"/>
        <v>0</v>
      </c>
      <c r="W353" s="31">
        <f t="shared" si="1462"/>
        <v>0</v>
      </c>
      <c r="X353" s="31">
        <f t="shared" si="1462"/>
        <v>0</v>
      </c>
      <c r="Y353" s="31">
        <f t="shared" si="1462"/>
        <v>0</v>
      </c>
      <c r="Z353" s="7">
        <f t="shared" si="1431"/>
        <v>11655242.369999999</v>
      </c>
      <c r="AA353" s="7">
        <f t="shared" si="1462"/>
        <v>0</v>
      </c>
      <c r="AB353" s="31">
        <f t="shared" si="1462"/>
        <v>0</v>
      </c>
      <c r="AC353" s="31">
        <f t="shared" si="1462"/>
        <v>0</v>
      </c>
      <c r="AD353" s="31">
        <f t="shared" si="1462"/>
        <v>0</v>
      </c>
      <c r="AE353" s="31">
        <f t="shared" si="1462"/>
        <v>0</v>
      </c>
      <c r="AF353" s="31">
        <f t="shared" si="1462"/>
        <v>0</v>
      </c>
      <c r="AG353" s="31">
        <f t="shared" si="1462"/>
        <v>0</v>
      </c>
      <c r="AH353" s="7">
        <f t="shared" si="1462"/>
        <v>11655242.369999999</v>
      </c>
      <c r="AI353" s="7">
        <f t="shared" si="1462"/>
        <v>0</v>
      </c>
      <c r="AJ353" s="7">
        <f t="shared" si="1462"/>
        <v>0</v>
      </c>
      <c r="AK353" s="7">
        <f t="shared" si="1462"/>
        <v>0</v>
      </c>
      <c r="AL353" s="7">
        <f t="shared" si="1462"/>
        <v>0</v>
      </c>
      <c r="AM353" s="7">
        <f t="shared" si="1462"/>
        <v>0</v>
      </c>
      <c r="AN353" s="7">
        <f t="shared" si="1462"/>
        <v>0</v>
      </c>
      <c r="AO353" s="7">
        <f t="shared" si="1462"/>
        <v>0</v>
      </c>
      <c r="AP353" s="7">
        <f t="shared" si="1462"/>
        <v>11655242.369999999</v>
      </c>
      <c r="AQ353" s="7">
        <f t="shared" si="1462"/>
        <v>11013512.779999999</v>
      </c>
      <c r="AR353" s="7">
        <f t="shared" si="1462"/>
        <v>11013512.779999999</v>
      </c>
      <c r="AS353" s="7">
        <f t="shared" si="1462"/>
        <v>0</v>
      </c>
      <c r="AT353" s="7">
        <f t="shared" si="1462"/>
        <v>0</v>
      </c>
      <c r="AU353" s="7">
        <f t="shared" si="1462"/>
        <v>11013512.779999999</v>
      </c>
      <c r="AV353" s="7">
        <f t="shared" si="1462"/>
        <v>0</v>
      </c>
      <c r="AW353" s="7">
        <f t="shared" si="1462"/>
        <v>0</v>
      </c>
      <c r="AX353" s="7">
        <f t="shared" si="1462"/>
        <v>0</v>
      </c>
      <c r="AY353" s="7">
        <f t="shared" si="1462"/>
        <v>11013512.779999999</v>
      </c>
      <c r="AZ353" s="7">
        <f t="shared" si="1462"/>
        <v>11359039.869999999</v>
      </c>
      <c r="BA353" s="7">
        <f t="shared" si="1462"/>
        <v>11359039.869999999</v>
      </c>
      <c r="BB353" s="7">
        <f t="shared" si="1462"/>
        <v>0</v>
      </c>
      <c r="BC353" s="7">
        <f t="shared" si="1462"/>
        <v>11359039.869999999</v>
      </c>
      <c r="BD353" s="7">
        <f t="shared" si="1462"/>
        <v>0</v>
      </c>
      <c r="BE353" s="7">
        <f t="shared" si="1462"/>
        <v>0</v>
      </c>
      <c r="BF353" s="7">
        <f t="shared" si="1462"/>
        <v>0</v>
      </c>
      <c r="BG353" s="7">
        <f t="shared" si="1462"/>
        <v>11359039.869999999</v>
      </c>
      <c r="BH353" s="7">
        <f t="shared" si="1462"/>
        <v>0</v>
      </c>
      <c r="BI353" s="7">
        <f t="shared" si="1462"/>
        <v>0</v>
      </c>
    </row>
    <row r="354" spans="1:61" ht="27.75" hidden="1" customHeight="1" outlineLevel="4" x14ac:dyDescent="0.25">
      <c r="A354" s="17" t="s">
        <v>309</v>
      </c>
      <c r="B354" s="9"/>
      <c r="C354" s="9"/>
      <c r="D354" s="9"/>
      <c r="E354" s="16" t="s">
        <v>74</v>
      </c>
      <c r="F354" s="16" t="s">
        <v>91</v>
      </c>
      <c r="G354" s="16" t="s">
        <v>85</v>
      </c>
      <c r="H354" s="16" t="s">
        <v>0</v>
      </c>
      <c r="I354" s="9"/>
      <c r="J354" s="9"/>
      <c r="K354" s="7">
        <f t="shared" si="1462"/>
        <v>11655242.369999999</v>
      </c>
      <c r="L354" s="7">
        <f t="shared" si="1462"/>
        <v>11655242.369999999</v>
      </c>
      <c r="M354" s="7">
        <f t="shared" si="1462"/>
        <v>0</v>
      </c>
      <c r="N354" s="31">
        <f t="shared" si="1462"/>
        <v>0</v>
      </c>
      <c r="O354" s="31">
        <f t="shared" si="1462"/>
        <v>0</v>
      </c>
      <c r="P354" s="31">
        <f t="shared" si="1462"/>
        <v>0</v>
      </c>
      <c r="Q354" s="31">
        <f t="shared" si="1462"/>
        <v>0</v>
      </c>
      <c r="R354" s="31">
        <f t="shared" si="1462"/>
        <v>0</v>
      </c>
      <c r="S354" s="7">
        <f t="shared" si="1462"/>
        <v>11655242.369999999</v>
      </c>
      <c r="T354" s="7">
        <f t="shared" si="1462"/>
        <v>0</v>
      </c>
      <c r="U354" s="31">
        <f t="shared" si="1462"/>
        <v>0</v>
      </c>
      <c r="V354" s="31">
        <f t="shared" si="1462"/>
        <v>0</v>
      </c>
      <c r="W354" s="31">
        <f t="shared" si="1462"/>
        <v>0</v>
      </c>
      <c r="X354" s="31">
        <f t="shared" si="1462"/>
        <v>0</v>
      </c>
      <c r="Y354" s="31">
        <f t="shared" si="1462"/>
        <v>0</v>
      </c>
      <c r="Z354" s="7">
        <f t="shared" si="1431"/>
        <v>11655242.369999999</v>
      </c>
      <c r="AA354" s="7">
        <f t="shared" si="1462"/>
        <v>0</v>
      </c>
      <c r="AB354" s="31">
        <f t="shared" si="1462"/>
        <v>0</v>
      </c>
      <c r="AC354" s="31">
        <f t="shared" si="1462"/>
        <v>0</v>
      </c>
      <c r="AD354" s="31">
        <f t="shared" si="1462"/>
        <v>0</v>
      </c>
      <c r="AE354" s="31">
        <f t="shared" si="1462"/>
        <v>0</v>
      </c>
      <c r="AF354" s="31">
        <f t="shared" si="1462"/>
        <v>0</v>
      </c>
      <c r="AG354" s="31">
        <f t="shared" si="1462"/>
        <v>0</v>
      </c>
      <c r="AH354" s="7">
        <f t="shared" si="1462"/>
        <v>11655242.369999999</v>
      </c>
      <c r="AI354" s="7">
        <f t="shared" si="1462"/>
        <v>0</v>
      </c>
      <c r="AJ354" s="7">
        <f t="shared" si="1462"/>
        <v>0</v>
      </c>
      <c r="AK354" s="7">
        <f t="shared" si="1462"/>
        <v>0</v>
      </c>
      <c r="AL354" s="7">
        <f t="shared" si="1462"/>
        <v>0</v>
      </c>
      <c r="AM354" s="7">
        <f t="shared" si="1462"/>
        <v>0</v>
      </c>
      <c r="AN354" s="7">
        <f t="shared" si="1462"/>
        <v>0</v>
      </c>
      <c r="AO354" s="7">
        <f t="shared" si="1462"/>
        <v>0</v>
      </c>
      <c r="AP354" s="7">
        <f t="shared" si="1462"/>
        <v>11655242.369999999</v>
      </c>
      <c r="AQ354" s="7">
        <f t="shared" si="1462"/>
        <v>11013512.779999999</v>
      </c>
      <c r="AR354" s="7">
        <f t="shared" si="1462"/>
        <v>11013512.779999999</v>
      </c>
      <c r="AS354" s="7">
        <f t="shared" si="1462"/>
        <v>0</v>
      </c>
      <c r="AT354" s="7">
        <f t="shared" si="1462"/>
        <v>0</v>
      </c>
      <c r="AU354" s="7">
        <f t="shared" si="1462"/>
        <v>11013512.779999999</v>
      </c>
      <c r="AV354" s="7">
        <f t="shared" si="1462"/>
        <v>0</v>
      </c>
      <c r="AW354" s="7">
        <f t="shared" si="1462"/>
        <v>0</v>
      </c>
      <c r="AX354" s="7">
        <f t="shared" si="1462"/>
        <v>0</v>
      </c>
      <c r="AY354" s="7">
        <f t="shared" si="1462"/>
        <v>11013512.779999999</v>
      </c>
      <c r="AZ354" s="7">
        <f t="shared" si="1462"/>
        <v>11359039.869999999</v>
      </c>
      <c r="BA354" s="7">
        <f t="shared" si="1462"/>
        <v>11359039.869999999</v>
      </c>
      <c r="BB354" s="7">
        <f t="shared" si="1462"/>
        <v>0</v>
      </c>
      <c r="BC354" s="7">
        <f t="shared" si="1462"/>
        <v>11359039.869999999</v>
      </c>
      <c r="BD354" s="7">
        <f t="shared" si="1462"/>
        <v>0</v>
      </c>
      <c r="BE354" s="7">
        <f t="shared" si="1462"/>
        <v>0</v>
      </c>
      <c r="BF354" s="7">
        <f t="shared" si="1462"/>
        <v>0</v>
      </c>
      <c r="BG354" s="7">
        <f t="shared" si="1462"/>
        <v>11359039.869999999</v>
      </c>
      <c r="BH354" s="7">
        <f t="shared" si="1462"/>
        <v>0</v>
      </c>
      <c r="BI354" s="7">
        <f t="shared" si="1462"/>
        <v>0</v>
      </c>
    </row>
    <row r="355" spans="1:61" ht="53.25" hidden="1" customHeight="1" outlineLevel="1" x14ac:dyDescent="0.25">
      <c r="A355" s="17" t="s">
        <v>362</v>
      </c>
      <c r="B355" s="9" t="s">
        <v>0</v>
      </c>
      <c r="C355" s="9" t="s">
        <v>363</v>
      </c>
      <c r="D355" s="9" t="s">
        <v>139</v>
      </c>
      <c r="E355" s="16" t="s">
        <v>74</v>
      </c>
      <c r="F355" s="16" t="s">
        <v>91</v>
      </c>
      <c r="G355" s="16" t="s">
        <v>85</v>
      </c>
      <c r="H355" s="16" t="s">
        <v>0</v>
      </c>
      <c r="I355" s="9">
        <v>80710</v>
      </c>
      <c r="J355" s="8"/>
      <c r="K355" s="7">
        <f t="shared" ref="K355:AZ358" si="1463">K359+K363</f>
        <v>11655242.369999999</v>
      </c>
      <c r="L355" s="7">
        <f t="shared" ref="L355:R357" si="1464">L359+L363</f>
        <v>11655242.369999999</v>
      </c>
      <c r="M355" s="7">
        <f t="shared" si="1464"/>
        <v>0</v>
      </c>
      <c r="N355" s="31">
        <f t="shared" si="1464"/>
        <v>0</v>
      </c>
      <c r="O355" s="31">
        <f t="shared" ref="O355:P355" si="1465">O359+O363</f>
        <v>0</v>
      </c>
      <c r="P355" s="31">
        <f t="shared" si="1465"/>
        <v>0</v>
      </c>
      <c r="Q355" s="31">
        <f t="shared" ref="Q355" si="1466">Q359+Q363</f>
        <v>0</v>
      </c>
      <c r="R355" s="31">
        <f t="shared" si="1464"/>
        <v>0</v>
      </c>
      <c r="S355" s="7">
        <f t="shared" ref="S355:Y355" si="1467">S359+S363</f>
        <v>11655242.369999999</v>
      </c>
      <c r="T355" s="7">
        <f t="shared" ref="T355:W355" si="1468">T359+T363</f>
        <v>0</v>
      </c>
      <c r="U355" s="31">
        <f t="shared" si="1468"/>
        <v>0</v>
      </c>
      <c r="V355" s="31">
        <f t="shared" si="1468"/>
        <v>0</v>
      </c>
      <c r="W355" s="31">
        <f t="shared" si="1468"/>
        <v>0</v>
      </c>
      <c r="X355" s="31">
        <f t="shared" si="1467"/>
        <v>0</v>
      </c>
      <c r="Y355" s="31">
        <f t="shared" si="1467"/>
        <v>0</v>
      </c>
      <c r="Z355" s="7">
        <f t="shared" si="1431"/>
        <v>11655242.369999999</v>
      </c>
      <c r="AA355" s="7">
        <f t="shared" ref="AA355:AD355" si="1469">AA359+AA363</f>
        <v>0</v>
      </c>
      <c r="AB355" s="31">
        <f t="shared" si="1469"/>
        <v>0</v>
      </c>
      <c r="AC355" s="31">
        <f t="shared" si="1469"/>
        <v>0</v>
      </c>
      <c r="AD355" s="31">
        <f t="shared" si="1469"/>
        <v>0</v>
      </c>
      <c r="AE355" s="31">
        <f t="shared" ref="AE355:AG355" si="1470">AE359+AE363</f>
        <v>0</v>
      </c>
      <c r="AF355" s="31">
        <f t="shared" ref="AF355:AP355" si="1471">AF359+AF363</f>
        <v>0</v>
      </c>
      <c r="AG355" s="31">
        <f t="shared" si="1470"/>
        <v>0</v>
      </c>
      <c r="AH355" s="7">
        <f t="shared" si="1471"/>
        <v>11655242.369999999</v>
      </c>
      <c r="AI355" s="7">
        <f t="shared" si="1471"/>
        <v>0</v>
      </c>
      <c r="AJ355" s="7">
        <f t="shared" si="1471"/>
        <v>0</v>
      </c>
      <c r="AK355" s="7">
        <f t="shared" si="1471"/>
        <v>0</v>
      </c>
      <c r="AL355" s="7">
        <f t="shared" ref="AL355" si="1472">AL359+AL363</f>
        <v>0</v>
      </c>
      <c r="AM355" s="7">
        <f t="shared" ref="AM355:AO355" si="1473">AM359+AM363</f>
        <v>0</v>
      </c>
      <c r="AN355" s="7">
        <f t="shared" si="1473"/>
        <v>0</v>
      </c>
      <c r="AO355" s="7">
        <f t="shared" si="1473"/>
        <v>0</v>
      </c>
      <c r="AP355" s="7">
        <f t="shared" si="1471"/>
        <v>11655242.369999999</v>
      </c>
      <c r="AQ355" s="7">
        <f t="shared" si="1463"/>
        <v>11013512.779999999</v>
      </c>
      <c r="AR355" s="7">
        <f t="shared" ref="AR355:AT355" si="1474">AR359+AR363</f>
        <v>11013512.779999999</v>
      </c>
      <c r="AS355" s="7">
        <f t="shared" si="1474"/>
        <v>0</v>
      </c>
      <c r="AT355" s="7">
        <f t="shared" si="1474"/>
        <v>0</v>
      </c>
      <c r="AU355" s="7">
        <f t="shared" si="1463"/>
        <v>11013512.779999999</v>
      </c>
      <c r="AV355" s="7">
        <f t="shared" ref="AV355:AX355" si="1475">AV359+AV363</f>
        <v>0</v>
      </c>
      <c r="AW355" s="7">
        <f t="shared" si="1475"/>
        <v>0</v>
      </c>
      <c r="AX355" s="7">
        <f t="shared" si="1475"/>
        <v>0</v>
      </c>
      <c r="AY355" s="7">
        <f t="shared" si="1463"/>
        <v>11013512.779999999</v>
      </c>
      <c r="AZ355" s="7">
        <f t="shared" si="1463"/>
        <v>11359039.869999999</v>
      </c>
      <c r="BA355" s="7">
        <f t="shared" ref="BA355:BB355" si="1476">BA359+BA363</f>
        <v>11359039.869999999</v>
      </c>
      <c r="BB355" s="7">
        <f t="shared" si="1476"/>
        <v>0</v>
      </c>
      <c r="BC355" s="7">
        <f t="shared" ref="BC355:BI355" si="1477">BC359+BC363</f>
        <v>11359039.869999999</v>
      </c>
      <c r="BD355" s="7">
        <f t="shared" si="1477"/>
        <v>0</v>
      </c>
      <c r="BE355" s="7">
        <f t="shared" si="1477"/>
        <v>0</v>
      </c>
      <c r="BF355" s="7">
        <f t="shared" ref="BF355:BH355" si="1478">BF359+BF363</f>
        <v>0</v>
      </c>
      <c r="BG355" s="7">
        <f t="shared" si="1478"/>
        <v>11359039.869999999</v>
      </c>
      <c r="BH355" s="7">
        <f t="shared" si="1478"/>
        <v>0</v>
      </c>
      <c r="BI355" s="7">
        <f t="shared" si="1477"/>
        <v>0</v>
      </c>
    </row>
    <row r="356" spans="1:61" ht="53.25" hidden="1" customHeight="1" outlineLevel="2" x14ac:dyDescent="0.25">
      <c r="A356" s="17" t="s">
        <v>208</v>
      </c>
      <c r="B356" s="9" t="s">
        <v>0</v>
      </c>
      <c r="C356" s="9" t="s">
        <v>363</v>
      </c>
      <c r="D356" s="9" t="s">
        <v>25</v>
      </c>
      <c r="E356" s="16" t="s">
        <v>74</v>
      </c>
      <c r="F356" s="16" t="s">
        <v>91</v>
      </c>
      <c r="G356" s="16" t="s">
        <v>85</v>
      </c>
      <c r="H356" s="16" t="s">
        <v>0</v>
      </c>
      <c r="I356" s="9">
        <v>80710</v>
      </c>
      <c r="J356" s="9" t="s">
        <v>25</v>
      </c>
      <c r="K356" s="7">
        <f t="shared" si="1463"/>
        <v>11655242.369999999</v>
      </c>
      <c r="L356" s="7">
        <f t="shared" ref="L356:R356" si="1479">L360+L364</f>
        <v>11655242.369999999</v>
      </c>
      <c r="M356" s="7">
        <f t="shared" si="1464"/>
        <v>0</v>
      </c>
      <c r="N356" s="31">
        <f t="shared" ref="N356" si="1480">N360+N364</f>
        <v>0</v>
      </c>
      <c r="O356" s="31">
        <f t="shared" si="1464"/>
        <v>0</v>
      </c>
      <c r="P356" s="31">
        <f t="shared" ref="P356" si="1481">P360+P364</f>
        <v>0</v>
      </c>
      <c r="Q356" s="31">
        <f t="shared" ref="Q356" si="1482">Q360+Q364</f>
        <v>0</v>
      </c>
      <c r="R356" s="31">
        <f t="shared" si="1479"/>
        <v>0</v>
      </c>
      <c r="S356" s="7">
        <f t="shared" ref="S356:Y356" si="1483">S360+S364</f>
        <v>11655242.369999999</v>
      </c>
      <c r="T356" s="7">
        <f t="shared" ref="T356:W356" si="1484">T360+T364</f>
        <v>0</v>
      </c>
      <c r="U356" s="31">
        <f t="shared" si="1484"/>
        <v>0</v>
      </c>
      <c r="V356" s="31">
        <f t="shared" si="1484"/>
        <v>0</v>
      </c>
      <c r="W356" s="31">
        <f t="shared" si="1484"/>
        <v>0</v>
      </c>
      <c r="X356" s="31">
        <f t="shared" si="1483"/>
        <v>0</v>
      </c>
      <c r="Y356" s="31">
        <f t="shared" si="1483"/>
        <v>0</v>
      </c>
      <c r="Z356" s="7">
        <f t="shared" si="1431"/>
        <v>11655242.369999999</v>
      </c>
      <c r="AA356" s="7">
        <f t="shared" ref="AA356:AD356" si="1485">AA360+AA364</f>
        <v>0</v>
      </c>
      <c r="AB356" s="31">
        <f t="shared" si="1485"/>
        <v>0</v>
      </c>
      <c r="AC356" s="31">
        <f t="shared" si="1485"/>
        <v>0</v>
      </c>
      <c r="AD356" s="31">
        <f t="shared" si="1485"/>
        <v>0</v>
      </c>
      <c r="AE356" s="31">
        <f t="shared" ref="AE356:AG356" si="1486">AE360+AE364</f>
        <v>0</v>
      </c>
      <c r="AF356" s="31">
        <f t="shared" ref="AF356:AP356" si="1487">AF360+AF364</f>
        <v>0</v>
      </c>
      <c r="AG356" s="31">
        <f t="shared" si="1486"/>
        <v>0</v>
      </c>
      <c r="AH356" s="7">
        <f t="shared" si="1487"/>
        <v>11655242.369999999</v>
      </c>
      <c r="AI356" s="7">
        <f t="shared" si="1487"/>
        <v>0</v>
      </c>
      <c r="AJ356" s="7">
        <f t="shared" si="1487"/>
        <v>0</v>
      </c>
      <c r="AK356" s="7">
        <f t="shared" si="1487"/>
        <v>0</v>
      </c>
      <c r="AL356" s="7">
        <f t="shared" ref="AL356" si="1488">AL360+AL364</f>
        <v>0</v>
      </c>
      <c r="AM356" s="7">
        <f t="shared" ref="AM356:AO356" si="1489">AM360+AM364</f>
        <v>0</v>
      </c>
      <c r="AN356" s="7">
        <f t="shared" si="1489"/>
        <v>0</v>
      </c>
      <c r="AO356" s="7">
        <f t="shared" si="1489"/>
        <v>0</v>
      </c>
      <c r="AP356" s="7">
        <f t="shared" si="1487"/>
        <v>11655242.369999999</v>
      </c>
      <c r="AQ356" s="7">
        <f t="shared" si="1463"/>
        <v>11013512.779999999</v>
      </c>
      <c r="AR356" s="7">
        <f t="shared" ref="AR356:AT356" si="1490">AR360+AR364</f>
        <v>11013512.779999999</v>
      </c>
      <c r="AS356" s="7">
        <f t="shared" si="1490"/>
        <v>0</v>
      </c>
      <c r="AT356" s="7">
        <f t="shared" si="1490"/>
        <v>0</v>
      </c>
      <c r="AU356" s="7">
        <f t="shared" si="1463"/>
        <v>11013512.779999999</v>
      </c>
      <c r="AV356" s="7">
        <f t="shared" ref="AV356:AX356" si="1491">AV360+AV364</f>
        <v>0</v>
      </c>
      <c r="AW356" s="7">
        <f t="shared" si="1491"/>
        <v>0</v>
      </c>
      <c r="AX356" s="7">
        <f t="shared" si="1491"/>
        <v>0</v>
      </c>
      <c r="AY356" s="7">
        <f t="shared" si="1463"/>
        <v>11013512.779999999</v>
      </c>
      <c r="AZ356" s="7">
        <f t="shared" si="1463"/>
        <v>11359039.869999999</v>
      </c>
      <c r="BA356" s="7">
        <f t="shared" ref="BA356:BB356" si="1492">BA360+BA364</f>
        <v>11359039.869999999</v>
      </c>
      <c r="BB356" s="7">
        <f t="shared" si="1492"/>
        <v>0</v>
      </c>
      <c r="BC356" s="7">
        <f t="shared" ref="BC356:BI356" si="1493">BC360+BC364</f>
        <v>11359039.869999999</v>
      </c>
      <c r="BD356" s="7">
        <f t="shared" si="1493"/>
        <v>0</v>
      </c>
      <c r="BE356" s="7">
        <f t="shared" si="1493"/>
        <v>0</v>
      </c>
      <c r="BF356" s="7">
        <f t="shared" ref="BF356:BH356" si="1494">BF360+BF364</f>
        <v>0</v>
      </c>
      <c r="BG356" s="7">
        <f t="shared" si="1494"/>
        <v>11359039.869999999</v>
      </c>
      <c r="BH356" s="7">
        <f t="shared" si="1494"/>
        <v>0</v>
      </c>
      <c r="BI356" s="7">
        <f t="shared" si="1493"/>
        <v>0</v>
      </c>
    </row>
    <row r="357" spans="1:61" ht="33.75" hidden="1" customHeight="1" outlineLevel="3" x14ac:dyDescent="0.25">
      <c r="A357" s="17" t="s">
        <v>209</v>
      </c>
      <c r="B357" s="9" t="s">
        <v>0</v>
      </c>
      <c r="C357" s="9" t="s">
        <v>363</v>
      </c>
      <c r="D357" s="9" t="s">
        <v>26</v>
      </c>
      <c r="E357" s="16" t="s">
        <v>74</v>
      </c>
      <c r="F357" s="16" t="s">
        <v>91</v>
      </c>
      <c r="G357" s="16" t="s">
        <v>85</v>
      </c>
      <c r="H357" s="16" t="s">
        <v>0</v>
      </c>
      <c r="I357" s="9">
        <v>80710</v>
      </c>
      <c r="J357" s="9" t="s">
        <v>26</v>
      </c>
      <c r="K357" s="7">
        <f t="shared" si="1463"/>
        <v>11655242.369999999</v>
      </c>
      <c r="L357" s="7">
        <f t="shared" ref="L357:R357" si="1495">L361+L365</f>
        <v>11655242.369999999</v>
      </c>
      <c r="M357" s="7">
        <f t="shared" si="1464"/>
        <v>0</v>
      </c>
      <c r="N357" s="31">
        <f t="shared" ref="N357" si="1496">N361+N365</f>
        <v>0</v>
      </c>
      <c r="O357" s="31">
        <f t="shared" si="1464"/>
        <v>0</v>
      </c>
      <c r="P357" s="31">
        <f t="shared" ref="P357" si="1497">P361+P365</f>
        <v>0</v>
      </c>
      <c r="Q357" s="31">
        <f t="shared" ref="Q357" si="1498">Q361+Q365</f>
        <v>0</v>
      </c>
      <c r="R357" s="31">
        <f t="shared" si="1495"/>
        <v>0</v>
      </c>
      <c r="S357" s="7">
        <f t="shared" ref="S357:Y357" si="1499">S361+S365</f>
        <v>11655242.369999999</v>
      </c>
      <c r="T357" s="7">
        <f t="shared" ref="T357:W357" si="1500">T361+T365</f>
        <v>0</v>
      </c>
      <c r="U357" s="31">
        <f t="shared" si="1500"/>
        <v>0</v>
      </c>
      <c r="V357" s="31">
        <f t="shared" si="1500"/>
        <v>0</v>
      </c>
      <c r="W357" s="31">
        <f t="shared" si="1500"/>
        <v>0</v>
      </c>
      <c r="X357" s="31">
        <f t="shared" si="1499"/>
        <v>0</v>
      </c>
      <c r="Y357" s="31">
        <f t="shared" si="1499"/>
        <v>0</v>
      </c>
      <c r="Z357" s="7">
        <f t="shared" si="1431"/>
        <v>11655242.369999999</v>
      </c>
      <c r="AA357" s="7">
        <f t="shared" ref="AA357:AD357" si="1501">AA361+AA365</f>
        <v>0</v>
      </c>
      <c r="AB357" s="31">
        <f t="shared" si="1501"/>
        <v>0</v>
      </c>
      <c r="AC357" s="31">
        <f t="shared" si="1501"/>
        <v>0</v>
      </c>
      <c r="AD357" s="31">
        <f t="shared" si="1501"/>
        <v>0</v>
      </c>
      <c r="AE357" s="31">
        <f t="shared" ref="AE357:AG357" si="1502">AE361+AE365</f>
        <v>0</v>
      </c>
      <c r="AF357" s="31">
        <f t="shared" ref="AF357:AP357" si="1503">AF361+AF365</f>
        <v>0</v>
      </c>
      <c r="AG357" s="31">
        <f t="shared" si="1502"/>
        <v>0</v>
      </c>
      <c r="AH357" s="7">
        <f t="shared" si="1503"/>
        <v>11655242.369999999</v>
      </c>
      <c r="AI357" s="7">
        <f t="shared" si="1503"/>
        <v>0</v>
      </c>
      <c r="AJ357" s="7">
        <f t="shared" si="1503"/>
        <v>0</v>
      </c>
      <c r="AK357" s="7">
        <f t="shared" si="1503"/>
        <v>0</v>
      </c>
      <c r="AL357" s="7">
        <f t="shared" ref="AL357" si="1504">AL361+AL365</f>
        <v>0</v>
      </c>
      <c r="AM357" s="7">
        <f t="shared" ref="AM357:AO357" si="1505">AM361+AM365</f>
        <v>0</v>
      </c>
      <c r="AN357" s="7">
        <f t="shared" si="1505"/>
        <v>0</v>
      </c>
      <c r="AO357" s="7">
        <f t="shared" si="1505"/>
        <v>0</v>
      </c>
      <c r="AP357" s="7">
        <f t="shared" si="1503"/>
        <v>11655242.369999999</v>
      </c>
      <c r="AQ357" s="7">
        <f t="shared" si="1463"/>
        <v>11013512.779999999</v>
      </c>
      <c r="AR357" s="7">
        <f t="shared" ref="AR357:AT357" si="1506">AR361+AR365</f>
        <v>11013512.779999999</v>
      </c>
      <c r="AS357" s="7">
        <f t="shared" si="1506"/>
        <v>0</v>
      </c>
      <c r="AT357" s="7">
        <f t="shared" si="1506"/>
        <v>0</v>
      </c>
      <c r="AU357" s="7">
        <f t="shared" si="1463"/>
        <v>11013512.779999999</v>
      </c>
      <c r="AV357" s="7">
        <f t="shared" ref="AV357:AX357" si="1507">AV361+AV365</f>
        <v>0</v>
      </c>
      <c r="AW357" s="7">
        <f t="shared" si="1507"/>
        <v>0</v>
      </c>
      <c r="AX357" s="7">
        <f t="shared" si="1507"/>
        <v>0</v>
      </c>
      <c r="AY357" s="7">
        <f t="shared" si="1463"/>
        <v>11013512.779999999</v>
      </c>
      <c r="AZ357" s="7">
        <f t="shared" si="1463"/>
        <v>11359039.869999999</v>
      </c>
      <c r="BA357" s="7">
        <f t="shared" ref="BA357:BB357" si="1508">BA361+BA365</f>
        <v>11359039.869999999</v>
      </c>
      <c r="BB357" s="7">
        <f t="shared" si="1508"/>
        <v>0</v>
      </c>
      <c r="BC357" s="7">
        <f t="shared" ref="BC357:BI357" si="1509">BC361+BC365</f>
        <v>11359039.869999999</v>
      </c>
      <c r="BD357" s="7">
        <f t="shared" si="1509"/>
        <v>0</v>
      </c>
      <c r="BE357" s="7">
        <f t="shared" si="1509"/>
        <v>0</v>
      </c>
      <c r="BF357" s="7">
        <f t="shared" ref="BF357:BH357" si="1510">BF361+BF365</f>
        <v>0</v>
      </c>
      <c r="BG357" s="7">
        <f t="shared" si="1510"/>
        <v>11359039.869999999</v>
      </c>
      <c r="BH357" s="7">
        <f t="shared" si="1510"/>
        <v>0</v>
      </c>
      <c r="BI357" s="7">
        <f t="shared" si="1509"/>
        <v>0</v>
      </c>
    </row>
    <row r="358" spans="1:61" ht="53.25" hidden="1" customHeight="1" outlineLevel="4" x14ac:dyDescent="0.25">
      <c r="A358" s="17" t="s">
        <v>210</v>
      </c>
      <c r="B358" s="9" t="s">
        <v>0</v>
      </c>
      <c r="C358" s="9" t="s">
        <v>363</v>
      </c>
      <c r="D358" s="9" t="s">
        <v>27</v>
      </c>
      <c r="E358" s="16" t="s">
        <v>74</v>
      </c>
      <c r="F358" s="16" t="s">
        <v>91</v>
      </c>
      <c r="G358" s="16" t="s">
        <v>85</v>
      </c>
      <c r="H358" s="16" t="s">
        <v>0</v>
      </c>
      <c r="I358" s="9">
        <v>80710</v>
      </c>
      <c r="J358" s="9" t="s">
        <v>27</v>
      </c>
      <c r="K358" s="7">
        <f t="shared" si="1463"/>
        <v>11655242.369999999</v>
      </c>
      <c r="L358" s="7">
        <f t="shared" ref="L358:S358" si="1511">L362+L366</f>
        <v>11655242.369999999</v>
      </c>
      <c r="M358" s="7"/>
      <c r="N358" s="31"/>
      <c r="O358" s="31"/>
      <c r="P358" s="31"/>
      <c r="Q358" s="31"/>
      <c r="R358" s="31"/>
      <c r="S358" s="7">
        <f t="shared" si="1511"/>
        <v>11655242.369999999</v>
      </c>
      <c r="T358" s="7"/>
      <c r="U358" s="31"/>
      <c r="V358" s="31"/>
      <c r="W358" s="31"/>
      <c r="X358" s="31"/>
      <c r="Y358" s="31"/>
      <c r="Z358" s="7">
        <f t="shared" si="1431"/>
        <v>11655242.369999999</v>
      </c>
      <c r="AA358" s="1">
        <f t="shared" ref="AA358" si="1512">SUM(AB358:AG358)</f>
        <v>0</v>
      </c>
      <c r="AB358" s="33"/>
      <c r="AC358" s="33"/>
      <c r="AD358" s="33"/>
      <c r="AE358" s="33"/>
      <c r="AF358" s="33"/>
      <c r="AG358" s="33"/>
      <c r="AH358" s="52">
        <f t="shared" ref="AH358" si="1513">Z358+AA358</f>
        <v>11655242.369999999</v>
      </c>
      <c r="AI358" s="1">
        <f t="shared" ref="AI358" si="1514">SUM(AJ358:AO358)</f>
        <v>0</v>
      </c>
      <c r="AJ358" s="1"/>
      <c r="AK358" s="1"/>
      <c r="AL358" s="1"/>
      <c r="AM358" s="1"/>
      <c r="AN358" s="1"/>
      <c r="AO358" s="1"/>
      <c r="AP358" s="52">
        <f t="shared" ref="AP358" si="1515">AH358+AI358</f>
        <v>11655242.369999999</v>
      </c>
      <c r="AQ358" s="7">
        <f t="shared" si="1463"/>
        <v>11013512.779999999</v>
      </c>
      <c r="AR358" s="7">
        <f t="shared" ref="AR358" si="1516">AR362+AR366</f>
        <v>11013512.779999999</v>
      </c>
      <c r="AS358" s="7"/>
      <c r="AT358" s="7"/>
      <c r="AU358" s="1">
        <f t="shared" ref="AU358" si="1517">AR358+AS358</f>
        <v>11013512.779999999</v>
      </c>
      <c r="AV358" s="1">
        <f t="shared" ref="AV358" si="1518">AW358+AX358</f>
        <v>0</v>
      </c>
      <c r="AW358" s="1"/>
      <c r="AX358" s="1"/>
      <c r="AY358" s="52">
        <f t="shared" ref="AY358" si="1519">AU358+AV358</f>
        <v>11013512.779999999</v>
      </c>
      <c r="AZ358" s="7">
        <f t="shared" si="1463"/>
        <v>11359039.869999999</v>
      </c>
      <c r="BA358" s="7">
        <f t="shared" ref="BA358" si="1520">BA362+BA366</f>
        <v>11359039.869999999</v>
      </c>
      <c r="BB358" s="7"/>
      <c r="BC358" s="1">
        <f t="shared" ref="BC358" si="1521">BA358+BB358</f>
        <v>11359039.869999999</v>
      </c>
      <c r="BD358" s="1">
        <f t="shared" ref="BD358" si="1522">BE358+BF358</f>
        <v>0</v>
      </c>
      <c r="BE358" s="1"/>
      <c r="BF358" s="1"/>
      <c r="BG358" s="52">
        <f t="shared" ref="BG358" si="1523">BC358+BD358</f>
        <v>11359039.869999999</v>
      </c>
      <c r="BH358" s="7"/>
      <c r="BI358" s="7"/>
    </row>
    <row r="359" spans="1:61" ht="53.25" hidden="1" customHeight="1" outlineLevel="4" x14ac:dyDescent="0.25">
      <c r="A359" s="17" t="s">
        <v>141</v>
      </c>
      <c r="B359" s="9"/>
      <c r="C359" s="9"/>
      <c r="D359" s="9"/>
      <c r="E359" s="16" t="s">
        <v>74</v>
      </c>
      <c r="F359" s="16" t="s">
        <v>91</v>
      </c>
      <c r="G359" s="16" t="s">
        <v>85</v>
      </c>
      <c r="H359" s="16" t="s">
        <v>0</v>
      </c>
      <c r="I359" s="8" t="s">
        <v>95</v>
      </c>
      <c r="J359" s="9"/>
      <c r="K359" s="7">
        <f t="shared" ref="K359:BI361" si="1524">K360</f>
        <v>11220143.369999999</v>
      </c>
      <c r="L359" s="7">
        <f t="shared" si="1524"/>
        <v>11220143.369999999</v>
      </c>
      <c r="M359" s="7">
        <f t="shared" si="1524"/>
        <v>0</v>
      </c>
      <c r="N359" s="31">
        <f t="shared" si="1524"/>
        <v>0</v>
      </c>
      <c r="O359" s="31">
        <f t="shared" si="1524"/>
        <v>0</v>
      </c>
      <c r="P359" s="31">
        <f t="shared" si="1524"/>
        <v>0</v>
      </c>
      <c r="Q359" s="31">
        <f t="shared" si="1524"/>
        <v>0</v>
      </c>
      <c r="R359" s="31">
        <f t="shared" si="1524"/>
        <v>0</v>
      </c>
      <c r="S359" s="7">
        <f t="shared" si="1524"/>
        <v>11220143.369999999</v>
      </c>
      <c r="T359" s="7">
        <f t="shared" si="1524"/>
        <v>0</v>
      </c>
      <c r="U359" s="31">
        <f t="shared" si="1524"/>
        <v>0</v>
      </c>
      <c r="V359" s="31">
        <f t="shared" si="1524"/>
        <v>0</v>
      </c>
      <c r="W359" s="31">
        <f t="shared" si="1524"/>
        <v>0</v>
      </c>
      <c r="X359" s="31">
        <f t="shared" si="1524"/>
        <v>0</v>
      </c>
      <c r="Y359" s="31">
        <f t="shared" si="1524"/>
        <v>0</v>
      </c>
      <c r="Z359" s="7">
        <f t="shared" si="1431"/>
        <v>11220143.369999999</v>
      </c>
      <c r="AA359" s="7">
        <f t="shared" si="1524"/>
        <v>0</v>
      </c>
      <c r="AB359" s="31">
        <f t="shared" si="1524"/>
        <v>0</v>
      </c>
      <c r="AC359" s="31">
        <f t="shared" si="1524"/>
        <v>0</v>
      </c>
      <c r="AD359" s="31">
        <f t="shared" si="1524"/>
        <v>0</v>
      </c>
      <c r="AE359" s="31">
        <f t="shared" si="1524"/>
        <v>0</v>
      </c>
      <c r="AF359" s="31">
        <f t="shared" si="1524"/>
        <v>0</v>
      </c>
      <c r="AG359" s="31">
        <f t="shared" si="1524"/>
        <v>0</v>
      </c>
      <c r="AH359" s="7">
        <f t="shared" si="1524"/>
        <v>11220143.369999999</v>
      </c>
      <c r="AI359" s="7">
        <f t="shared" si="1524"/>
        <v>0</v>
      </c>
      <c r="AJ359" s="7">
        <f t="shared" si="1524"/>
        <v>0</v>
      </c>
      <c r="AK359" s="7">
        <f t="shared" si="1524"/>
        <v>0</v>
      </c>
      <c r="AL359" s="7">
        <f t="shared" si="1524"/>
        <v>0</v>
      </c>
      <c r="AM359" s="7">
        <f t="shared" si="1524"/>
        <v>0</v>
      </c>
      <c r="AN359" s="7">
        <f t="shared" si="1524"/>
        <v>0</v>
      </c>
      <c r="AO359" s="7">
        <f t="shared" si="1524"/>
        <v>0</v>
      </c>
      <c r="AP359" s="7">
        <f t="shared" si="1524"/>
        <v>11220143.369999999</v>
      </c>
      <c r="AQ359" s="7">
        <f t="shared" si="1524"/>
        <v>10578413.779999999</v>
      </c>
      <c r="AR359" s="7">
        <f t="shared" si="1524"/>
        <v>10578413.779999999</v>
      </c>
      <c r="AS359" s="7">
        <f t="shared" si="1524"/>
        <v>0</v>
      </c>
      <c r="AT359" s="7">
        <f t="shared" si="1524"/>
        <v>0</v>
      </c>
      <c r="AU359" s="7">
        <f t="shared" si="1524"/>
        <v>10578413.779999999</v>
      </c>
      <c r="AV359" s="7">
        <f t="shared" si="1524"/>
        <v>0</v>
      </c>
      <c r="AW359" s="7">
        <f t="shared" si="1524"/>
        <v>0</v>
      </c>
      <c r="AX359" s="7">
        <f t="shared" si="1524"/>
        <v>0</v>
      </c>
      <c r="AY359" s="7">
        <f t="shared" si="1524"/>
        <v>10578413.779999999</v>
      </c>
      <c r="AZ359" s="7">
        <f t="shared" si="1524"/>
        <v>10923940.869999999</v>
      </c>
      <c r="BA359" s="7">
        <f t="shared" si="1524"/>
        <v>10923940.869999999</v>
      </c>
      <c r="BB359" s="7">
        <f t="shared" si="1524"/>
        <v>0</v>
      </c>
      <c r="BC359" s="7">
        <f t="shared" si="1524"/>
        <v>10923940.869999999</v>
      </c>
      <c r="BD359" s="7">
        <f t="shared" si="1524"/>
        <v>0</v>
      </c>
      <c r="BE359" s="7">
        <f t="shared" si="1524"/>
        <v>0</v>
      </c>
      <c r="BF359" s="7">
        <f t="shared" si="1524"/>
        <v>0</v>
      </c>
      <c r="BG359" s="7">
        <f t="shared" si="1524"/>
        <v>10923940.869999999</v>
      </c>
      <c r="BH359" s="7">
        <f t="shared" si="1524"/>
        <v>0</v>
      </c>
      <c r="BI359" s="7">
        <f t="shared" si="1524"/>
        <v>0</v>
      </c>
    </row>
    <row r="360" spans="1:61" ht="53.25" hidden="1" customHeight="1" outlineLevel="4" x14ac:dyDescent="0.25">
      <c r="A360" s="17" t="s">
        <v>152</v>
      </c>
      <c r="B360" s="9"/>
      <c r="C360" s="9"/>
      <c r="D360" s="9"/>
      <c r="E360" s="16" t="s">
        <v>74</v>
      </c>
      <c r="F360" s="16" t="s">
        <v>91</v>
      </c>
      <c r="G360" s="16" t="s">
        <v>85</v>
      </c>
      <c r="H360" s="16" t="s">
        <v>0</v>
      </c>
      <c r="I360" s="8" t="s">
        <v>95</v>
      </c>
      <c r="J360" s="9" t="s">
        <v>25</v>
      </c>
      <c r="K360" s="7">
        <f t="shared" si="1524"/>
        <v>11220143.369999999</v>
      </c>
      <c r="L360" s="7">
        <f t="shared" si="1524"/>
        <v>11220143.369999999</v>
      </c>
      <c r="M360" s="7">
        <f t="shared" si="1524"/>
        <v>0</v>
      </c>
      <c r="N360" s="31">
        <f t="shared" si="1524"/>
        <v>0</v>
      </c>
      <c r="O360" s="31">
        <f t="shared" si="1524"/>
        <v>0</v>
      </c>
      <c r="P360" s="31">
        <f t="shared" si="1524"/>
        <v>0</v>
      </c>
      <c r="Q360" s="31">
        <f t="shared" si="1524"/>
        <v>0</v>
      </c>
      <c r="R360" s="31">
        <f t="shared" si="1524"/>
        <v>0</v>
      </c>
      <c r="S360" s="7">
        <f t="shared" si="1524"/>
        <v>11220143.369999999</v>
      </c>
      <c r="T360" s="7">
        <f t="shared" si="1524"/>
        <v>0</v>
      </c>
      <c r="U360" s="31">
        <f t="shared" si="1524"/>
        <v>0</v>
      </c>
      <c r="V360" s="31">
        <f t="shared" si="1524"/>
        <v>0</v>
      </c>
      <c r="W360" s="31">
        <f t="shared" si="1524"/>
        <v>0</v>
      </c>
      <c r="X360" s="31">
        <f t="shared" si="1524"/>
        <v>0</v>
      </c>
      <c r="Y360" s="31">
        <f t="shared" si="1524"/>
        <v>0</v>
      </c>
      <c r="Z360" s="7">
        <f t="shared" si="1431"/>
        <v>11220143.369999999</v>
      </c>
      <c r="AA360" s="7">
        <f t="shared" si="1524"/>
        <v>0</v>
      </c>
      <c r="AB360" s="31">
        <f t="shared" si="1524"/>
        <v>0</v>
      </c>
      <c r="AC360" s="31">
        <f t="shared" si="1524"/>
        <v>0</v>
      </c>
      <c r="AD360" s="31">
        <f t="shared" si="1524"/>
        <v>0</v>
      </c>
      <c r="AE360" s="31">
        <f t="shared" si="1524"/>
        <v>0</v>
      </c>
      <c r="AF360" s="31">
        <f t="shared" si="1524"/>
        <v>0</v>
      </c>
      <c r="AG360" s="31">
        <f t="shared" si="1524"/>
        <v>0</v>
      </c>
      <c r="AH360" s="7">
        <f t="shared" si="1524"/>
        <v>11220143.369999999</v>
      </c>
      <c r="AI360" s="7">
        <f t="shared" si="1524"/>
        <v>0</v>
      </c>
      <c r="AJ360" s="7">
        <f t="shared" si="1524"/>
        <v>0</v>
      </c>
      <c r="AK360" s="7">
        <f t="shared" si="1524"/>
        <v>0</v>
      </c>
      <c r="AL360" s="7">
        <f t="shared" si="1524"/>
        <v>0</v>
      </c>
      <c r="AM360" s="7">
        <f t="shared" si="1524"/>
        <v>0</v>
      </c>
      <c r="AN360" s="7">
        <f t="shared" si="1524"/>
        <v>0</v>
      </c>
      <c r="AO360" s="7">
        <f t="shared" si="1524"/>
        <v>0</v>
      </c>
      <c r="AP360" s="7">
        <f t="shared" si="1524"/>
        <v>11220143.369999999</v>
      </c>
      <c r="AQ360" s="7">
        <f t="shared" si="1524"/>
        <v>10578413.779999999</v>
      </c>
      <c r="AR360" s="7">
        <f t="shared" si="1524"/>
        <v>10578413.779999999</v>
      </c>
      <c r="AS360" s="7">
        <f t="shared" si="1524"/>
        <v>0</v>
      </c>
      <c r="AT360" s="7">
        <f t="shared" si="1524"/>
        <v>0</v>
      </c>
      <c r="AU360" s="7">
        <f t="shared" si="1524"/>
        <v>10578413.779999999</v>
      </c>
      <c r="AV360" s="7">
        <f t="shared" si="1524"/>
        <v>0</v>
      </c>
      <c r="AW360" s="7">
        <f t="shared" si="1524"/>
        <v>0</v>
      </c>
      <c r="AX360" s="7">
        <f t="shared" si="1524"/>
        <v>0</v>
      </c>
      <c r="AY360" s="7">
        <f t="shared" si="1524"/>
        <v>10578413.779999999</v>
      </c>
      <c r="AZ360" s="7">
        <f t="shared" si="1524"/>
        <v>10923940.869999999</v>
      </c>
      <c r="BA360" s="7">
        <f t="shared" si="1524"/>
        <v>10923940.869999999</v>
      </c>
      <c r="BB360" s="7">
        <f t="shared" si="1524"/>
        <v>0</v>
      </c>
      <c r="BC360" s="7">
        <f t="shared" si="1524"/>
        <v>10923940.869999999</v>
      </c>
      <c r="BD360" s="7">
        <f t="shared" si="1524"/>
        <v>0</v>
      </c>
      <c r="BE360" s="7">
        <f t="shared" si="1524"/>
        <v>0</v>
      </c>
      <c r="BF360" s="7">
        <f t="shared" si="1524"/>
        <v>0</v>
      </c>
      <c r="BG360" s="7">
        <f t="shared" si="1524"/>
        <v>10923940.869999999</v>
      </c>
      <c r="BH360" s="7">
        <f t="shared" si="1524"/>
        <v>0</v>
      </c>
      <c r="BI360" s="7">
        <f t="shared" si="1524"/>
        <v>0</v>
      </c>
    </row>
    <row r="361" spans="1:61" ht="36" hidden="1" customHeight="1" outlineLevel="4" x14ac:dyDescent="0.25">
      <c r="A361" s="17" t="s">
        <v>153</v>
      </c>
      <c r="B361" s="9"/>
      <c r="C361" s="9"/>
      <c r="D361" s="9"/>
      <c r="E361" s="16" t="s">
        <v>74</v>
      </c>
      <c r="F361" s="16" t="s">
        <v>91</v>
      </c>
      <c r="G361" s="16" t="s">
        <v>85</v>
      </c>
      <c r="H361" s="16" t="s">
        <v>0</v>
      </c>
      <c r="I361" s="8" t="s">
        <v>95</v>
      </c>
      <c r="J361" s="9" t="s">
        <v>26</v>
      </c>
      <c r="K361" s="7">
        <f t="shared" si="1524"/>
        <v>11220143.369999999</v>
      </c>
      <c r="L361" s="7">
        <f t="shared" si="1524"/>
        <v>11220143.369999999</v>
      </c>
      <c r="M361" s="7">
        <f t="shared" si="1524"/>
        <v>0</v>
      </c>
      <c r="N361" s="31">
        <f t="shared" si="1524"/>
        <v>0</v>
      </c>
      <c r="O361" s="31">
        <f t="shared" si="1524"/>
        <v>0</v>
      </c>
      <c r="P361" s="31">
        <f t="shared" si="1524"/>
        <v>0</v>
      </c>
      <c r="Q361" s="31">
        <f t="shared" si="1524"/>
        <v>0</v>
      </c>
      <c r="R361" s="31">
        <f t="shared" si="1524"/>
        <v>0</v>
      </c>
      <c r="S361" s="7">
        <f t="shared" si="1524"/>
        <v>11220143.369999999</v>
      </c>
      <c r="T361" s="7">
        <f t="shared" si="1524"/>
        <v>0</v>
      </c>
      <c r="U361" s="31">
        <f t="shared" si="1524"/>
        <v>0</v>
      </c>
      <c r="V361" s="31">
        <f t="shared" si="1524"/>
        <v>0</v>
      </c>
      <c r="W361" s="31">
        <f t="shared" si="1524"/>
        <v>0</v>
      </c>
      <c r="X361" s="31">
        <f t="shared" si="1524"/>
        <v>0</v>
      </c>
      <c r="Y361" s="31">
        <f t="shared" si="1524"/>
        <v>0</v>
      </c>
      <c r="Z361" s="7">
        <f t="shared" si="1431"/>
        <v>11220143.369999999</v>
      </c>
      <c r="AA361" s="7">
        <f t="shared" si="1524"/>
        <v>0</v>
      </c>
      <c r="AB361" s="31">
        <f t="shared" si="1524"/>
        <v>0</v>
      </c>
      <c r="AC361" s="31">
        <f t="shared" si="1524"/>
        <v>0</v>
      </c>
      <c r="AD361" s="31">
        <f t="shared" si="1524"/>
        <v>0</v>
      </c>
      <c r="AE361" s="31">
        <f t="shared" si="1524"/>
        <v>0</v>
      </c>
      <c r="AF361" s="31">
        <f t="shared" si="1524"/>
        <v>0</v>
      </c>
      <c r="AG361" s="31">
        <f t="shared" si="1524"/>
        <v>0</v>
      </c>
      <c r="AH361" s="7">
        <f t="shared" si="1524"/>
        <v>11220143.369999999</v>
      </c>
      <c r="AI361" s="7">
        <f t="shared" si="1524"/>
        <v>0</v>
      </c>
      <c r="AJ361" s="7">
        <f t="shared" si="1524"/>
        <v>0</v>
      </c>
      <c r="AK361" s="7">
        <f t="shared" si="1524"/>
        <v>0</v>
      </c>
      <c r="AL361" s="7">
        <f t="shared" si="1524"/>
        <v>0</v>
      </c>
      <c r="AM361" s="7">
        <f t="shared" si="1524"/>
        <v>0</v>
      </c>
      <c r="AN361" s="7">
        <f t="shared" si="1524"/>
        <v>0</v>
      </c>
      <c r="AO361" s="7">
        <f t="shared" si="1524"/>
        <v>0</v>
      </c>
      <c r="AP361" s="7">
        <f t="shared" si="1524"/>
        <v>11220143.369999999</v>
      </c>
      <c r="AQ361" s="7">
        <f t="shared" si="1524"/>
        <v>10578413.779999999</v>
      </c>
      <c r="AR361" s="7">
        <f t="shared" si="1524"/>
        <v>10578413.779999999</v>
      </c>
      <c r="AS361" s="7">
        <f t="shared" si="1524"/>
        <v>0</v>
      </c>
      <c r="AT361" s="7">
        <f t="shared" si="1524"/>
        <v>0</v>
      </c>
      <c r="AU361" s="7">
        <f t="shared" si="1524"/>
        <v>10578413.779999999</v>
      </c>
      <c r="AV361" s="7">
        <f t="shared" si="1524"/>
        <v>0</v>
      </c>
      <c r="AW361" s="7">
        <f t="shared" si="1524"/>
        <v>0</v>
      </c>
      <c r="AX361" s="7">
        <f t="shared" si="1524"/>
        <v>0</v>
      </c>
      <c r="AY361" s="7">
        <f t="shared" si="1524"/>
        <v>10578413.779999999</v>
      </c>
      <c r="AZ361" s="7">
        <f t="shared" si="1524"/>
        <v>10923940.869999999</v>
      </c>
      <c r="BA361" s="7">
        <f t="shared" si="1524"/>
        <v>10923940.869999999</v>
      </c>
      <c r="BB361" s="7">
        <f t="shared" si="1524"/>
        <v>0</v>
      </c>
      <c r="BC361" s="7">
        <f t="shared" si="1524"/>
        <v>10923940.869999999</v>
      </c>
      <c r="BD361" s="7">
        <f t="shared" si="1524"/>
        <v>0</v>
      </c>
      <c r="BE361" s="7">
        <f t="shared" si="1524"/>
        <v>0</v>
      </c>
      <c r="BF361" s="7">
        <f t="shared" si="1524"/>
        <v>0</v>
      </c>
      <c r="BG361" s="7">
        <f t="shared" si="1524"/>
        <v>10923940.869999999</v>
      </c>
      <c r="BH361" s="7">
        <f t="shared" si="1524"/>
        <v>0</v>
      </c>
      <c r="BI361" s="7">
        <f t="shared" si="1524"/>
        <v>0</v>
      </c>
    </row>
    <row r="362" spans="1:61" ht="53.25" hidden="1" customHeight="1" outlineLevel="4" x14ac:dyDescent="0.25">
      <c r="A362" s="17" t="s">
        <v>154</v>
      </c>
      <c r="B362" s="9"/>
      <c r="C362" s="9"/>
      <c r="D362" s="9"/>
      <c r="E362" s="16" t="s">
        <v>74</v>
      </c>
      <c r="F362" s="16" t="s">
        <v>91</v>
      </c>
      <c r="G362" s="16" t="s">
        <v>85</v>
      </c>
      <c r="H362" s="16" t="s">
        <v>0</v>
      </c>
      <c r="I362" s="8" t="s">
        <v>95</v>
      </c>
      <c r="J362" s="9" t="s">
        <v>27</v>
      </c>
      <c r="K362" s="1">
        <v>11220143.369999999</v>
      </c>
      <c r="L362" s="1">
        <v>11220143.369999999</v>
      </c>
      <c r="M362" s="1"/>
      <c r="N362" s="33"/>
      <c r="O362" s="33"/>
      <c r="P362" s="33"/>
      <c r="Q362" s="33"/>
      <c r="R362" s="33"/>
      <c r="S362" s="1">
        <v>11220143.369999999</v>
      </c>
      <c r="T362" s="1"/>
      <c r="U362" s="33"/>
      <c r="V362" s="33"/>
      <c r="W362" s="33"/>
      <c r="X362" s="33"/>
      <c r="Y362" s="33"/>
      <c r="Z362" s="7">
        <f t="shared" si="1431"/>
        <v>11220143.369999999</v>
      </c>
      <c r="AA362" s="1">
        <f t="shared" ref="AA362" si="1525">SUM(AB362:AG362)</f>
        <v>0</v>
      </c>
      <c r="AB362" s="33"/>
      <c r="AC362" s="33"/>
      <c r="AD362" s="33"/>
      <c r="AE362" s="33"/>
      <c r="AF362" s="33"/>
      <c r="AG362" s="33"/>
      <c r="AH362" s="52">
        <f t="shared" ref="AH362" si="1526">Z362+AA362</f>
        <v>11220143.369999999</v>
      </c>
      <c r="AI362" s="1">
        <f t="shared" ref="AI362" si="1527">SUM(AJ362:AO362)</f>
        <v>0</v>
      </c>
      <c r="AJ362" s="1"/>
      <c r="AK362" s="1"/>
      <c r="AL362" s="1"/>
      <c r="AM362" s="1"/>
      <c r="AN362" s="1"/>
      <c r="AO362" s="1"/>
      <c r="AP362" s="52">
        <f t="shared" ref="AP362" si="1528">AH362+AI362</f>
        <v>11220143.369999999</v>
      </c>
      <c r="AQ362" s="1">
        <v>10578413.779999999</v>
      </c>
      <c r="AR362" s="1">
        <v>10578413.779999999</v>
      </c>
      <c r="AS362" s="1"/>
      <c r="AT362" s="1"/>
      <c r="AU362" s="1">
        <f t="shared" ref="AU362" si="1529">AR362+AS362</f>
        <v>10578413.779999999</v>
      </c>
      <c r="AV362" s="1">
        <f t="shared" ref="AV362" si="1530">AW362+AX362</f>
        <v>0</v>
      </c>
      <c r="AW362" s="1"/>
      <c r="AX362" s="1"/>
      <c r="AY362" s="52">
        <f t="shared" ref="AY362" si="1531">AU362+AV362</f>
        <v>10578413.779999999</v>
      </c>
      <c r="AZ362" s="1">
        <v>10923940.869999999</v>
      </c>
      <c r="BA362" s="1">
        <v>10923940.869999999</v>
      </c>
      <c r="BB362" s="1"/>
      <c r="BC362" s="1">
        <f t="shared" ref="BC362" si="1532">BA362+BB362</f>
        <v>10923940.869999999</v>
      </c>
      <c r="BD362" s="1">
        <f t="shared" ref="BD362" si="1533">BE362+BF362</f>
        <v>0</v>
      </c>
      <c r="BE362" s="1"/>
      <c r="BF362" s="1"/>
      <c r="BG362" s="52">
        <f t="shared" ref="BG362" si="1534">BC362+BD362</f>
        <v>10923940.869999999</v>
      </c>
      <c r="BH362" s="1"/>
      <c r="BI362" s="1"/>
    </row>
    <row r="363" spans="1:61" ht="53.25" hidden="1" customHeight="1" outlineLevel="1" x14ac:dyDescent="0.25">
      <c r="A363" s="17" t="s">
        <v>142</v>
      </c>
      <c r="B363" s="9" t="s">
        <v>0</v>
      </c>
      <c r="C363" s="9" t="s">
        <v>364</v>
      </c>
      <c r="D363" s="9" t="s">
        <v>139</v>
      </c>
      <c r="E363" s="16" t="s">
        <v>74</v>
      </c>
      <c r="F363" s="16" t="s">
        <v>91</v>
      </c>
      <c r="G363" s="16" t="s">
        <v>85</v>
      </c>
      <c r="H363" s="16" t="s">
        <v>0</v>
      </c>
      <c r="I363" s="8" t="s">
        <v>96</v>
      </c>
      <c r="J363" s="9"/>
      <c r="K363" s="7">
        <f t="shared" ref="K363:BI365" si="1535">K364</f>
        <v>435099</v>
      </c>
      <c r="L363" s="7">
        <f t="shared" si="1535"/>
        <v>435099</v>
      </c>
      <c r="M363" s="7">
        <f t="shared" si="1535"/>
        <v>0</v>
      </c>
      <c r="N363" s="31">
        <f t="shared" si="1535"/>
        <v>0</v>
      </c>
      <c r="O363" s="31">
        <f t="shared" si="1535"/>
        <v>0</v>
      </c>
      <c r="P363" s="31">
        <f t="shared" si="1535"/>
        <v>0</v>
      </c>
      <c r="Q363" s="31">
        <f t="shared" si="1535"/>
        <v>0</v>
      </c>
      <c r="R363" s="31">
        <f t="shared" si="1535"/>
        <v>0</v>
      </c>
      <c r="S363" s="7">
        <f t="shared" si="1535"/>
        <v>435099</v>
      </c>
      <c r="T363" s="7">
        <f t="shared" si="1535"/>
        <v>0</v>
      </c>
      <c r="U363" s="31">
        <f t="shared" si="1535"/>
        <v>0</v>
      </c>
      <c r="V363" s="31">
        <f t="shared" si="1535"/>
        <v>0</v>
      </c>
      <c r="W363" s="31">
        <f t="shared" si="1535"/>
        <v>0</v>
      </c>
      <c r="X363" s="31">
        <f t="shared" si="1535"/>
        <v>0</v>
      </c>
      <c r="Y363" s="31">
        <f t="shared" si="1535"/>
        <v>0</v>
      </c>
      <c r="Z363" s="7">
        <f t="shared" si="1431"/>
        <v>435099</v>
      </c>
      <c r="AA363" s="7">
        <f t="shared" si="1535"/>
        <v>0</v>
      </c>
      <c r="AB363" s="31">
        <f t="shared" si="1535"/>
        <v>0</v>
      </c>
      <c r="AC363" s="31">
        <f t="shared" si="1535"/>
        <v>0</v>
      </c>
      <c r="AD363" s="31">
        <f t="shared" si="1535"/>
        <v>0</v>
      </c>
      <c r="AE363" s="31">
        <f t="shared" si="1535"/>
        <v>0</v>
      </c>
      <c r="AF363" s="31">
        <f t="shared" si="1535"/>
        <v>0</v>
      </c>
      <c r="AG363" s="31">
        <f t="shared" si="1535"/>
        <v>0</v>
      </c>
      <c r="AH363" s="7">
        <f t="shared" si="1535"/>
        <v>435099</v>
      </c>
      <c r="AI363" s="7">
        <f t="shared" si="1535"/>
        <v>0</v>
      </c>
      <c r="AJ363" s="7">
        <f t="shared" si="1535"/>
        <v>0</v>
      </c>
      <c r="AK363" s="7">
        <f t="shared" si="1535"/>
        <v>0</v>
      </c>
      <c r="AL363" s="7">
        <f t="shared" si="1535"/>
        <v>0</v>
      </c>
      <c r="AM363" s="7">
        <f t="shared" si="1535"/>
        <v>0</v>
      </c>
      <c r="AN363" s="7">
        <f t="shared" si="1535"/>
        <v>0</v>
      </c>
      <c r="AO363" s="7">
        <f t="shared" si="1535"/>
        <v>0</v>
      </c>
      <c r="AP363" s="7">
        <f t="shared" si="1535"/>
        <v>435099</v>
      </c>
      <c r="AQ363" s="7">
        <f t="shared" si="1535"/>
        <v>435099</v>
      </c>
      <c r="AR363" s="7">
        <f t="shared" si="1535"/>
        <v>435099</v>
      </c>
      <c r="AS363" s="7">
        <f t="shared" si="1535"/>
        <v>0</v>
      </c>
      <c r="AT363" s="7">
        <f t="shared" si="1535"/>
        <v>0</v>
      </c>
      <c r="AU363" s="7">
        <f t="shared" si="1535"/>
        <v>435099</v>
      </c>
      <c r="AV363" s="7">
        <f t="shared" si="1535"/>
        <v>0</v>
      </c>
      <c r="AW363" s="7">
        <f t="shared" si="1535"/>
        <v>0</v>
      </c>
      <c r="AX363" s="7">
        <f t="shared" si="1535"/>
        <v>0</v>
      </c>
      <c r="AY363" s="7">
        <f t="shared" si="1535"/>
        <v>435099</v>
      </c>
      <c r="AZ363" s="7">
        <f t="shared" si="1535"/>
        <v>435099</v>
      </c>
      <c r="BA363" s="7">
        <f t="shared" si="1535"/>
        <v>435099</v>
      </c>
      <c r="BB363" s="7">
        <f t="shared" si="1535"/>
        <v>0</v>
      </c>
      <c r="BC363" s="7">
        <f t="shared" si="1535"/>
        <v>435099</v>
      </c>
      <c r="BD363" s="7">
        <f t="shared" si="1535"/>
        <v>0</v>
      </c>
      <c r="BE363" s="7">
        <f t="shared" si="1535"/>
        <v>0</v>
      </c>
      <c r="BF363" s="7">
        <f t="shared" si="1535"/>
        <v>0</v>
      </c>
      <c r="BG363" s="7">
        <f t="shared" si="1535"/>
        <v>435099</v>
      </c>
      <c r="BH363" s="7">
        <f t="shared" si="1535"/>
        <v>0</v>
      </c>
      <c r="BI363" s="7">
        <f t="shared" si="1535"/>
        <v>0</v>
      </c>
    </row>
    <row r="364" spans="1:61" ht="53.25" hidden="1" customHeight="1" outlineLevel="2" x14ac:dyDescent="0.25">
      <c r="A364" s="17" t="s">
        <v>152</v>
      </c>
      <c r="B364" s="9" t="s">
        <v>0</v>
      </c>
      <c r="C364" s="9" t="s">
        <v>364</v>
      </c>
      <c r="D364" s="9" t="s">
        <v>25</v>
      </c>
      <c r="E364" s="16" t="s">
        <v>74</v>
      </c>
      <c r="F364" s="16" t="s">
        <v>91</v>
      </c>
      <c r="G364" s="16" t="s">
        <v>85</v>
      </c>
      <c r="H364" s="16" t="s">
        <v>0</v>
      </c>
      <c r="I364" s="8" t="s">
        <v>96</v>
      </c>
      <c r="J364" s="9" t="s">
        <v>25</v>
      </c>
      <c r="K364" s="7">
        <f t="shared" si="1535"/>
        <v>435099</v>
      </c>
      <c r="L364" s="7">
        <f t="shared" si="1535"/>
        <v>435099</v>
      </c>
      <c r="M364" s="7">
        <f t="shared" si="1535"/>
        <v>0</v>
      </c>
      <c r="N364" s="31">
        <f t="shared" si="1535"/>
        <v>0</v>
      </c>
      <c r="O364" s="31">
        <f t="shared" si="1535"/>
        <v>0</v>
      </c>
      <c r="P364" s="31">
        <f t="shared" si="1535"/>
        <v>0</v>
      </c>
      <c r="Q364" s="31">
        <f t="shared" si="1535"/>
        <v>0</v>
      </c>
      <c r="R364" s="31">
        <f t="shared" si="1535"/>
        <v>0</v>
      </c>
      <c r="S364" s="7">
        <f t="shared" si="1535"/>
        <v>435099</v>
      </c>
      <c r="T364" s="7">
        <f t="shared" si="1535"/>
        <v>0</v>
      </c>
      <c r="U364" s="31">
        <f t="shared" si="1535"/>
        <v>0</v>
      </c>
      <c r="V364" s="31">
        <f t="shared" si="1535"/>
        <v>0</v>
      </c>
      <c r="W364" s="31">
        <f t="shared" si="1535"/>
        <v>0</v>
      </c>
      <c r="X364" s="31">
        <f t="shared" si="1535"/>
        <v>0</v>
      </c>
      <c r="Y364" s="31">
        <f t="shared" si="1535"/>
        <v>0</v>
      </c>
      <c r="Z364" s="7">
        <f t="shared" si="1431"/>
        <v>435099</v>
      </c>
      <c r="AA364" s="7">
        <f t="shared" si="1535"/>
        <v>0</v>
      </c>
      <c r="AB364" s="31">
        <f t="shared" si="1535"/>
        <v>0</v>
      </c>
      <c r="AC364" s="31">
        <f t="shared" si="1535"/>
        <v>0</v>
      </c>
      <c r="AD364" s="31">
        <f t="shared" si="1535"/>
        <v>0</v>
      </c>
      <c r="AE364" s="31">
        <f t="shared" si="1535"/>
        <v>0</v>
      </c>
      <c r="AF364" s="31">
        <f t="shared" si="1535"/>
        <v>0</v>
      </c>
      <c r="AG364" s="31">
        <f t="shared" si="1535"/>
        <v>0</v>
      </c>
      <c r="AH364" s="7">
        <f t="shared" si="1535"/>
        <v>435099</v>
      </c>
      <c r="AI364" s="7">
        <f t="shared" si="1535"/>
        <v>0</v>
      </c>
      <c r="AJ364" s="7">
        <f t="shared" si="1535"/>
        <v>0</v>
      </c>
      <c r="AK364" s="7">
        <f t="shared" si="1535"/>
        <v>0</v>
      </c>
      <c r="AL364" s="7">
        <f t="shared" si="1535"/>
        <v>0</v>
      </c>
      <c r="AM364" s="7">
        <f t="shared" si="1535"/>
        <v>0</v>
      </c>
      <c r="AN364" s="7">
        <f t="shared" si="1535"/>
        <v>0</v>
      </c>
      <c r="AO364" s="7">
        <f t="shared" si="1535"/>
        <v>0</v>
      </c>
      <c r="AP364" s="7">
        <f t="shared" si="1535"/>
        <v>435099</v>
      </c>
      <c r="AQ364" s="7">
        <f t="shared" si="1535"/>
        <v>435099</v>
      </c>
      <c r="AR364" s="7">
        <f t="shared" si="1535"/>
        <v>435099</v>
      </c>
      <c r="AS364" s="7">
        <f t="shared" si="1535"/>
        <v>0</v>
      </c>
      <c r="AT364" s="7">
        <f t="shared" si="1535"/>
        <v>0</v>
      </c>
      <c r="AU364" s="7">
        <f t="shared" si="1535"/>
        <v>435099</v>
      </c>
      <c r="AV364" s="7">
        <f t="shared" si="1535"/>
        <v>0</v>
      </c>
      <c r="AW364" s="7">
        <f t="shared" si="1535"/>
        <v>0</v>
      </c>
      <c r="AX364" s="7">
        <f t="shared" si="1535"/>
        <v>0</v>
      </c>
      <c r="AY364" s="7">
        <f t="shared" si="1535"/>
        <v>435099</v>
      </c>
      <c r="AZ364" s="7">
        <f t="shared" si="1535"/>
        <v>435099</v>
      </c>
      <c r="BA364" s="7">
        <f t="shared" si="1535"/>
        <v>435099</v>
      </c>
      <c r="BB364" s="7">
        <f t="shared" si="1535"/>
        <v>0</v>
      </c>
      <c r="BC364" s="7">
        <f t="shared" si="1535"/>
        <v>435099</v>
      </c>
      <c r="BD364" s="7">
        <f t="shared" si="1535"/>
        <v>0</v>
      </c>
      <c r="BE364" s="7">
        <f t="shared" si="1535"/>
        <v>0</v>
      </c>
      <c r="BF364" s="7">
        <f t="shared" si="1535"/>
        <v>0</v>
      </c>
      <c r="BG364" s="7">
        <f t="shared" si="1535"/>
        <v>435099</v>
      </c>
      <c r="BH364" s="7">
        <f t="shared" si="1535"/>
        <v>0</v>
      </c>
      <c r="BI364" s="7">
        <f t="shared" si="1535"/>
        <v>0</v>
      </c>
    </row>
    <row r="365" spans="1:61" ht="53.25" hidden="1" customHeight="1" outlineLevel="3" x14ac:dyDescent="0.25">
      <c r="A365" s="17" t="s">
        <v>153</v>
      </c>
      <c r="B365" s="9" t="s">
        <v>0</v>
      </c>
      <c r="C365" s="9" t="s">
        <v>364</v>
      </c>
      <c r="D365" s="9" t="s">
        <v>26</v>
      </c>
      <c r="E365" s="16" t="s">
        <v>74</v>
      </c>
      <c r="F365" s="16" t="s">
        <v>91</v>
      </c>
      <c r="G365" s="16" t="s">
        <v>85</v>
      </c>
      <c r="H365" s="16" t="s">
        <v>0</v>
      </c>
      <c r="I365" s="8" t="s">
        <v>96</v>
      </c>
      <c r="J365" s="9" t="s">
        <v>26</v>
      </c>
      <c r="K365" s="7">
        <f t="shared" si="1535"/>
        <v>435099</v>
      </c>
      <c r="L365" s="7">
        <f t="shared" si="1535"/>
        <v>435099</v>
      </c>
      <c r="M365" s="7">
        <f t="shared" si="1535"/>
        <v>0</v>
      </c>
      <c r="N365" s="31">
        <f t="shared" si="1535"/>
        <v>0</v>
      </c>
      <c r="O365" s="31">
        <f t="shared" si="1535"/>
        <v>0</v>
      </c>
      <c r="P365" s="31">
        <f t="shared" si="1535"/>
        <v>0</v>
      </c>
      <c r="Q365" s="31">
        <f t="shared" si="1535"/>
        <v>0</v>
      </c>
      <c r="R365" s="31">
        <f t="shared" si="1535"/>
        <v>0</v>
      </c>
      <c r="S365" s="7">
        <f t="shared" si="1535"/>
        <v>435099</v>
      </c>
      <c r="T365" s="7">
        <f t="shared" si="1535"/>
        <v>0</v>
      </c>
      <c r="U365" s="31">
        <f t="shared" si="1535"/>
        <v>0</v>
      </c>
      <c r="V365" s="31">
        <f t="shared" si="1535"/>
        <v>0</v>
      </c>
      <c r="W365" s="31">
        <f t="shared" si="1535"/>
        <v>0</v>
      </c>
      <c r="X365" s="31">
        <f t="shared" si="1535"/>
        <v>0</v>
      </c>
      <c r="Y365" s="31">
        <f t="shared" si="1535"/>
        <v>0</v>
      </c>
      <c r="Z365" s="7">
        <f t="shared" si="1431"/>
        <v>435099</v>
      </c>
      <c r="AA365" s="7">
        <f t="shared" si="1535"/>
        <v>0</v>
      </c>
      <c r="AB365" s="31">
        <f t="shared" si="1535"/>
        <v>0</v>
      </c>
      <c r="AC365" s="31">
        <f t="shared" si="1535"/>
        <v>0</v>
      </c>
      <c r="AD365" s="31">
        <f t="shared" si="1535"/>
        <v>0</v>
      </c>
      <c r="AE365" s="31">
        <f t="shared" si="1535"/>
        <v>0</v>
      </c>
      <c r="AF365" s="31">
        <f t="shared" si="1535"/>
        <v>0</v>
      </c>
      <c r="AG365" s="31">
        <f t="shared" si="1535"/>
        <v>0</v>
      </c>
      <c r="AH365" s="7">
        <f t="shared" si="1535"/>
        <v>435099</v>
      </c>
      <c r="AI365" s="7">
        <f t="shared" si="1535"/>
        <v>0</v>
      </c>
      <c r="AJ365" s="7">
        <f t="shared" si="1535"/>
        <v>0</v>
      </c>
      <c r="AK365" s="7">
        <f t="shared" si="1535"/>
        <v>0</v>
      </c>
      <c r="AL365" s="7">
        <f t="shared" si="1535"/>
        <v>0</v>
      </c>
      <c r="AM365" s="7">
        <f t="shared" si="1535"/>
        <v>0</v>
      </c>
      <c r="AN365" s="7">
        <f t="shared" si="1535"/>
        <v>0</v>
      </c>
      <c r="AO365" s="7">
        <f t="shared" si="1535"/>
        <v>0</v>
      </c>
      <c r="AP365" s="7">
        <f t="shared" si="1535"/>
        <v>435099</v>
      </c>
      <c r="AQ365" s="7">
        <f t="shared" si="1535"/>
        <v>435099</v>
      </c>
      <c r="AR365" s="7">
        <f t="shared" si="1535"/>
        <v>435099</v>
      </c>
      <c r="AS365" s="7">
        <f t="shared" si="1535"/>
        <v>0</v>
      </c>
      <c r="AT365" s="7">
        <f t="shared" si="1535"/>
        <v>0</v>
      </c>
      <c r="AU365" s="7">
        <f t="shared" si="1535"/>
        <v>435099</v>
      </c>
      <c r="AV365" s="7">
        <f t="shared" si="1535"/>
        <v>0</v>
      </c>
      <c r="AW365" s="7">
        <f t="shared" si="1535"/>
        <v>0</v>
      </c>
      <c r="AX365" s="7">
        <f t="shared" si="1535"/>
        <v>0</v>
      </c>
      <c r="AY365" s="7">
        <f t="shared" si="1535"/>
        <v>435099</v>
      </c>
      <c r="AZ365" s="7">
        <f t="shared" si="1535"/>
        <v>435099</v>
      </c>
      <c r="BA365" s="7">
        <f t="shared" si="1535"/>
        <v>435099</v>
      </c>
      <c r="BB365" s="7">
        <f t="shared" si="1535"/>
        <v>0</v>
      </c>
      <c r="BC365" s="7">
        <f t="shared" si="1535"/>
        <v>435099</v>
      </c>
      <c r="BD365" s="7">
        <f t="shared" si="1535"/>
        <v>0</v>
      </c>
      <c r="BE365" s="7">
        <f t="shared" si="1535"/>
        <v>0</v>
      </c>
      <c r="BF365" s="7">
        <f t="shared" si="1535"/>
        <v>0</v>
      </c>
      <c r="BG365" s="7">
        <f t="shared" si="1535"/>
        <v>435099</v>
      </c>
      <c r="BH365" s="7">
        <f t="shared" si="1535"/>
        <v>0</v>
      </c>
      <c r="BI365" s="7">
        <f t="shared" si="1535"/>
        <v>0</v>
      </c>
    </row>
    <row r="366" spans="1:61" ht="53.25" hidden="1" customHeight="1" outlineLevel="4" x14ac:dyDescent="0.25">
      <c r="A366" s="17" t="s">
        <v>154</v>
      </c>
      <c r="B366" s="9" t="s">
        <v>0</v>
      </c>
      <c r="C366" s="9" t="s">
        <v>364</v>
      </c>
      <c r="D366" s="9" t="s">
        <v>27</v>
      </c>
      <c r="E366" s="16" t="s">
        <v>74</v>
      </c>
      <c r="F366" s="16" t="s">
        <v>91</v>
      </c>
      <c r="G366" s="16" t="s">
        <v>85</v>
      </c>
      <c r="H366" s="16" t="s">
        <v>0</v>
      </c>
      <c r="I366" s="8" t="s">
        <v>96</v>
      </c>
      <c r="J366" s="9" t="s">
        <v>27</v>
      </c>
      <c r="K366" s="1">
        <v>435099</v>
      </c>
      <c r="L366" s="1">
        <v>435099</v>
      </c>
      <c r="M366" s="1"/>
      <c r="N366" s="33"/>
      <c r="O366" s="33"/>
      <c r="P366" s="33"/>
      <c r="Q366" s="33"/>
      <c r="R366" s="33"/>
      <c r="S366" s="1">
        <v>435099</v>
      </c>
      <c r="T366" s="1"/>
      <c r="U366" s="33"/>
      <c r="V366" s="33"/>
      <c r="W366" s="33"/>
      <c r="X366" s="33"/>
      <c r="Y366" s="33"/>
      <c r="Z366" s="7">
        <f t="shared" si="1431"/>
        <v>435099</v>
      </c>
      <c r="AA366" s="1">
        <f t="shared" ref="AA366" si="1536">SUM(AB366:AG366)</f>
        <v>0</v>
      </c>
      <c r="AB366" s="33"/>
      <c r="AC366" s="33"/>
      <c r="AD366" s="33"/>
      <c r="AE366" s="33"/>
      <c r="AF366" s="33"/>
      <c r="AG366" s="33"/>
      <c r="AH366" s="52">
        <f t="shared" ref="AH366" si="1537">Z366+AA366</f>
        <v>435099</v>
      </c>
      <c r="AI366" s="1">
        <f t="shared" ref="AI366" si="1538">SUM(AJ366:AO366)</f>
        <v>0</v>
      </c>
      <c r="AJ366" s="1"/>
      <c r="AK366" s="1"/>
      <c r="AL366" s="1"/>
      <c r="AM366" s="1"/>
      <c r="AN366" s="1"/>
      <c r="AO366" s="1"/>
      <c r="AP366" s="52">
        <f t="shared" ref="AP366" si="1539">AH366+AI366</f>
        <v>435099</v>
      </c>
      <c r="AQ366" s="1">
        <v>435099</v>
      </c>
      <c r="AR366" s="1">
        <v>435099</v>
      </c>
      <c r="AS366" s="1"/>
      <c r="AT366" s="1"/>
      <c r="AU366" s="1">
        <f t="shared" ref="AU366" si="1540">AR366+AS366</f>
        <v>435099</v>
      </c>
      <c r="AV366" s="1">
        <f t="shared" ref="AV366" si="1541">AW366+AX366</f>
        <v>0</v>
      </c>
      <c r="AW366" s="1"/>
      <c r="AX366" s="1"/>
      <c r="AY366" s="52">
        <f t="shared" ref="AY366" si="1542">AU366+AV366</f>
        <v>435099</v>
      </c>
      <c r="AZ366" s="1">
        <v>435099</v>
      </c>
      <c r="BA366" s="1">
        <v>435099</v>
      </c>
      <c r="BB366" s="1"/>
      <c r="BC366" s="1">
        <f t="shared" ref="BC366" si="1543">BA366+BB366</f>
        <v>435099</v>
      </c>
      <c r="BD366" s="1">
        <f t="shared" ref="BD366" si="1544">BE366+BF366</f>
        <v>0</v>
      </c>
      <c r="BE366" s="1"/>
      <c r="BF366" s="1"/>
      <c r="BG366" s="52">
        <f t="shared" ref="BG366" si="1545">BC366+BD366</f>
        <v>435099</v>
      </c>
      <c r="BH366" s="1"/>
      <c r="BI366" s="1"/>
    </row>
    <row r="367" spans="1:61" ht="53.25" customHeight="1" outlineLevel="4" x14ac:dyDescent="0.25">
      <c r="A367" s="15" t="s">
        <v>458</v>
      </c>
      <c r="B367" s="9"/>
      <c r="C367" s="9"/>
      <c r="D367" s="9"/>
      <c r="E367" s="16" t="s">
        <v>74</v>
      </c>
      <c r="F367" s="16" t="s">
        <v>143</v>
      </c>
      <c r="G367" s="16"/>
      <c r="H367" s="16"/>
      <c r="I367" s="9"/>
      <c r="J367" s="9"/>
      <c r="K367" s="7">
        <f t="shared" ref="K367:AZ367" si="1546">K368+K374</f>
        <v>18997781.949999996</v>
      </c>
      <c r="L367" s="7">
        <f t="shared" ref="L367:R367" si="1547">L368+L374</f>
        <v>18997781.949999996</v>
      </c>
      <c r="M367" s="7">
        <f t="shared" si="1547"/>
        <v>1793483.82</v>
      </c>
      <c r="N367" s="31">
        <f t="shared" si="1547"/>
        <v>1793483.82</v>
      </c>
      <c r="O367" s="31">
        <f t="shared" ref="O367:P367" si="1548">O368+O374</f>
        <v>0</v>
      </c>
      <c r="P367" s="31">
        <f t="shared" si="1548"/>
        <v>0</v>
      </c>
      <c r="Q367" s="31">
        <f t="shared" ref="Q367" si="1549">Q368+Q374</f>
        <v>0</v>
      </c>
      <c r="R367" s="31">
        <f t="shared" si="1547"/>
        <v>0</v>
      </c>
      <c r="S367" s="7">
        <f t="shared" ref="S367:Y367" si="1550">S368+S374</f>
        <v>20791265.769999996</v>
      </c>
      <c r="T367" s="7">
        <f t="shared" ref="T367:W367" si="1551">T368+T374</f>
        <v>0</v>
      </c>
      <c r="U367" s="31">
        <f t="shared" si="1551"/>
        <v>0</v>
      </c>
      <c r="V367" s="31">
        <f t="shared" si="1551"/>
        <v>0</v>
      </c>
      <c r="W367" s="31">
        <f t="shared" si="1551"/>
        <v>0</v>
      </c>
      <c r="X367" s="31">
        <f t="shared" si="1550"/>
        <v>0</v>
      </c>
      <c r="Y367" s="31">
        <f t="shared" si="1550"/>
        <v>0</v>
      </c>
      <c r="Z367" s="7">
        <f t="shared" si="1431"/>
        <v>20791265.769999996</v>
      </c>
      <c r="AA367" s="7">
        <f t="shared" ref="AA367:AD367" si="1552">AA368+AA374</f>
        <v>140810.5</v>
      </c>
      <c r="AB367" s="31">
        <f t="shared" si="1552"/>
        <v>140810.5</v>
      </c>
      <c r="AC367" s="31">
        <f t="shared" si="1552"/>
        <v>0</v>
      </c>
      <c r="AD367" s="31">
        <f t="shared" si="1552"/>
        <v>0</v>
      </c>
      <c r="AE367" s="31">
        <f t="shared" ref="AE367:AG367" si="1553">AE368+AE374</f>
        <v>0</v>
      </c>
      <c r="AF367" s="31">
        <f t="shared" ref="AF367:AP367" si="1554">AF368+AF374</f>
        <v>0</v>
      </c>
      <c r="AG367" s="31">
        <f t="shared" si="1553"/>
        <v>0</v>
      </c>
      <c r="AH367" s="7">
        <f t="shared" si="1554"/>
        <v>20932076.269999996</v>
      </c>
      <c r="AI367" s="7">
        <f t="shared" si="1554"/>
        <v>89980</v>
      </c>
      <c r="AJ367" s="7">
        <f t="shared" si="1554"/>
        <v>89980</v>
      </c>
      <c r="AK367" s="7">
        <f t="shared" si="1554"/>
        <v>0</v>
      </c>
      <c r="AL367" s="7">
        <f t="shared" ref="AL367" si="1555">AL368+AL374</f>
        <v>0</v>
      </c>
      <c r="AM367" s="7">
        <f t="shared" ref="AM367:AO367" si="1556">AM368+AM374</f>
        <v>0</v>
      </c>
      <c r="AN367" s="7">
        <f t="shared" si="1556"/>
        <v>0</v>
      </c>
      <c r="AO367" s="7">
        <f t="shared" si="1556"/>
        <v>0</v>
      </c>
      <c r="AP367" s="7">
        <f t="shared" si="1554"/>
        <v>21022056.269999996</v>
      </c>
      <c r="AQ367" s="7">
        <f t="shared" si="1546"/>
        <v>18965560.640000001</v>
      </c>
      <c r="AR367" s="7">
        <f t="shared" ref="AR367:AT367" si="1557">AR368+AR374</f>
        <v>18965560.640000001</v>
      </c>
      <c r="AS367" s="7">
        <f t="shared" si="1557"/>
        <v>0</v>
      </c>
      <c r="AT367" s="7">
        <f t="shared" si="1557"/>
        <v>0</v>
      </c>
      <c r="AU367" s="7">
        <f t="shared" si="1546"/>
        <v>18965560.640000001</v>
      </c>
      <c r="AV367" s="7">
        <f t="shared" ref="AV367:AX367" si="1558">AV368+AV374</f>
        <v>0</v>
      </c>
      <c r="AW367" s="7">
        <f t="shared" si="1558"/>
        <v>0</v>
      </c>
      <c r="AX367" s="7">
        <f t="shared" si="1558"/>
        <v>0</v>
      </c>
      <c r="AY367" s="7">
        <f t="shared" si="1546"/>
        <v>18965560.640000001</v>
      </c>
      <c r="AZ367" s="7">
        <f t="shared" si="1546"/>
        <v>19533343.350000001</v>
      </c>
      <c r="BA367" s="7">
        <f t="shared" ref="BA367:BB367" si="1559">BA368+BA374</f>
        <v>19533343.350000001</v>
      </c>
      <c r="BB367" s="7">
        <f t="shared" si="1559"/>
        <v>0</v>
      </c>
      <c r="BC367" s="7">
        <f t="shared" ref="BC367:BI367" si="1560">BC368+BC374</f>
        <v>19533343.350000001</v>
      </c>
      <c r="BD367" s="7">
        <f t="shared" si="1560"/>
        <v>0</v>
      </c>
      <c r="BE367" s="7">
        <f t="shared" si="1560"/>
        <v>0</v>
      </c>
      <c r="BF367" s="7">
        <f t="shared" ref="BF367:BH367" si="1561">BF368+BF374</f>
        <v>0</v>
      </c>
      <c r="BG367" s="7">
        <f t="shared" si="1561"/>
        <v>19533343.350000001</v>
      </c>
      <c r="BH367" s="7">
        <f t="shared" si="1561"/>
        <v>0</v>
      </c>
      <c r="BI367" s="7">
        <f t="shared" si="1560"/>
        <v>0</v>
      </c>
    </row>
    <row r="368" spans="1:61" ht="63.75" hidden="1" outlineLevel="4" x14ac:dyDescent="0.25">
      <c r="A368" s="15" t="s">
        <v>365</v>
      </c>
      <c r="B368" s="9"/>
      <c r="C368" s="9"/>
      <c r="D368" s="9"/>
      <c r="E368" s="16" t="s">
        <v>74</v>
      </c>
      <c r="F368" s="16" t="s">
        <v>143</v>
      </c>
      <c r="G368" s="16" t="s">
        <v>82</v>
      </c>
      <c r="H368" s="16"/>
      <c r="I368" s="9"/>
      <c r="J368" s="9"/>
      <c r="K368" s="7">
        <f t="shared" ref="K368:BI372" si="1562">K369</f>
        <v>24300</v>
      </c>
      <c r="L368" s="7">
        <f t="shared" si="1562"/>
        <v>24300</v>
      </c>
      <c r="M368" s="7">
        <f t="shared" si="1562"/>
        <v>0</v>
      </c>
      <c r="N368" s="31">
        <f t="shared" si="1562"/>
        <v>0</v>
      </c>
      <c r="O368" s="31">
        <f t="shared" si="1562"/>
        <v>0</v>
      </c>
      <c r="P368" s="31">
        <f t="shared" si="1562"/>
        <v>0</v>
      </c>
      <c r="Q368" s="31">
        <f t="shared" si="1562"/>
        <v>0</v>
      </c>
      <c r="R368" s="31">
        <f t="shared" si="1562"/>
        <v>0</v>
      </c>
      <c r="S368" s="7">
        <f t="shared" si="1562"/>
        <v>24300</v>
      </c>
      <c r="T368" s="7">
        <f t="shared" si="1562"/>
        <v>0</v>
      </c>
      <c r="U368" s="31">
        <f t="shared" si="1562"/>
        <v>0</v>
      </c>
      <c r="V368" s="31">
        <f t="shared" si="1562"/>
        <v>0</v>
      </c>
      <c r="W368" s="31">
        <f t="shared" si="1562"/>
        <v>0</v>
      </c>
      <c r="X368" s="31">
        <f t="shared" si="1562"/>
        <v>0</v>
      </c>
      <c r="Y368" s="31">
        <f t="shared" si="1562"/>
        <v>0</v>
      </c>
      <c r="Z368" s="7">
        <f t="shared" si="1431"/>
        <v>24300</v>
      </c>
      <c r="AA368" s="7">
        <f t="shared" si="1562"/>
        <v>0</v>
      </c>
      <c r="AB368" s="31">
        <f t="shared" si="1562"/>
        <v>0</v>
      </c>
      <c r="AC368" s="31">
        <f t="shared" si="1562"/>
        <v>0</v>
      </c>
      <c r="AD368" s="31">
        <f t="shared" si="1562"/>
        <v>0</v>
      </c>
      <c r="AE368" s="31">
        <f t="shared" si="1562"/>
        <v>0</v>
      </c>
      <c r="AF368" s="31">
        <f t="shared" si="1562"/>
        <v>0</v>
      </c>
      <c r="AG368" s="31">
        <f t="shared" si="1562"/>
        <v>0</v>
      </c>
      <c r="AH368" s="7">
        <f t="shared" si="1562"/>
        <v>24300</v>
      </c>
      <c r="AI368" s="7">
        <f t="shared" si="1562"/>
        <v>0</v>
      </c>
      <c r="AJ368" s="7">
        <f t="shared" si="1562"/>
        <v>0</v>
      </c>
      <c r="AK368" s="7">
        <f t="shared" si="1562"/>
        <v>0</v>
      </c>
      <c r="AL368" s="7">
        <f t="shared" si="1562"/>
        <v>0</v>
      </c>
      <c r="AM368" s="7">
        <f t="shared" si="1562"/>
        <v>0</v>
      </c>
      <c r="AN368" s="7">
        <f t="shared" si="1562"/>
        <v>0</v>
      </c>
      <c r="AO368" s="7">
        <f t="shared" si="1562"/>
        <v>0</v>
      </c>
      <c r="AP368" s="7">
        <f t="shared" si="1562"/>
        <v>24300</v>
      </c>
      <c r="AQ368" s="7">
        <f t="shared" si="1562"/>
        <v>24300</v>
      </c>
      <c r="AR368" s="7">
        <f t="shared" si="1562"/>
        <v>24300</v>
      </c>
      <c r="AS368" s="7">
        <f t="shared" si="1562"/>
        <v>0</v>
      </c>
      <c r="AT368" s="7">
        <f t="shared" si="1562"/>
        <v>0</v>
      </c>
      <c r="AU368" s="7">
        <f t="shared" si="1562"/>
        <v>24300</v>
      </c>
      <c r="AV368" s="7">
        <f t="shared" si="1562"/>
        <v>0</v>
      </c>
      <c r="AW368" s="7">
        <f t="shared" si="1562"/>
        <v>0</v>
      </c>
      <c r="AX368" s="7">
        <f t="shared" si="1562"/>
        <v>0</v>
      </c>
      <c r="AY368" s="7">
        <f t="shared" si="1562"/>
        <v>24300</v>
      </c>
      <c r="AZ368" s="7">
        <f t="shared" si="1562"/>
        <v>24300</v>
      </c>
      <c r="BA368" s="7">
        <f t="shared" si="1562"/>
        <v>24300</v>
      </c>
      <c r="BB368" s="7">
        <f t="shared" si="1562"/>
        <v>0</v>
      </c>
      <c r="BC368" s="7">
        <f t="shared" si="1562"/>
        <v>24300</v>
      </c>
      <c r="BD368" s="7">
        <f t="shared" si="1562"/>
        <v>0</v>
      </c>
      <c r="BE368" s="7">
        <f t="shared" si="1562"/>
        <v>0</v>
      </c>
      <c r="BF368" s="7">
        <f t="shared" si="1562"/>
        <v>0</v>
      </c>
      <c r="BG368" s="7">
        <f t="shared" si="1562"/>
        <v>24300</v>
      </c>
      <c r="BH368" s="7">
        <f t="shared" si="1562"/>
        <v>0</v>
      </c>
      <c r="BI368" s="7">
        <f t="shared" si="1562"/>
        <v>0</v>
      </c>
    </row>
    <row r="369" spans="1:61" hidden="1" outlineLevel="4" x14ac:dyDescent="0.25">
      <c r="A369" s="17" t="s">
        <v>309</v>
      </c>
      <c r="B369" s="9"/>
      <c r="C369" s="9"/>
      <c r="D369" s="9"/>
      <c r="E369" s="16" t="s">
        <v>74</v>
      </c>
      <c r="F369" s="16" t="s">
        <v>143</v>
      </c>
      <c r="G369" s="16" t="s">
        <v>82</v>
      </c>
      <c r="H369" s="16" t="s">
        <v>0</v>
      </c>
      <c r="I369" s="9"/>
      <c r="J369" s="9"/>
      <c r="K369" s="7">
        <f t="shared" si="1562"/>
        <v>24300</v>
      </c>
      <c r="L369" s="7">
        <f t="shared" si="1562"/>
        <v>24300</v>
      </c>
      <c r="M369" s="7">
        <f t="shared" si="1562"/>
        <v>0</v>
      </c>
      <c r="N369" s="31">
        <f t="shared" si="1562"/>
        <v>0</v>
      </c>
      <c r="O369" s="31">
        <f t="shared" si="1562"/>
        <v>0</v>
      </c>
      <c r="P369" s="31">
        <f t="shared" si="1562"/>
        <v>0</v>
      </c>
      <c r="Q369" s="31">
        <f t="shared" si="1562"/>
        <v>0</v>
      </c>
      <c r="R369" s="31">
        <f t="shared" si="1562"/>
        <v>0</v>
      </c>
      <c r="S369" s="7">
        <f t="shared" si="1562"/>
        <v>24300</v>
      </c>
      <c r="T369" s="7">
        <f t="shared" si="1562"/>
        <v>0</v>
      </c>
      <c r="U369" s="31">
        <f t="shared" si="1562"/>
        <v>0</v>
      </c>
      <c r="V369" s="31">
        <f t="shared" si="1562"/>
        <v>0</v>
      </c>
      <c r="W369" s="31">
        <f t="shared" si="1562"/>
        <v>0</v>
      </c>
      <c r="X369" s="31">
        <f t="shared" si="1562"/>
        <v>0</v>
      </c>
      <c r="Y369" s="31">
        <f t="shared" si="1562"/>
        <v>0</v>
      </c>
      <c r="Z369" s="7">
        <f t="shared" si="1431"/>
        <v>24300</v>
      </c>
      <c r="AA369" s="7">
        <f t="shared" si="1562"/>
        <v>0</v>
      </c>
      <c r="AB369" s="31">
        <f t="shared" si="1562"/>
        <v>0</v>
      </c>
      <c r="AC369" s="31">
        <f t="shared" si="1562"/>
        <v>0</v>
      </c>
      <c r="AD369" s="31">
        <f t="shared" si="1562"/>
        <v>0</v>
      </c>
      <c r="AE369" s="31">
        <f t="shared" si="1562"/>
        <v>0</v>
      </c>
      <c r="AF369" s="31">
        <f t="shared" si="1562"/>
        <v>0</v>
      </c>
      <c r="AG369" s="31">
        <f t="shared" si="1562"/>
        <v>0</v>
      </c>
      <c r="AH369" s="7">
        <f t="shared" si="1562"/>
        <v>24300</v>
      </c>
      <c r="AI369" s="7">
        <f t="shared" si="1562"/>
        <v>0</v>
      </c>
      <c r="AJ369" s="7">
        <f t="shared" si="1562"/>
        <v>0</v>
      </c>
      <c r="AK369" s="7">
        <f t="shared" si="1562"/>
        <v>0</v>
      </c>
      <c r="AL369" s="7">
        <f t="shared" si="1562"/>
        <v>0</v>
      </c>
      <c r="AM369" s="7">
        <f t="shared" si="1562"/>
        <v>0</v>
      </c>
      <c r="AN369" s="7">
        <f t="shared" si="1562"/>
        <v>0</v>
      </c>
      <c r="AO369" s="7">
        <f t="shared" si="1562"/>
        <v>0</v>
      </c>
      <c r="AP369" s="7">
        <f t="shared" si="1562"/>
        <v>24300</v>
      </c>
      <c r="AQ369" s="7">
        <f t="shared" si="1562"/>
        <v>24300</v>
      </c>
      <c r="AR369" s="7">
        <f t="shared" si="1562"/>
        <v>24300</v>
      </c>
      <c r="AS369" s="7">
        <f t="shared" si="1562"/>
        <v>0</v>
      </c>
      <c r="AT369" s="7">
        <f t="shared" si="1562"/>
        <v>0</v>
      </c>
      <c r="AU369" s="7">
        <f t="shared" si="1562"/>
        <v>24300</v>
      </c>
      <c r="AV369" s="7">
        <f t="shared" si="1562"/>
        <v>0</v>
      </c>
      <c r="AW369" s="7">
        <f t="shared" si="1562"/>
        <v>0</v>
      </c>
      <c r="AX369" s="7">
        <f t="shared" si="1562"/>
        <v>0</v>
      </c>
      <c r="AY369" s="7">
        <f t="shared" si="1562"/>
        <v>24300</v>
      </c>
      <c r="AZ369" s="7">
        <f t="shared" si="1562"/>
        <v>24300</v>
      </c>
      <c r="BA369" s="7">
        <f t="shared" si="1562"/>
        <v>24300</v>
      </c>
      <c r="BB369" s="7">
        <f t="shared" si="1562"/>
        <v>0</v>
      </c>
      <c r="BC369" s="7">
        <f t="shared" si="1562"/>
        <v>24300</v>
      </c>
      <c r="BD369" s="7">
        <f t="shared" si="1562"/>
        <v>0</v>
      </c>
      <c r="BE369" s="7">
        <f t="shared" si="1562"/>
        <v>0</v>
      </c>
      <c r="BF369" s="7">
        <f t="shared" si="1562"/>
        <v>0</v>
      </c>
      <c r="BG369" s="7">
        <f t="shared" si="1562"/>
        <v>24300</v>
      </c>
      <c r="BH369" s="7">
        <f t="shared" si="1562"/>
        <v>0</v>
      </c>
      <c r="BI369" s="7">
        <f t="shared" si="1562"/>
        <v>0</v>
      </c>
    </row>
    <row r="370" spans="1:61" ht="25.5" hidden="1" outlineLevel="1" x14ac:dyDescent="0.25">
      <c r="A370" s="17" t="s">
        <v>230</v>
      </c>
      <c r="B370" s="9" t="s">
        <v>0</v>
      </c>
      <c r="C370" s="9" t="s">
        <v>366</v>
      </c>
      <c r="D370" s="9" t="s">
        <v>139</v>
      </c>
      <c r="E370" s="16" t="s">
        <v>74</v>
      </c>
      <c r="F370" s="16" t="s">
        <v>143</v>
      </c>
      <c r="G370" s="16" t="s">
        <v>82</v>
      </c>
      <c r="H370" s="16" t="s">
        <v>0</v>
      </c>
      <c r="I370" s="9">
        <v>81140</v>
      </c>
      <c r="J370" s="9"/>
      <c r="K370" s="7">
        <f t="shared" si="1562"/>
        <v>24300</v>
      </c>
      <c r="L370" s="7">
        <f t="shared" si="1562"/>
        <v>24300</v>
      </c>
      <c r="M370" s="7">
        <f t="shared" si="1562"/>
        <v>0</v>
      </c>
      <c r="N370" s="31">
        <f t="shared" si="1562"/>
        <v>0</v>
      </c>
      <c r="O370" s="31">
        <f t="shared" si="1562"/>
        <v>0</v>
      </c>
      <c r="P370" s="31">
        <f t="shared" si="1562"/>
        <v>0</v>
      </c>
      <c r="Q370" s="31">
        <f t="shared" si="1562"/>
        <v>0</v>
      </c>
      <c r="R370" s="31">
        <f t="shared" si="1562"/>
        <v>0</v>
      </c>
      <c r="S370" s="7">
        <f t="shared" si="1562"/>
        <v>24300</v>
      </c>
      <c r="T370" s="7">
        <f t="shared" si="1562"/>
        <v>0</v>
      </c>
      <c r="U370" s="31">
        <f t="shared" si="1562"/>
        <v>0</v>
      </c>
      <c r="V370" s="31">
        <f t="shared" si="1562"/>
        <v>0</v>
      </c>
      <c r="W370" s="31">
        <f t="shared" si="1562"/>
        <v>0</v>
      </c>
      <c r="X370" s="31">
        <f t="shared" si="1562"/>
        <v>0</v>
      </c>
      <c r="Y370" s="31">
        <f t="shared" si="1562"/>
        <v>0</v>
      </c>
      <c r="Z370" s="7">
        <f t="shared" si="1431"/>
        <v>24300</v>
      </c>
      <c r="AA370" s="7">
        <f t="shared" si="1562"/>
        <v>0</v>
      </c>
      <c r="AB370" s="31">
        <f t="shared" si="1562"/>
        <v>0</v>
      </c>
      <c r="AC370" s="31">
        <f t="shared" si="1562"/>
        <v>0</v>
      </c>
      <c r="AD370" s="31">
        <f t="shared" si="1562"/>
        <v>0</v>
      </c>
      <c r="AE370" s="31">
        <f t="shared" si="1562"/>
        <v>0</v>
      </c>
      <c r="AF370" s="31">
        <f t="shared" si="1562"/>
        <v>0</v>
      </c>
      <c r="AG370" s="31">
        <f t="shared" si="1562"/>
        <v>0</v>
      </c>
      <c r="AH370" s="7">
        <f t="shared" si="1562"/>
        <v>24300</v>
      </c>
      <c r="AI370" s="7">
        <f t="shared" si="1562"/>
        <v>0</v>
      </c>
      <c r="AJ370" s="7">
        <f t="shared" si="1562"/>
        <v>0</v>
      </c>
      <c r="AK370" s="7">
        <f t="shared" si="1562"/>
        <v>0</v>
      </c>
      <c r="AL370" s="7">
        <f t="shared" si="1562"/>
        <v>0</v>
      </c>
      <c r="AM370" s="7">
        <f t="shared" si="1562"/>
        <v>0</v>
      </c>
      <c r="AN370" s="7">
        <f t="shared" si="1562"/>
        <v>0</v>
      </c>
      <c r="AO370" s="7">
        <f t="shared" si="1562"/>
        <v>0</v>
      </c>
      <c r="AP370" s="7">
        <f t="shared" si="1562"/>
        <v>24300</v>
      </c>
      <c r="AQ370" s="7">
        <f t="shared" si="1562"/>
        <v>24300</v>
      </c>
      <c r="AR370" s="7">
        <f t="shared" si="1562"/>
        <v>24300</v>
      </c>
      <c r="AS370" s="7">
        <f t="shared" si="1562"/>
        <v>0</v>
      </c>
      <c r="AT370" s="7">
        <f t="shared" si="1562"/>
        <v>0</v>
      </c>
      <c r="AU370" s="7">
        <f t="shared" si="1562"/>
        <v>24300</v>
      </c>
      <c r="AV370" s="7">
        <f t="shared" si="1562"/>
        <v>0</v>
      </c>
      <c r="AW370" s="7">
        <f t="shared" si="1562"/>
        <v>0</v>
      </c>
      <c r="AX370" s="7">
        <f t="shared" si="1562"/>
        <v>0</v>
      </c>
      <c r="AY370" s="7">
        <f t="shared" si="1562"/>
        <v>24300</v>
      </c>
      <c r="AZ370" s="7">
        <f t="shared" si="1562"/>
        <v>24300</v>
      </c>
      <c r="BA370" s="7">
        <f t="shared" si="1562"/>
        <v>24300</v>
      </c>
      <c r="BB370" s="7">
        <f t="shared" si="1562"/>
        <v>0</v>
      </c>
      <c r="BC370" s="7">
        <f t="shared" si="1562"/>
        <v>24300</v>
      </c>
      <c r="BD370" s="7">
        <f t="shared" si="1562"/>
        <v>0</v>
      </c>
      <c r="BE370" s="7">
        <f t="shared" si="1562"/>
        <v>0</v>
      </c>
      <c r="BF370" s="7">
        <f t="shared" si="1562"/>
        <v>0</v>
      </c>
      <c r="BG370" s="7">
        <f t="shared" si="1562"/>
        <v>24300</v>
      </c>
      <c r="BH370" s="7">
        <f t="shared" si="1562"/>
        <v>0</v>
      </c>
      <c r="BI370" s="7">
        <f t="shared" si="1562"/>
        <v>0</v>
      </c>
    </row>
    <row r="371" spans="1:61" ht="38.25" hidden="1" outlineLevel="2" x14ac:dyDescent="0.25">
      <c r="A371" s="17" t="s">
        <v>164</v>
      </c>
      <c r="B371" s="9" t="s">
        <v>0</v>
      </c>
      <c r="C371" s="9" t="s">
        <v>366</v>
      </c>
      <c r="D371" s="9" t="s">
        <v>12</v>
      </c>
      <c r="E371" s="16" t="s">
        <v>74</v>
      </c>
      <c r="F371" s="16" t="s">
        <v>143</v>
      </c>
      <c r="G371" s="16" t="s">
        <v>82</v>
      </c>
      <c r="H371" s="16" t="s">
        <v>0</v>
      </c>
      <c r="I371" s="9">
        <v>81140</v>
      </c>
      <c r="J371" s="9" t="s">
        <v>12</v>
      </c>
      <c r="K371" s="7">
        <f t="shared" si="1562"/>
        <v>24300</v>
      </c>
      <c r="L371" s="7">
        <f t="shared" si="1562"/>
        <v>24300</v>
      </c>
      <c r="M371" s="7">
        <f t="shared" si="1562"/>
        <v>0</v>
      </c>
      <c r="N371" s="31">
        <f t="shared" si="1562"/>
        <v>0</v>
      </c>
      <c r="O371" s="31">
        <f t="shared" si="1562"/>
        <v>0</v>
      </c>
      <c r="P371" s="31">
        <f t="shared" si="1562"/>
        <v>0</v>
      </c>
      <c r="Q371" s="31">
        <f t="shared" si="1562"/>
        <v>0</v>
      </c>
      <c r="R371" s="31">
        <f t="shared" si="1562"/>
        <v>0</v>
      </c>
      <c r="S371" s="7">
        <f t="shared" si="1562"/>
        <v>24300</v>
      </c>
      <c r="T371" s="7">
        <f t="shared" si="1562"/>
        <v>0</v>
      </c>
      <c r="U371" s="31">
        <f t="shared" si="1562"/>
        <v>0</v>
      </c>
      <c r="V371" s="31">
        <f t="shared" si="1562"/>
        <v>0</v>
      </c>
      <c r="W371" s="31">
        <f t="shared" si="1562"/>
        <v>0</v>
      </c>
      <c r="X371" s="31">
        <f t="shared" si="1562"/>
        <v>0</v>
      </c>
      <c r="Y371" s="31">
        <f t="shared" si="1562"/>
        <v>0</v>
      </c>
      <c r="Z371" s="7">
        <f t="shared" si="1431"/>
        <v>24300</v>
      </c>
      <c r="AA371" s="7">
        <f t="shared" si="1562"/>
        <v>0</v>
      </c>
      <c r="AB371" s="31">
        <f t="shared" si="1562"/>
        <v>0</v>
      </c>
      <c r="AC371" s="31">
        <f t="shared" si="1562"/>
        <v>0</v>
      </c>
      <c r="AD371" s="31">
        <f t="shared" si="1562"/>
        <v>0</v>
      </c>
      <c r="AE371" s="31">
        <f t="shared" si="1562"/>
        <v>0</v>
      </c>
      <c r="AF371" s="31">
        <f t="shared" si="1562"/>
        <v>0</v>
      </c>
      <c r="AG371" s="31">
        <f t="shared" si="1562"/>
        <v>0</v>
      </c>
      <c r="AH371" s="7">
        <f t="shared" si="1562"/>
        <v>24300</v>
      </c>
      <c r="AI371" s="7">
        <f t="shared" si="1562"/>
        <v>0</v>
      </c>
      <c r="AJ371" s="7">
        <f t="shared" si="1562"/>
        <v>0</v>
      </c>
      <c r="AK371" s="7">
        <f t="shared" si="1562"/>
        <v>0</v>
      </c>
      <c r="AL371" s="7">
        <f t="shared" si="1562"/>
        <v>0</v>
      </c>
      <c r="AM371" s="7">
        <f t="shared" si="1562"/>
        <v>0</v>
      </c>
      <c r="AN371" s="7">
        <f t="shared" si="1562"/>
        <v>0</v>
      </c>
      <c r="AO371" s="7">
        <f t="shared" si="1562"/>
        <v>0</v>
      </c>
      <c r="AP371" s="7">
        <f t="shared" si="1562"/>
        <v>24300</v>
      </c>
      <c r="AQ371" s="7">
        <f t="shared" si="1562"/>
        <v>24300</v>
      </c>
      <c r="AR371" s="7">
        <f t="shared" si="1562"/>
        <v>24300</v>
      </c>
      <c r="AS371" s="7">
        <f t="shared" si="1562"/>
        <v>0</v>
      </c>
      <c r="AT371" s="7">
        <f t="shared" si="1562"/>
        <v>0</v>
      </c>
      <c r="AU371" s="7">
        <f t="shared" si="1562"/>
        <v>24300</v>
      </c>
      <c r="AV371" s="7">
        <f t="shared" si="1562"/>
        <v>0</v>
      </c>
      <c r="AW371" s="7">
        <f t="shared" si="1562"/>
        <v>0</v>
      </c>
      <c r="AX371" s="7">
        <f t="shared" si="1562"/>
        <v>0</v>
      </c>
      <c r="AY371" s="7">
        <f t="shared" si="1562"/>
        <v>24300</v>
      </c>
      <c r="AZ371" s="7">
        <f t="shared" si="1562"/>
        <v>24300</v>
      </c>
      <c r="BA371" s="7">
        <f t="shared" si="1562"/>
        <v>24300</v>
      </c>
      <c r="BB371" s="7">
        <f t="shared" si="1562"/>
        <v>0</v>
      </c>
      <c r="BC371" s="7">
        <f t="shared" si="1562"/>
        <v>24300</v>
      </c>
      <c r="BD371" s="7">
        <f t="shared" si="1562"/>
        <v>0</v>
      </c>
      <c r="BE371" s="7">
        <f t="shared" si="1562"/>
        <v>0</v>
      </c>
      <c r="BF371" s="7">
        <f t="shared" si="1562"/>
        <v>0</v>
      </c>
      <c r="BG371" s="7">
        <f t="shared" si="1562"/>
        <v>24300</v>
      </c>
      <c r="BH371" s="7">
        <f t="shared" si="1562"/>
        <v>0</v>
      </c>
      <c r="BI371" s="7">
        <f t="shared" si="1562"/>
        <v>0</v>
      </c>
    </row>
    <row r="372" spans="1:61" ht="38.25" hidden="1" outlineLevel="3" x14ac:dyDescent="0.25">
      <c r="A372" s="17" t="s">
        <v>165</v>
      </c>
      <c r="B372" s="9" t="s">
        <v>0</v>
      </c>
      <c r="C372" s="9" t="s">
        <v>366</v>
      </c>
      <c r="D372" s="9" t="s">
        <v>14</v>
      </c>
      <c r="E372" s="16" t="s">
        <v>74</v>
      </c>
      <c r="F372" s="16" t="s">
        <v>143</v>
      </c>
      <c r="G372" s="16" t="s">
        <v>82</v>
      </c>
      <c r="H372" s="16" t="s">
        <v>0</v>
      </c>
      <c r="I372" s="9">
        <v>81140</v>
      </c>
      <c r="J372" s="9" t="s">
        <v>14</v>
      </c>
      <c r="K372" s="7">
        <f t="shared" si="1562"/>
        <v>24300</v>
      </c>
      <c r="L372" s="7">
        <f t="shared" si="1562"/>
        <v>24300</v>
      </c>
      <c r="M372" s="7">
        <f t="shared" si="1562"/>
        <v>0</v>
      </c>
      <c r="N372" s="31">
        <f t="shared" si="1562"/>
        <v>0</v>
      </c>
      <c r="O372" s="31">
        <f t="shared" si="1562"/>
        <v>0</v>
      </c>
      <c r="P372" s="31">
        <f t="shared" si="1562"/>
        <v>0</v>
      </c>
      <c r="Q372" s="31">
        <f t="shared" si="1562"/>
        <v>0</v>
      </c>
      <c r="R372" s="31">
        <f t="shared" si="1562"/>
        <v>0</v>
      </c>
      <c r="S372" s="7">
        <f t="shared" si="1562"/>
        <v>24300</v>
      </c>
      <c r="T372" s="7">
        <f t="shared" si="1562"/>
        <v>0</v>
      </c>
      <c r="U372" s="31">
        <f t="shared" si="1562"/>
        <v>0</v>
      </c>
      <c r="V372" s="31">
        <f t="shared" si="1562"/>
        <v>0</v>
      </c>
      <c r="W372" s="31">
        <f t="shared" si="1562"/>
        <v>0</v>
      </c>
      <c r="X372" s="31">
        <f t="shared" si="1562"/>
        <v>0</v>
      </c>
      <c r="Y372" s="31">
        <f t="shared" si="1562"/>
        <v>0</v>
      </c>
      <c r="Z372" s="7">
        <f t="shared" si="1431"/>
        <v>24300</v>
      </c>
      <c r="AA372" s="7">
        <f t="shared" si="1562"/>
        <v>0</v>
      </c>
      <c r="AB372" s="31">
        <f t="shared" si="1562"/>
        <v>0</v>
      </c>
      <c r="AC372" s="31">
        <f t="shared" si="1562"/>
        <v>0</v>
      </c>
      <c r="AD372" s="31">
        <f t="shared" si="1562"/>
        <v>0</v>
      </c>
      <c r="AE372" s="31">
        <f t="shared" si="1562"/>
        <v>0</v>
      </c>
      <c r="AF372" s="31">
        <f t="shared" si="1562"/>
        <v>0</v>
      </c>
      <c r="AG372" s="31">
        <f t="shared" si="1562"/>
        <v>0</v>
      </c>
      <c r="AH372" s="7">
        <f t="shared" si="1562"/>
        <v>24300</v>
      </c>
      <c r="AI372" s="7">
        <f t="shared" si="1562"/>
        <v>0</v>
      </c>
      <c r="AJ372" s="7">
        <f t="shared" si="1562"/>
        <v>0</v>
      </c>
      <c r="AK372" s="7">
        <f t="shared" si="1562"/>
        <v>0</v>
      </c>
      <c r="AL372" s="7">
        <f t="shared" si="1562"/>
        <v>0</v>
      </c>
      <c r="AM372" s="7">
        <f t="shared" si="1562"/>
        <v>0</v>
      </c>
      <c r="AN372" s="7">
        <f t="shared" si="1562"/>
        <v>0</v>
      </c>
      <c r="AO372" s="7">
        <f t="shared" si="1562"/>
        <v>0</v>
      </c>
      <c r="AP372" s="7">
        <f t="shared" si="1562"/>
        <v>24300</v>
      </c>
      <c r="AQ372" s="7">
        <f t="shared" si="1562"/>
        <v>24300</v>
      </c>
      <c r="AR372" s="7">
        <f t="shared" si="1562"/>
        <v>24300</v>
      </c>
      <c r="AS372" s="7">
        <f t="shared" si="1562"/>
        <v>0</v>
      </c>
      <c r="AT372" s="7">
        <f t="shared" si="1562"/>
        <v>0</v>
      </c>
      <c r="AU372" s="7">
        <f t="shared" si="1562"/>
        <v>24300</v>
      </c>
      <c r="AV372" s="7">
        <f t="shared" si="1562"/>
        <v>0</v>
      </c>
      <c r="AW372" s="7">
        <f t="shared" si="1562"/>
        <v>0</v>
      </c>
      <c r="AX372" s="7">
        <f t="shared" si="1562"/>
        <v>0</v>
      </c>
      <c r="AY372" s="7">
        <f t="shared" si="1562"/>
        <v>24300</v>
      </c>
      <c r="AZ372" s="7">
        <f t="shared" si="1562"/>
        <v>24300</v>
      </c>
      <c r="BA372" s="7">
        <f t="shared" si="1562"/>
        <v>24300</v>
      </c>
      <c r="BB372" s="7">
        <f t="shared" si="1562"/>
        <v>0</v>
      </c>
      <c r="BC372" s="7">
        <f t="shared" si="1562"/>
        <v>24300</v>
      </c>
      <c r="BD372" s="7">
        <f t="shared" si="1562"/>
        <v>0</v>
      </c>
      <c r="BE372" s="7">
        <f t="shared" si="1562"/>
        <v>0</v>
      </c>
      <c r="BF372" s="7">
        <f t="shared" si="1562"/>
        <v>0</v>
      </c>
      <c r="BG372" s="7">
        <f t="shared" si="1562"/>
        <v>24300</v>
      </c>
      <c r="BH372" s="7">
        <f t="shared" si="1562"/>
        <v>0</v>
      </c>
      <c r="BI372" s="7">
        <f t="shared" si="1562"/>
        <v>0</v>
      </c>
    </row>
    <row r="373" spans="1:61" ht="25.5" hidden="1" outlineLevel="4" x14ac:dyDescent="0.25">
      <c r="A373" s="17" t="s">
        <v>166</v>
      </c>
      <c r="B373" s="9" t="s">
        <v>0</v>
      </c>
      <c r="C373" s="9" t="s">
        <v>366</v>
      </c>
      <c r="D373" s="9" t="s">
        <v>16</v>
      </c>
      <c r="E373" s="16" t="s">
        <v>74</v>
      </c>
      <c r="F373" s="16" t="s">
        <v>143</v>
      </c>
      <c r="G373" s="16" t="s">
        <v>82</v>
      </c>
      <c r="H373" s="16" t="s">
        <v>0</v>
      </c>
      <c r="I373" s="9">
        <v>81140</v>
      </c>
      <c r="J373" s="9" t="s">
        <v>16</v>
      </c>
      <c r="K373" s="1">
        <v>24300</v>
      </c>
      <c r="L373" s="1">
        <v>24300</v>
      </c>
      <c r="M373" s="1"/>
      <c r="N373" s="33"/>
      <c r="O373" s="33"/>
      <c r="P373" s="33"/>
      <c r="Q373" s="33"/>
      <c r="R373" s="33"/>
      <c r="S373" s="1">
        <v>24300</v>
      </c>
      <c r="T373" s="1"/>
      <c r="U373" s="33"/>
      <c r="V373" s="33"/>
      <c r="W373" s="33"/>
      <c r="X373" s="33"/>
      <c r="Y373" s="33"/>
      <c r="Z373" s="7">
        <f t="shared" si="1431"/>
        <v>24300</v>
      </c>
      <c r="AA373" s="1">
        <f t="shared" ref="AA373" si="1563">SUM(AB373:AG373)</f>
        <v>0</v>
      </c>
      <c r="AB373" s="33"/>
      <c r="AC373" s="33"/>
      <c r="AD373" s="33"/>
      <c r="AE373" s="33"/>
      <c r="AF373" s="33"/>
      <c r="AG373" s="33"/>
      <c r="AH373" s="52">
        <f t="shared" ref="AH373" si="1564">Z373+AA373</f>
        <v>24300</v>
      </c>
      <c r="AI373" s="1">
        <f t="shared" ref="AI373" si="1565">SUM(AJ373:AO373)</f>
        <v>0</v>
      </c>
      <c r="AJ373" s="1"/>
      <c r="AK373" s="1"/>
      <c r="AL373" s="1"/>
      <c r="AM373" s="1"/>
      <c r="AN373" s="1"/>
      <c r="AO373" s="1"/>
      <c r="AP373" s="52">
        <f t="shared" ref="AP373" si="1566">AH373+AI373</f>
        <v>24300</v>
      </c>
      <c r="AQ373" s="1">
        <v>24300</v>
      </c>
      <c r="AR373" s="1">
        <v>24300</v>
      </c>
      <c r="AS373" s="1"/>
      <c r="AT373" s="1"/>
      <c r="AU373" s="1">
        <f t="shared" ref="AU373" si="1567">AR373+AS373</f>
        <v>24300</v>
      </c>
      <c r="AV373" s="1">
        <f t="shared" ref="AV373" si="1568">AW373+AX373</f>
        <v>0</v>
      </c>
      <c r="AW373" s="1"/>
      <c r="AX373" s="1"/>
      <c r="AY373" s="52">
        <f t="shared" ref="AY373" si="1569">AU373+AV373</f>
        <v>24300</v>
      </c>
      <c r="AZ373" s="1">
        <v>24300</v>
      </c>
      <c r="BA373" s="1">
        <v>24300</v>
      </c>
      <c r="BB373" s="1"/>
      <c r="BC373" s="1">
        <f t="shared" ref="BC373" si="1570">BA373+BB373</f>
        <v>24300</v>
      </c>
      <c r="BD373" s="1">
        <f t="shared" ref="BD373" si="1571">BE373+BF373</f>
        <v>0</v>
      </c>
      <c r="BE373" s="1"/>
      <c r="BF373" s="1"/>
      <c r="BG373" s="52">
        <f t="shared" ref="BG373" si="1572">BC373+BD373</f>
        <v>24300</v>
      </c>
      <c r="BH373" s="1"/>
      <c r="BI373" s="1"/>
    </row>
    <row r="374" spans="1:61" ht="63.75" outlineLevel="4" x14ac:dyDescent="0.25">
      <c r="A374" s="15" t="s">
        <v>367</v>
      </c>
      <c r="B374" s="9"/>
      <c r="C374" s="9"/>
      <c r="D374" s="9"/>
      <c r="E374" s="16" t="s">
        <v>74</v>
      </c>
      <c r="F374" s="16" t="s">
        <v>143</v>
      </c>
      <c r="G374" s="16" t="s">
        <v>78</v>
      </c>
      <c r="H374" s="16"/>
      <c r="I374" s="9"/>
      <c r="J374" s="9"/>
      <c r="K374" s="7">
        <f t="shared" ref="K374:BI374" si="1573">K375</f>
        <v>18973481.949999996</v>
      </c>
      <c r="L374" s="7">
        <f>L375</f>
        <v>18973481.949999996</v>
      </c>
      <c r="M374" s="7">
        <f t="shared" si="1573"/>
        <v>1793483.82</v>
      </c>
      <c r="N374" s="31">
        <f t="shared" si="1573"/>
        <v>1793483.82</v>
      </c>
      <c r="O374" s="31">
        <f t="shared" si="1573"/>
        <v>0</v>
      </c>
      <c r="P374" s="31">
        <f t="shared" si="1573"/>
        <v>0</v>
      </c>
      <c r="Q374" s="31">
        <f t="shared" si="1573"/>
        <v>0</v>
      </c>
      <c r="R374" s="31">
        <f t="shared" si="1573"/>
        <v>0</v>
      </c>
      <c r="S374" s="7">
        <f t="shared" si="1573"/>
        <v>20766965.769999996</v>
      </c>
      <c r="T374" s="7">
        <f t="shared" si="1573"/>
        <v>0</v>
      </c>
      <c r="U374" s="31">
        <f t="shared" si="1573"/>
        <v>0</v>
      </c>
      <c r="V374" s="31">
        <f t="shared" si="1573"/>
        <v>0</v>
      </c>
      <c r="W374" s="31">
        <f t="shared" si="1573"/>
        <v>0</v>
      </c>
      <c r="X374" s="31">
        <f t="shared" si="1573"/>
        <v>0</v>
      </c>
      <c r="Y374" s="31">
        <f t="shared" si="1573"/>
        <v>0</v>
      </c>
      <c r="Z374" s="7">
        <f t="shared" si="1431"/>
        <v>20766965.769999996</v>
      </c>
      <c r="AA374" s="7">
        <f t="shared" si="1573"/>
        <v>140810.5</v>
      </c>
      <c r="AB374" s="31">
        <f t="shared" si="1573"/>
        <v>140810.5</v>
      </c>
      <c r="AC374" s="31">
        <f t="shared" si="1573"/>
        <v>0</v>
      </c>
      <c r="AD374" s="31">
        <f t="shared" si="1573"/>
        <v>0</v>
      </c>
      <c r="AE374" s="31">
        <f t="shared" si="1573"/>
        <v>0</v>
      </c>
      <c r="AF374" s="31">
        <f t="shared" si="1573"/>
        <v>0</v>
      </c>
      <c r="AG374" s="31">
        <f t="shared" si="1573"/>
        <v>0</v>
      </c>
      <c r="AH374" s="7">
        <f t="shared" si="1573"/>
        <v>20907776.269999996</v>
      </c>
      <c r="AI374" s="7">
        <f t="shared" si="1573"/>
        <v>89980</v>
      </c>
      <c r="AJ374" s="7">
        <f t="shared" si="1573"/>
        <v>89980</v>
      </c>
      <c r="AK374" s="7">
        <f t="shared" si="1573"/>
        <v>0</v>
      </c>
      <c r="AL374" s="7">
        <f t="shared" si="1573"/>
        <v>0</v>
      </c>
      <c r="AM374" s="7">
        <f t="shared" si="1573"/>
        <v>0</v>
      </c>
      <c r="AN374" s="7">
        <f t="shared" si="1573"/>
        <v>0</v>
      </c>
      <c r="AO374" s="7">
        <f t="shared" si="1573"/>
        <v>0</v>
      </c>
      <c r="AP374" s="7">
        <f t="shared" si="1573"/>
        <v>20997756.269999996</v>
      </c>
      <c r="AQ374" s="7">
        <f t="shared" si="1573"/>
        <v>18941260.640000001</v>
      </c>
      <c r="AR374" s="7">
        <f t="shared" si="1573"/>
        <v>18941260.640000001</v>
      </c>
      <c r="AS374" s="7">
        <f t="shared" si="1573"/>
        <v>0</v>
      </c>
      <c r="AT374" s="7">
        <f t="shared" si="1573"/>
        <v>0</v>
      </c>
      <c r="AU374" s="7">
        <f t="shared" si="1573"/>
        <v>18941260.640000001</v>
      </c>
      <c r="AV374" s="7">
        <f t="shared" si="1573"/>
        <v>0</v>
      </c>
      <c r="AW374" s="7">
        <f t="shared" si="1573"/>
        <v>0</v>
      </c>
      <c r="AX374" s="7">
        <f t="shared" si="1573"/>
        <v>0</v>
      </c>
      <c r="AY374" s="7">
        <f t="shared" si="1573"/>
        <v>18941260.640000001</v>
      </c>
      <c r="AZ374" s="7">
        <f t="shared" si="1573"/>
        <v>19509043.350000001</v>
      </c>
      <c r="BA374" s="7">
        <f t="shared" si="1573"/>
        <v>19509043.350000001</v>
      </c>
      <c r="BB374" s="7">
        <f t="shared" si="1573"/>
        <v>0</v>
      </c>
      <c r="BC374" s="7">
        <f t="shared" si="1573"/>
        <v>19509043.350000001</v>
      </c>
      <c r="BD374" s="7">
        <f t="shared" si="1573"/>
        <v>0</v>
      </c>
      <c r="BE374" s="7">
        <f t="shared" si="1573"/>
        <v>0</v>
      </c>
      <c r="BF374" s="7">
        <f t="shared" si="1573"/>
        <v>0</v>
      </c>
      <c r="BG374" s="7">
        <f t="shared" si="1573"/>
        <v>19509043.350000001</v>
      </c>
      <c r="BH374" s="7">
        <f t="shared" si="1573"/>
        <v>0</v>
      </c>
      <c r="BI374" s="7">
        <f t="shared" si="1573"/>
        <v>0</v>
      </c>
    </row>
    <row r="375" spans="1:61" outlineLevel="4" x14ac:dyDescent="0.25">
      <c r="A375" s="17" t="s">
        <v>309</v>
      </c>
      <c r="B375" s="9"/>
      <c r="C375" s="9"/>
      <c r="D375" s="9"/>
      <c r="E375" s="16" t="s">
        <v>74</v>
      </c>
      <c r="F375" s="16" t="s">
        <v>143</v>
      </c>
      <c r="G375" s="16" t="s">
        <v>78</v>
      </c>
      <c r="H375" s="16" t="s">
        <v>0</v>
      </c>
      <c r="I375" s="9"/>
      <c r="J375" s="9"/>
      <c r="K375" s="7">
        <f t="shared" ref="K375:AZ375" si="1574">K376+K384+K398+K402</f>
        <v>18973481.949999996</v>
      </c>
      <c r="L375" s="7">
        <f>L376+L384+L398+L402</f>
        <v>18973481.949999996</v>
      </c>
      <c r="M375" s="7">
        <f t="shared" ref="M375:R375" si="1575">M376+M384+M398+M402</f>
        <v>1793483.82</v>
      </c>
      <c r="N375" s="31">
        <f t="shared" si="1575"/>
        <v>1793483.82</v>
      </c>
      <c r="O375" s="31">
        <f t="shared" ref="O375:P375" si="1576">O376+O384+O398+O402</f>
        <v>0</v>
      </c>
      <c r="P375" s="31">
        <f t="shared" si="1576"/>
        <v>0</v>
      </c>
      <c r="Q375" s="31">
        <f t="shared" ref="Q375" si="1577">Q376+Q384+Q398+Q402</f>
        <v>0</v>
      </c>
      <c r="R375" s="31">
        <f t="shared" si="1575"/>
        <v>0</v>
      </c>
      <c r="S375" s="7">
        <f t="shared" ref="S375:Y375" si="1578">S376+S384+S398+S402</f>
        <v>20766965.769999996</v>
      </c>
      <c r="T375" s="7">
        <f t="shared" ref="T375:W375" si="1579">T376+T384+T398+T402</f>
        <v>0</v>
      </c>
      <c r="U375" s="31">
        <f t="shared" si="1579"/>
        <v>0</v>
      </c>
      <c r="V375" s="31">
        <f t="shared" si="1579"/>
        <v>0</v>
      </c>
      <c r="W375" s="31">
        <f t="shared" si="1579"/>
        <v>0</v>
      </c>
      <c r="X375" s="31">
        <f t="shared" si="1578"/>
        <v>0</v>
      </c>
      <c r="Y375" s="31">
        <f t="shared" si="1578"/>
        <v>0</v>
      </c>
      <c r="Z375" s="7">
        <f t="shared" si="1431"/>
        <v>20766965.769999996</v>
      </c>
      <c r="AA375" s="7">
        <f t="shared" ref="AA375:AD375" si="1580">AA376+AA384+AA398+AA402</f>
        <v>140810.5</v>
      </c>
      <c r="AB375" s="31">
        <f t="shared" si="1580"/>
        <v>140810.5</v>
      </c>
      <c r="AC375" s="31">
        <f t="shared" si="1580"/>
        <v>0</v>
      </c>
      <c r="AD375" s="31">
        <f t="shared" si="1580"/>
        <v>0</v>
      </c>
      <c r="AE375" s="31">
        <f t="shared" ref="AE375:AG375" si="1581">AE376+AE384+AE398+AE402</f>
        <v>0</v>
      </c>
      <c r="AF375" s="31">
        <f t="shared" ref="AF375:AP375" si="1582">AF376+AF384+AF398+AF402</f>
        <v>0</v>
      </c>
      <c r="AG375" s="31">
        <f t="shared" si="1581"/>
        <v>0</v>
      </c>
      <c r="AH375" s="7">
        <f t="shared" si="1582"/>
        <v>20907776.269999996</v>
      </c>
      <c r="AI375" s="7">
        <f t="shared" si="1582"/>
        <v>89980</v>
      </c>
      <c r="AJ375" s="7">
        <f t="shared" si="1582"/>
        <v>89980</v>
      </c>
      <c r="AK375" s="7">
        <f t="shared" si="1582"/>
        <v>0</v>
      </c>
      <c r="AL375" s="7">
        <f t="shared" ref="AL375" si="1583">AL376+AL384+AL398+AL402</f>
        <v>0</v>
      </c>
      <c r="AM375" s="7">
        <f t="shared" ref="AM375:AO375" si="1584">AM376+AM384+AM398+AM402</f>
        <v>0</v>
      </c>
      <c r="AN375" s="7">
        <f t="shared" si="1584"/>
        <v>0</v>
      </c>
      <c r="AO375" s="7">
        <f t="shared" si="1584"/>
        <v>0</v>
      </c>
      <c r="AP375" s="7">
        <f t="shared" si="1582"/>
        <v>20997756.269999996</v>
      </c>
      <c r="AQ375" s="7">
        <f t="shared" si="1574"/>
        <v>18941260.640000001</v>
      </c>
      <c r="AR375" s="7">
        <f t="shared" ref="AR375:AT375" si="1585">AR376+AR384+AR398+AR402</f>
        <v>18941260.640000001</v>
      </c>
      <c r="AS375" s="7">
        <f t="shared" si="1585"/>
        <v>0</v>
      </c>
      <c r="AT375" s="7">
        <f t="shared" si="1585"/>
        <v>0</v>
      </c>
      <c r="AU375" s="7">
        <f t="shared" si="1574"/>
        <v>18941260.640000001</v>
      </c>
      <c r="AV375" s="7">
        <f t="shared" ref="AV375:AX375" si="1586">AV376+AV384+AV398+AV402</f>
        <v>0</v>
      </c>
      <c r="AW375" s="7">
        <f t="shared" si="1586"/>
        <v>0</v>
      </c>
      <c r="AX375" s="7">
        <f t="shared" si="1586"/>
        <v>0</v>
      </c>
      <c r="AY375" s="7">
        <f t="shared" si="1574"/>
        <v>18941260.640000001</v>
      </c>
      <c r="AZ375" s="7">
        <f t="shared" si="1574"/>
        <v>19509043.350000001</v>
      </c>
      <c r="BA375" s="7">
        <f t="shared" ref="BA375:BB375" si="1587">BA376+BA384+BA398+BA402</f>
        <v>19509043.350000001</v>
      </c>
      <c r="BB375" s="7">
        <f t="shared" si="1587"/>
        <v>0</v>
      </c>
      <c r="BC375" s="7">
        <f t="shared" ref="BC375:BI375" si="1588">BC376+BC384+BC398+BC402</f>
        <v>19509043.350000001</v>
      </c>
      <c r="BD375" s="7">
        <f t="shared" si="1588"/>
        <v>0</v>
      </c>
      <c r="BE375" s="7">
        <f t="shared" si="1588"/>
        <v>0</v>
      </c>
      <c r="BF375" s="7">
        <f t="shared" ref="BF375:BH375" si="1589">BF376+BF384+BF398+BF402</f>
        <v>0</v>
      </c>
      <c r="BG375" s="7">
        <f t="shared" si="1589"/>
        <v>19509043.350000001</v>
      </c>
      <c r="BH375" s="7">
        <f t="shared" si="1589"/>
        <v>0</v>
      </c>
      <c r="BI375" s="7">
        <f t="shared" si="1588"/>
        <v>0</v>
      </c>
    </row>
    <row r="376" spans="1:61" ht="25.5" hidden="1" outlineLevel="1" x14ac:dyDescent="0.25">
      <c r="A376" s="17" t="s">
        <v>227</v>
      </c>
      <c r="B376" s="9" t="s">
        <v>0</v>
      </c>
      <c r="C376" s="9" t="s">
        <v>368</v>
      </c>
      <c r="D376" s="9" t="s">
        <v>139</v>
      </c>
      <c r="E376" s="16" t="s">
        <v>74</v>
      </c>
      <c r="F376" s="16" t="s">
        <v>143</v>
      </c>
      <c r="G376" s="16" t="s">
        <v>78</v>
      </c>
      <c r="H376" s="16" t="s">
        <v>0</v>
      </c>
      <c r="I376" s="9">
        <v>80700</v>
      </c>
      <c r="J376" s="9"/>
      <c r="K376" s="7">
        <f t="shared" ref="K376:AZ376" si="1590">K377+K381</f>
        <v>5852155.6499999994</v>
      </c>
      <c r="L376" s="7">
        <f>L377+L381</f>
        <v>5852155.6499999994</v>
      </c>
      <c r="M376" s="7">
        <f t="shared" ref="M376:R376" si="1591">M377+M381</f>
        <v>0</v>
      </c>
      <c r="N376" s="31">
        <f t="shared" si="1591"/>
        <v>0</v>
      </c>
      <c r="O376" s="31">
        <f t="shared" ref="O376:P376" si="1592">O377+O381</f>
        <v>0</v>
      </c>
      <c r="P376" s="31">
        <f t="shared" si="1592"/>
        <v>0</v>
      </c>
      <c r="Q376" s="31">
        <f t="shared" ref="Q376" si="1593">Q377+Q381</f>
        <v>0</v>
      </c>
      <c r="R376" s="31">
        <f t="shared" si="1591"/>
        <v>0</v>
      </c>
      <c r="S376" s="7">
        <f t="shared" ref="S376:Y376" si="1594">S377+S381</f>
        <v>5852155.6499999994</v>
      </c>
      <c r="T376" s="7">
        <f t="shared" ref="T376:W376" si="1595">T377+T381</f>
        <v>0</v>
      </c>
      <c r="U376" s="31">
        <f t="shared" si="1595"/>
        <v>0</v>
      </c>
      <c r="V376" s="31">
        <f t="shared" si="1595"/>
        <v>0</v>
      </c>
      <c r="W376" s="31">
        <f t="shared" si="1595"/>
        <v>0</v>
      </c>
      <c r="X376" s="31">
        <f t="shared" si="1594"/>
        <v>0</v>
      </c>
      <c r="Y376" s="31">
        <f t="shared" si="1594"/>
        <v>0</v>
      </c>
      <c r="Z376" s="7">
        <f t="shared" si="1431"/>
        <v>5852155.6499999994</v>
      </c>
      <c r="AA376" s="7">
        <f t="shared" ref="AA376:AD376" si="1596">AA377+AA381</f>
        <v>0</v>
      </c>
      <c r="AB376" s="31">
        <f t="shared" si="1596"/>
        <v>0</v>
      </c>
      <c r="AC376" s="31">
        <f t="shared" si="1596"/>
        <v>0</v>
      </c>
      <c r="AD376" s="31">
        <f t="shared" si="1596"/>
        <v>0</v>
      </c>
      <c r="AE376" s="31">
        <f t="shared" ref="AE376:AG376" si="1597">AE377+AE381</f>
        <v>0</v>
      </c>
      <c r="AF376" s="31">
        <f t="shared" ref="AF376:AP376" si="1598">AF377+AF381</f>
        <v>0</v>
      </c>
      <c r="AG376" s="31">
        <f t="shared" si="1597"/>
        <v>0</v>
      </c>
      <c r="AH376" s="7">
        <f t="shared" si="1598"/>
        <v>5852155.6499999994</v>
      </c>
      <c r="AI376" s="7">
        <f t="shared" si="1598"/>
        <v>0</v>
      </c>
      <c r="AJ376" s="7">
        <f t="shared" si="1598"/>
        <v>0</v>
      </c>
      <c r="AK376" s="7">
        <f t="shared" si="1598"/>
        <v>0</v>
      </c>
      <c r="AL376" s="7">
        <f t="shared" ref="AL376" si="1599">AL377+AL381</f>
        <v>0</v>
      </c>
      <c r="AM376" s="7">
        <f t="shared" ref="AM376:AO376" si="1600">AM377+AM381</f>
        <v>0</v>
      </c>
      <c r="AN376" s="7">
        <f t="shared" si="1600"/>
        <v>0</v>
      </c>
      <c r="AO376" s="7">
        <f t="shared" si="1600"/>
        <v>0</v>
      </c>
      <c r="AP376" s="7">
        <f t="shared" si="1598"/>
        <v>5852155.6499999994</v>
      </c>
      <c r="AQ376" s="7">
        <f t="shared" si="1590"/>
        <v>6048445.9800000004</v>
      </c>
      <c r="AR376" s="7">
        <f t="shared" ref="AR376:AT376" si="1601">AR377+AR381</f>
        <v>6048445.9800000004</v>
      </c>
      <c r="AS376" s="7">
        <f t="shared" si="1601"/>
        <v>0</v>
      </c>
      <c r="AT376" s="7">
        <f t="shared" si="1601"/>
        <v>0</v>
      </c>
      <c r="AU376" s="7">
        <f t="shared" si="1590"/>
        <v>6048445.9800000004</v>
      </c>
      <c r="AV376" s="7">
        <f t="shared" ref="AV376:AX376" si="1602">AV377+AV381</f>
        <v>0</v>
      </c>
      <c r="AW376" s="7">
        <f t="shared" si="1602"/>
        <v>0</v>
      </c>
      <c r="AX376" s="7">
        <f t="shared" si="1602"/>
        <v>0</v>
      </c>
      <c r="AY376" s="7">
        <f t="shared" si="1590"/>
        <v>6048445.9800000004</v>
      </c>
      <c r="AZ376" s="7">
        <f t="shared" si="1590"/>
        <v>6223263.9100000001</v>
      </c>
      <c r="BA376" s="7">
        <f t="shared" ref="BA376:BB376" si="1603">BA377+BA381</f>
        <v>6223263.9100000001</v>
      </c>
      <c r="BB376" s="7">
        <f t="shared" si="1603"/>
        <v>0</v>
      </c>
      <c r="BC376" s="7">
        <f t="shared" ref="BC376:BI376" si="1604">BC377+BC381</f>
        <v>6223263.9100000001</v>
      </c>
      <c r="BD376" s="7">
        <f t="shared" si="1604"/>
        <v>0</v>
      </c>
      <c r="BE376" s="7">
        <f t="shared" si="1604"/>
        <v>0</v>
      </c>
      <c r="BF376" s="7">
        <f t="shared" ref="BF376:BH376" si="1605">BF377+BF381</f>
        <v>0</v>
      </c>
      <c r="BG376" s="7">
        <f t="shared" si="1605"/>
        <v>6223263.9100000001</v>
      </c>
      <c r="BH376" s="7">
        <f t="shared" si="1605"/>
        <v>0</v>
      </c>
      <c r="BI376" s="7">
        <f t="shared" si="1604"/>
        <v>0</v>
      </c>
    </row>
    <row r="377" spans="1:61" ht="89.25" hidden="1" outlineLevel="2" x14ac:dyDescent="0.25">
      <c r="A377" s="17" t="s">
        <v>185</v>
      </c>
      <c r="B377" s="9" t="s">
        <v>0</v>
      </c>
      <c r="C377" s="9" t="s">
        <v>368</v>
      </c>
      <c r="D377" s="9" t="s">
        <v>2</v>
      </c>
      <c r="E377" s="16" t="s">
        <v>74</v>
      </c>
      <c r="F377" s="16" t="s">
        <v>143</v>
      </c>
      <c r="G377" s="16" t="s">
        <v>78</v>
      </c>
      <c r="H377" s="16" t="s">
        <v>0</v>
      </c>
      <c r="I377" s="9">
        <v>80700</v>
      </c>
      <c r="J377" s="9" t="s">
        <v>2</v>
      </c>
      <c r="K377" s="7">
        <f t="shared" ref="K377:BI377" si="1606">K378</f>
        <v>4685416.1899999995</v>
      </c>
      <c r="L377" s="7">
        <f t="shared" si="1606"/>
        <v>4685416.1899999995</v>
      </c>
      <c r="M377" s="7">
        <f t="shared" si="1606"/>
        <v>0</v>
      </c>
      <c r="N377" s="31">
        <f t="shared" si="1606"/>
        <v>0</v>
      </c>
      <c r="O377" s="31">
        <f t="shared" si="1606"/>
        <v>0</v>
      </c>
      <c r="P377" s="31">
        <f t="shared" si="1606"/>
        <v>0</v>
      </c>
      <c r="Q377" s="31">
        <f t="shared" si="1606"/>
        <v>0</v>
      </c>
      <c r="R377" s="31">
        <f t="shared" si="1606"/>
        <v>0</v>
      </c>
      <c r="S377" s="7">
        <f t="shared" si="1606"/>
        <v>4685416.1899999995</v>
      </c>
      <c r="T377" s="7">
        <f t="shared" si="1606"/>
        <v>0</v>
      </c>
      <c r="U377" s="31">
        <f t="shared" si="1606"/>
        <v>0</v>
      </c>
      <c r="V377" s="31">
        <f t="shared" si="1606"/>
        <v>0</v>
      </c>
      <c r="W377" s="31">
        <f t="shared" si="1606"/>
        <v>0</v>
      </c>
      <c r="X377" s="31">
        <f t="shared" si="1606"/>
        <v>0</v>
      </c>
      <c r="Y377" s="31">
        <f t="shared" si="1606"/>
        <v>0</v>
      </c>
      <c r="Z377" s="7">
        <f t="shared" si="1431"/>
        <v>4685416.1899999995</v>
      </c>
      <c r="AA377" s="7">
        <f t="shared" si="1606"/>
        <v>0</v>
      </c>
      <c r="AB377" s="31">
        <f t="shared" si="1606"/>
        <v>0</v>
      </c>
      <c r="AC377" s="31">
        <f t="shared" si="1606"/>
        <v>0</v>
      </c>
      <c r="AD377" s="31">
        <f t="shared" si="1606"/>
        <v>0</v>
      </c>
      <c r="AE377" s="31">
        <f t="shared" si="1606"/>
        <v>0</v>
      </c>
      <c r="AF377" s="31">
        <f t="shared" si="1606"/>
        <v>0</v>
      </c>
      <c r="AG377" s="31">
        <f t="shared" si="1606"/>
        <v>0</v>
      </c>
      <c r="AH377" s="7">
        <f t="shared" si="1606"/>
        <v>4685416.1899999995</v>
      </c>
      <c r="AI377" s="7">
        <f t="shared" si="1606"/>
        <v>0</v>
      </c>
      <c r="AJ377" s="7">
        <f t="shared" si="1606"/>
        <v>0</v>
      </c>
      <c r="AK377" s="7">
        <f t="shared" si="1606"/>
        <v>0</v>
      </c>
      <c r="AL377" s="7">
        <f t="shared" si="1606"/>
        <v>0</v>
      </c>
      <c r="AM377" s="7">
        <f t="shared" si="1606"/>
        <v>0</v>
      </c>
      <c r="AN377" s="7">
        <f t="shared" si="1606"/>
        <v>0</v>
      </c>
      <c r="AO377" s="7">
        <f t="shared" si="1606"/>
        <v>0</v>
      </c>
      <c r="AP377" s="7">
        <f t="shared" si="1606"/>
        <v>4685416.1899999995</v>
      </c>
      <c r="AQ377" s="7">
        <f t="shared" si="1606"/>
        <v>4914296.2200000007</v>
      </c>
      <c r="AR377" s="7">
        <f t="shared" si="1606"/>
        <v>4914296.2200000007</v>
      </c>
      <c r="AS377" s="7">
        <f t="shared" si="1606"/>
        <v>0</v>
      </c>
      <c r="AT377" s="7">
        <f t="shared" si="1606"/>
        <v>0</v>
      </c>
      <c r="AU377" s="7">
        <f t="shared" si="1606"/>
        <v>4914296.2200000007</v>
      </c>
      <c r="AV377" s="7">
        <f t="shared" si="1606"/>
        <v>0</v>
      </c>
      <c r="AW377" s="7">
        <f t="shared" si="1606"/>
        <v>0</v>
      </c>
      <c r="AX377" s="7">
        <f t="shared" si="1606"/>
        <v>0</v>
      </c>
      <c r="AY377" s="7">
        <f t="shared" si="1606"/>
        <v>4914296.2200000007</v>
      </c>
      <c r="AZ377" s="7">
        <f t="shared" si="1606"/>
        <v>5103852.16</v>
      </c>
      <c r="BA377" s="7">
        <f t="shared" si="1606"/>
        <v>5103852.16</v>
      </c>
      <c r="BB377" s="7">
        <f t="shared" si="1606"/>
        <v>0</v>
      </c>
      <c r="BC377" s="7">
        <f t="shared" si="1606"/>
        <v>5103852.16</v>
      </c>
      <c r="BD377" s="7">
        <f t="shared" si="1606"/>
        <v>0</v>
      </c>
      <c r="BE377" s="7">
        <f t="shared" si="1606"/>
        <v>0</v>
      </c>
      <c r="BF377" s="7">
        <f t="shared" si="1606"/>
        <v>0</v>
      </c>
      <c r="BG377" s="7">
        <f t="shared" si="1606"/>
        <v>5103852.16</v>
      </c>
      <c r="BH377" s="7">
        <f t="shared" si="1606"/>
        <v>0</v>
      </c>
      <c r="BI377" s="7">
        <f t="shared" si="1606"/>
        <v>0</v>
      </c>
    </row>
    <row r="378" spans="1:61" ht="25.5" hidden="1" outlineLevel="3" x14ac:dyDescent="0.25">
      <c r="A378" s="17" t="s">
        <v>212</v>
      </c>
      <c r="B378" s="9" t="s">
        <v>0</v>
      </c>
      <c r="C378" s="9" t="s">
        <v>368</v>
      </c>
      <c r="D378" s="9" t="s">
        <v>28</v>
      </c>
      <c r="E378" s="16" t="s">
        <v>74</v>
      </c>
      <c r="F378" s="16" t="s">
        <v>143</v>
      </c>
      <c r="G378" s="16" t="s">
        <v>78</v>
      </c>
      <c r="H378" s="16" t="s">
        <v>0</v>
      </c>
      <c r="I378" s="9">
        <v>80700</v>
      </c>
      <c r="J378" s="9" t="s">
        <v>28</v>
      </c>
      <c r="K378" s="7">
        <f t="shared" ref="K378:AZ378" si="1607">K379+K380</f>
        <v>4685416.1899999995</v>
      </c>
      <c r="L378" s="7">
        <f t="shared" ref="L378:R378" si="1608">L379+L380</f>
        <v>4685416.1899999995</v>
      </c>
      <c r="M378" s="7">
        <f t="shared" si="1608"/>
        <v>0</v>
      </c>
      <c r="N378" s="31">
        <f t="shared" si="1608"/>
        <v>0</v>
      </c>
      <c r="O378" s="31">
        <f t="shared" ref="O378:P378" si="1609">O379+O380</f>
        <v>0</v>
      </c>
      <c r="P378" s="31">
        <f t="shared" si="1609"/>
        <v>0</v>
      </c>
      <c r="Q378" s="31">
        <f t="shared" ref="Q378" si="1610">Q379+Q380</f>
        <v>0</v>
      </c>
      <c r="R378" s="31">
        <f t="shared" si="1608"/>
        <v>0</v>
      </c>
      <c r="S378" s="7">
        <f t="shared" ref="S378:Y378" si="1611">S379+S380</f>
        <v>4685416.1899999995</v>
      </c>
      <c r="T378" s="7">
        <f t="shared" ref="T378:W378" si="1612">T379+T380</f>
        <v>0</v>
      </c>
      <c r="U378" s="31">
        <f t="shared" si="1612"/>
        <v>0</v>
      </c>
      <c r="V378" s="31">
        <f t="shared" si="1612"/>
        <v>0</v>
      </c>
      <c r="W378" s="31">
        <f t="shared" si="1612"/>
        <v>0</v>
      </c>
      <c r="X378" s="31">
        <f t="shared" si="1611"/>
        <v>0</v>
      </c>
      <c r="Y378" s="31">
        <f t="shared" si="1611"/>
        <v>0</v>
      </c>
      <c r="Z378" s="7">
        <f t="shared" si="1431"/>
        <v>4685416.1899999995</v>
      </c>
      <c r="AA378" s="7">
        <f t="shared" ref="AA378:AD378" si="1613">AA379+AA380</f>
        <v>0</v>
      </c>
      <c r="AB378" s="31">
        <f t="shared" si="1613"/>
        <v>0</v>
      </c>
      <c r="AC378" s="31">
        <f t="shared" si="1613"/>
        <v>0</v>
      </c>
      <c r="AD378" s="31">
        <f t="shared" si="1613"/>
        <v>0</v>
      </c>
      <c r="AE378" s="31">
        <f t="shared" ref="AE378:AG378" si="1614">AE379+AE380</f>
        <v>0</v>
      </c>
      <c r="AF378" s="31">
        <f t="shared" ref="AF378:AP378" si="1615">AF379+AF380</f>
        <v>0</v>
      </c>
      <c r="AG378" s="31">
        <f t="shared" si="1614"/>
        <v>0</v>
      </c>
      <c r="AH378" s="7">
        <f t="shared" si="1615"/>
        <v>4685416.1899999995</v>
      </c>
      <c r="AI378" s="7">
        <f t="shared" si="1615"/>
        <v>0</v>
      </c>
      <c r="AJ378" s="7">
        <f t="shared" si="1615"/>
        <v>0</v>
      </c>
      <c r="AK378" s="7">
        <f t="shared" si="1615"/>
        <v>0</v>
      </c>
      <c r="AL378" s="7">
        <f t="shared" ref="AL378" si="1616">AL379+AL380</f>
        <v>0</v>
      </c>
      <c r="AM378" s="7">
        <f t="shared" ref="AM378:AO378" si="1617">AM379+AM380</f>
        <v>0</v>
      </c>
      <c r="AN378" s="7">
        <f t="shared" si="1617"/>
        <v>0</v>
      </c>
      <c r="AO378" s="7">
        <f t="shared" si="1617"/>
        <v>0</v>
      </c>
      <c r="AP378" s="7">
        <f t="shared" si="1615"/>
        <v>4685416.1899999995</v>
      </c>
      <c r="AQ378" s="7">
        <f t="shared" si="1607"/>
        <v>4914296.2200000007</v>
      </c>
      <c r="AR378" s="7">
        <f t="shared" ref="AR378:AT378" si="1618">AR379+AR380</f>
        <v>4914296.2200000007</v>
      </c>
      <c r="AS378" s="7">
        <f t="shared" si="1618"/>
        <v>0</v>
      </c>
      <c r="AT378" s="7">
        <f t="shared" si="1618"/>
        <v>0</v>
      </c>
      <c r="AU378" s="7">
        <f t="shared" si="1607"/>
        <v>4914296.2200000007</v>
      </c>
      <c r="AV378" s="7">
        <f t="shared" ref="AV378:AX378" si="1619">AV379+AV380</f>
        <v>0</v>
      </c>
      <c r="AW378" s="7">
        <f t="shared" si="1619"/>
        <v>0</v>
      </c>
      <c r="AX378" s="7">
        <f t="shared" si="1619"/>
        <v>0</v>
      </c>
      <c r="AY378" s="7">
        <f t="shared" si="1607"/>
        <v>4914296.2200000007</v>
      </c>
      <c r="AZ378" s="7">
        <f t="shared" si="1607"/>
        <v>5103852.16</v>
      </c>
      <c r="BA378" s="7">
        <f t="shared" ref="BA378:BB378" si="1620">BA379+BA380</f>
        <v>5103852.16</v>
      </c>
      <c r="BB378" s="7">
        <f t="shared" si="1620"/>
        <v>0</v>
      </c>
      <c r="BC378" s="7">
        <f t="shared" ref="BC378:BI378" si="1621">BC379+BC380</f>
        <v>5103852.16</v>
      </c>
      <c r="BD378" s="7">
        <f t="shared" si="1621"/>
        <v>0</v>
      </c>
      <c r="BE378" s="7">
        <f t="shared" si="1621"/>
        <v>0</v>
      </c>
      <c r="BF378" s="7">
        <f t="shared" ref="BF378:BH378" si="1622">BF379+BF380</f>
        <v>0</v>
      </c>
      <c r="BG378" s="7">
        <f t="shared" si="1622"/>
        <v>5103852.16</v>
      </c>
      <c r="BH378" s="7">
        <f t="shared" si="1622"/>
        <v>0</v>
      </c>
      <c r="BI378" s="7">
        <f t="shared" si="1621"/>
        <v>0</v>
      </c>
    </row>
    <row r="379" spans="1:61" hidden="1" outlineLevel="4" x14ac:dyDescent="0.25">
      <c r="A379" s="17" t="s">
        <v>213</v>
      </c>
      <c r="B379" s="9" t="s">
        <v>0</v>
      </c>
      <c r="C379" s="9" t="s">
        <v>368</v>
      </c>
      <c r="D379" s="9" t="s">
        <v>29</v>
      </c>
      <c r="E379" s="16" t="s">
        <v>74</v>
      </c>
      <c r="F379" s="16" t="s">
        <v>143</v>
      </c>
      <c r="G379" s="16" t="s">
        <v>78</v>
      </c>
      <c r="H379" s="16" t="s">
        <v>0</v>
      </c>
      <c r="I379" s="9">
        <v>80700</v>
      </c>
      <c r="J379" s="9" t="s">
        <v>29</v>
      </c>
      <c r="K379" s="1">
        <v>3618113.82</v>
      </c>
      <c r="L379" s="1">
        <v>3618113.82</v>
      </c>
      <c r="M379" s="1"/>
      <c r="N379" s="33"/>
      <c r="O379" s="33"/>
      <c r="P379" s="33"/>
      <c r="Q379" s="33"/>
      <c r="R379" s="33"/>
      <c r="S379" s="1">
        <v>3618113.82</v>
      </c>
      <c r="T379" s="1"/>
      <c r="U379" s="33"/>
      <c r="V379" s="33"/>
      <c r="W379" s="33"/>
      <c r="X379" s="33"/>
      <c r="Y379" s="33"/>
      <c r="Z379" s="7">
        <f t="shared" si="1431"/>
        <v>3618113.82</v>
      </c>
      <c r="AA379" s="1">
        <f t="shared" ref="AA379:AA380" si="1623">SUM(AB379:AG379)</f>
        <v>0</v>
      </c>
      <c r="AB379" s="33"/>
      <c r="AC379" s="33"/>
      <c r="AD379" s="33"/>
      <c r="AE379" s="33"/>
      <c r="AF379" s="33"/>
      <c r="AG379" s="33"/>
      <c r="AH379" s="52">
        <f t="shared" ref="AH379:AH380" si="1624">Z379+AA379</f>
        <v>3618113.82</v>
      </c>
      <c r="AI379" s="1">
        <f t="shared" ref="AI379:AI380" si="1625">SUM(AJ379:AO379)</f>
        <v>0</v>
      </c>
      <c r="AJ379" s="1"/>
      <c r="AK379" s="1"/>
      <c r="AL379" s="1"/>
      <c r="AM379" s="1"/>
      <c r="AN379" s="1"/>
      <c r="AO379" s="1"/>
      <c r="AP379" s="52">
        <f t="shared" ref="AP379:AP380" si="1626">AH379+AI379</f>
        <v>3618113.82</v>
      </c>
      <c r="AQ379" s="1">
        <v>3793904.93</v>
      </c>
      <c r="AR379" s="1">
        <v>3793904.93</v>
      </c>
      <c r="AS379" s="1"/>
      <c r="AT379" s="1"/>
      <c r="AU379" s="1">
        <f t="shared" ref="AU379:AU380" si="1627">AR379+AS379</f>
        <v>3793904.93</v>
      </c>
      <c r="AV379" s="1">
        <f t="shared" ref="AV379:AV380" si="1628">AW379+AX379</f>
        <v>0</v>
      </c>
      <c r="AW379" s="1"/>
      <c r="AX379" s="1"/>
      <c r="AY379" s="52">
        <f t="shared" ref="AY379:AY380" si="1629">AU379+AV379</f>
        <v>3793904.93</v>
      </c>
      <c r="AZ379" s="1">
        <v>3939493.21</v>
      </c>
      <c r="BA379" s="1">
        <v>3939493.21</v>
      </c>
      <c r="BB379" s="1"/>
      <c r="BC379" s="1">
        <f t="shared" ref="BC379:BC380" si="1630">BA379+BB379</f>
        <v>3939493.21</v>
      </c>
      <c r="BD379" s="1">
        <f t="shared" ref="BD379:BD380" si="1631">BE379+BF379</f>
        <v>0</v>
      </c>
      <c r="BE379" s="1"/>
      <c r="BF379" s="1"/>
      <c r="BG379" s="52">
        <f t="shared" ref="BG379:BG380" si="1632">BC379+BD379</f>
        <v>3939493.21</v>
      </c>
      <c r="BH379" s="1"/>
      <c r="BI379" s="1"/>
    </row>
    <row r="380" spans="1:61" ht="51" hidden="1" outlineLevel="4" x14ac:dyDescent="0.25">
      <c r="A380" s="17" t="s">
        <v>214</v>
      </c>
      <c r="B380" s="9" t="s">
        <v>0</v>
      </c>
      <c r="C380" s="9" t="s">
        <v>368</v>
      </c>
      <c r="D380" s="9" t="s">
        <v>30</v>
      </c>
      <c r="E380" s="16" t="s">
        <v>74</v>
      </c>
      <c r="F380" s="16" t="s">
        <v>143</v>
      </c>
      <c r="G380" s="16" t="s">
        <v>78</v>
      </c>
      <c r="H380" s="16" t="s">
        <v>0</v>
      </c>
      <c r="I380" s="9">
        <v>80700</v>
      </c>
      <c r="J380" s="9" t="s">
        <v>30</v>
      </c>
      <c r="K380" s="1">
        <v>1067302.3700000001</v>
      </c>
      <c r="L380" s="1">
        <v>1067302.3700000001</v>
      </c>
      <c r="M380" s="1"/>
      <c r="N380" s="33"/>
      <c r="O380" s="33"/>
      <c r="P380" s="33"/>
      <c r="Q380" s="33"/>
      <c r="R380" s="33"/>
      <c r="S380" s="1">
        <v>1067302.3700000001</v>
      </c>
      <c r="T380" s="1"/>
      <c r="U380" s="33"/>
      <c r="V380" s="33"/>
      <c r="W380" s="33"/>
      <c r="X380" s="33"/>
      <c r="Y380" s="33"/>
      <c r="Z380" s="7">
        <f t="shared" si="1431"/>
        <v>1067302.3700000001</v>
      </c>
      <c r="AA380" s="1">
        <f t="shared" si="1623"/>
        <v>0</v>
      </c>
      <c r="AB380" s="33"/>
      <c r="AC380" s="33"/>
      <c r="AD380" s="33"/>
      <c r="AE380" s="33"/>
      <c r="AF380" s="33"/>
      <c r="AG380" s="33"/>
      <c r="AH380" s="52">
        <f t="shared" si="1624"/>
        <v>1067302.3700000001</v>
      </c>
      <c r="AI380" s="1">
        <f t="shared" si="1625"/>
        <v>0</v>
      </c>
      <c r="AJ380" s="1"/>
      <c r="AK380" s="1"/>
      <c r="AL380" s="1"/>
      <c r="AM380" s="1"/>
      <c r="AN380" s="1"/>
      <c r="AO380" s="1"/>
      <c r="AP380" s="52">
        <f t="shared" si="1626"/>
        <v>1067302.3700000001</v>
      </c>
      <c r="AQ380" s="1">
        <v>1120391.29</v>
      </c>
      <c r="AR380" s="1">
        <v>1120391.29</v>
      </c>
      <c r="AS380" s="1"/>
      <c r="AT380" s="1"/>
      <c r="AU380" s="1">
        <f t="shared" si="1627"/>
        <v>1120391.29</v>
      </c>
      <c r="AV380" s="1">
        <f t="shared" si="1628"/>
        <v>0</v>
      </c>
      <c r="AW380" s="1"/>
      <c r="AX380" s="1"/>
      <c r="AY380" s="52">
        <f t="shared" si="1629"/>
        <v>1120391.29</v>
      </c>
      <c r="AZ380" s="1">
        <v>1164358.95</v>
      </c>
      <c r="BA380" s="1">
        <v>1164358.95</v>
      </c>
      <c r="BB380" s="1"/>
      <c r="BC380" s="1">
        <f t="shared" si="1630"/>
        <v>1164358.95</v>
      </c>
      <c r="BD380" s="1">
        <f t="shared" si="1631"/>
        <v>0</v>
      </c>
      <c r="BE380" s="1"/>
      <c r="BF380" s="1"/>
      <c r="BG380" s="52">
        <f t="shared" si="1632"/>
        <v>1164358.95</v>
      </c>
      <c r="BH380" s="1"/>
      <c r="BI380" s="1"/>
    </row>
    <row r="381" spans="1:61" ht="38.25" hidden="1" outlineLevel="2" x14ac:dyDescent="0.25">
      <c r="A381" s="17" t="s">
        <v>164</v>
      </c>
      <c r="B381" s="9" t="s">
        <v>0</v>
      </c>
      <c r="C381" s="9" t="s">
        <v>368</v>
      </c>
      <c r="D381" s="9" t="s">
        <v>12</v>
      </c>
      <c r="E381" s="16" t="s">
        <v>74</v>
      </c>
      <c r="F381" s="16" t="s">
        <v>143</v>
      </c>
      <c r="G381" s="16" t="s">
        <v>78</v>
      </c>
      <c r="H381" s="16" t="s">
        <v>0</v>
      </c>
      <c r="I381" s="9">
        <v>80700</v>
      </c>
      <c r="J381" s="9" t="s">
        <v>12</v>
      </c>
      <c r="K381" s="7">
        <f t="shared" ref="K381:BI382" si="1633">K382</f>
        <v>1166739.46</v>
      </c>
      <c r="L381" s="7">
        <f t="shared" si="1633"/>
        <v>1166739.46</v>
      </c>
      <c r="M381" s="7">
        <f t="shared" si="1633"/>
        <v>0</v>
      </c>
      <c r="N381" s="31">
        <f t="shared" si="1633"/>
        <v>0</v>
      </c>
      <c r="O381" s="31">
        <f t="shared" si="1633"/>
        <v>0</v>
      </c>
      <c r="P381" s="31">
        <f t="shared" si="1633"/>
        <v>0</v>
      </c>
      <c r="Q381" s="31">
        <f t="shared" si="1633"/>
        <v>0</v>
      </c>
      <c r="R381" s="31">
        <f t="shared" si="1633"/>
        <v>0</v>
      </c>
      <c r="S381" s="7">
        <f t="shared" si="1633"/>
        <v>1166739.46</v>
      </c>
      <c r="T381" s="7">
        <f t="shared" si="1633"/>
        <v>0</v>
      </c>
      <c r="U381" s="31">
        <f t="shared" si="1633"/>
        <v>0</v>
      </c>
      <c r="V381" s="31">
        <f t="shared" si="1633"/>
        <v>0</v>
      </c>
      <c r="W381" s="31">
        <f t="shared" si="1633"/>
        <v>0</v>
      </c>
      <c r="X381" s="31">
        <f t="shared" si="1633"/>
        <v>0</v>
      </c>
      <c r="Y381" s="31">
        <f t="shared" si="1633"/>
        <v>0</v>
      </c>
      <c r="Z381" s="7">
        <f t="shared" si="1431"/>
        <v>1166739.46</v>
      </c>
      <c r="AA381" s="7">
        <f t="shared" si="1633"/>
        <v>0</v>
      </c>
      <c r="AB381" s="31">
        <f t="shared" si="1633"/>
        <v>0</v>
      </c>
      <c r="AC381" s="31">
        <f t="shared" si="1633"/>
        <v>0</v>
      </c>
      <c r="AD381" s="31">
        <f t="shared" si="1633"/>
        <v>0</v>
      </c>
      <c r="AE381" s="31">
        <f t="shared" si="1633"/>
        <v>0</v>
      </c>
      <c r="AF381" s="31">
        <f t="shared" si="1633"/>
        <v>0</v>
      </c>
      <c r="AG381" s="31">
        <f t="shared" si="1633"/>
        <v>0</v>
      </c>
      <c r="AH381" s="7">
        <f t="shared" si="1633"/>
        <v>1166739.46</v>
      </c>
      <c r="AI381" s="7">
        <f t="shared" si="1633"/>
        <v>0</v>
      </c>
      <c r="AJ381" s="7">
        <f t="shared" si="1633"/>
        <v>0</v>
      </c>
      <c r="AK381" s="7">
        <f t="shared" si="1633"/>
        <v>0</v>
      </c>
      <c r="AL381" s="7">
        <f t="shared" si="1633"/>
        <v>0</v>
      </c>
      <c r="AM381" s="7">
        <f t="shared" si="1633"/>
        <v>0</v>
      </c>
      <c r="AN381" s="7">
        <f t="shared" si="1633"/>
        <v>0</v>
      </c>
      <c r="AO381" s="7">
        <f t="shared" si="1633"/>
        <v>0</v>
      </c>
      <c r="AP381" s="7">
        <f t="shared" si="1633"/>
        <v>1166739.46</v>
      </c>
      <c r="AQ381" s="7">
        <f t="shared" si="1633"/>
        <v>1134149.76</v>
      </c>
      <c r="AR381" s="7">
        <f t="shared" si="1633"/>
        <v>1134149.76</v>
      </c>
      <c r="AS381" s="7">
        <f t="shared" si="1633"/>
        <v>0</v>
      </c>
      <c r="AT381" s="7">
        <f t="shared" si="1633"/>
        <v>0</v>
      </c>
      <c r="AU381" s="7">
        <f t="shared" si="1633"/>
        <v>1134149.76</v>
      </c>
      <c r="AV381" s="7">
        <f t="shared" si="1633"/>
        <v>0</v>
      </c>
      <c r="AW381" s="7">
        <f t="shared" si="1633"/>
        <v>0</v>
      </c>
      <c r="AX381" s="7">
        <f t="shared" si="1633"/>
        <v>0</v>
      </c>
      <c r="AY381" s="7">
        <f t="shared" si="1633"/>
        <v>1134149.76</v>
      </c>
      <c r="AZ381" s="7">
        <f t="shared" si="1633"/>
        <v>1119411.75</v>
      </c>
      <c r="BA381" s="7">
        <f t="shared" si="1633"/>
        <v>1119411.75</v>
      </c>
      <c r="BB381" s="7">
        <f t="shared" si="1633"/>
        <v>0</v>
      </c>
      <c r="BC381" s="7">
        <f t="shared" si="1633"/>
        <v>1119411.75</v>
      </c>
      <c r="BD381" s="7">
        <f t="shared" si="1633"/>
        <v>0</v>
      </c>
      <c r="BE381" s="7">
        <f t="shared" si="1633"/>
        <v>0</v>
      </c>
      <c r="BF381" s="7">
        <f t="shared" si="1633"/>
        <v>0</v>
      </c>
      <c r="BG381" s="7">
        <f t="shared" si="1633"/>
        <v>1119411.75</v>
      </c>
      <c r="BH381" s="7">
        <f t="shared" si="1633"/>
        <v>0</v>
      </c>
      <c r="BI381" s="7">
        <f t="shared" si="1633"/>
        <v>0</v>
      </c>
    </row>
    <row r="382" spans="1:61" ht="38.25" hidden="1" outlineLevel="3" x14ac:dyDescent="0.25">
      <c r="A382" s="17" t="s">
        <v>165</v>
      </c>
      <c r="B382" s="9" t="s">
        <v>0</v>
      </c>
      <c r="C382" s="9" t="s">
        <v>368</v>
      </c>
      <c r="D382" s="9" t="s">
        <v>14</v>
      </c>
      <c r="E382" s="16" t="s">
        <v>74</v>
      </c>
      <c r="F382" s="16" t="s">
        <v>143</v>
      </c>
      <c r="G382" s="16" t="s">
        <v>78</v>
      </c>
      <c r="H382" s="16" t="s">
        <v>0</v>
      </c>
      <c r="I382" s="9">
        <v>80700</v>
      </c>
      <c r="J382" s="9" t="s">
        <v>14</v>
      </c>
      <c r="K382" s="7">
        <f t="shared" si="1633"/>
        <v>1166739.46</v>
      </c>
      <c r="L382" s="7">
        <f t="shared" si="1633"/>
        <v>1166739.46</v>
      </c>
      <c r="M382" s="7">
        <f t="shared" si="1633"/>
        <v>0</v>
      </c>
      <c r="N382" s="31">
        <f t="shared" si="1633"/>
        <v>0</v>
      </c>
      <c r="O382" s="31">
        <f t="shared" si="1633"/>
        <v>0</v>
      </c>
      <c r="P382" s="31">
        <f t="shared" si="1633"/>
        <v>0</v>
      </c>
      <c r="Q382" s="31">
        <f t="shared" si="1633"/>
        <v>0</v>
      </c>
      <c r="R382" s="31">
        <f t="shared" si="1633"/>
        <v>0</v>
      </c>
      <c r="S382" s="7">
        <f t="shared" si="1633"/>
        <v>1166739.46</v>
      </c>
      <c r="T382" s="7">
        <f t="shared" si="1633"/>
        <v>0</v>
      </c>
      <c r="U382" s="31">
        <f t="shared" si="1633"/>
        <v>0</v>
      </c>
      <c r="V382" s="31">
        <f t="shared" si="1633"/>
        <v>0</v>
      </c>
      <c r="W382" s="31">
        <f t="shared" si="1633"/>
        <v>0</v>
      </c>
      <c r="X382" s="31">
        <f t="shared" si="1633"/>
        <v>0</v>
      </c>
      <c r="Y382" s="31">
        <f t="shared" si="1633"/>
        <v>0</v>
      </c>
      <c r="Z382" s="7">
        <f t="shared" si="1431"/>
        <v>1166739.46</v>
      </c>
      <c r="AA382" s="7">
        <f t="shared" si="1633"/>
        <v>0</v>
      </c>
      <c r="AB382" s="31">
        <f t="shared" si="1633"/>
        <v>0</v>
      </c>
      <c r="AC382" s="31">
        <f t="shared" si="1633"/>
        <v>0</v>
      </c>
      <c r="AD382" s="31">
        <f t="shared" si="1633"/>
        <v>0</v>
      </c>
      <c r="AE382" s="31">
        <f t="shared" si="1633"/>
        <v>0</v>
      </c>
      <c r="AF382" s="31">
        <f t="shared" si="1633"/>
        <v>0</v>
      </c>
      <c r="AG382" s="31">
        <f t="shared" si="1633"/>
        <v>0</v>
      </c>
      <c r="AH382" s="7">
        <f t="shared" si="1633"/>
        <v>1166739.46</v>
      </c>
      <c r="AI382" s="7">
        <f t="shared" si="1633"/>
        <v>0</v>
      </c>
      <c r="AJ382" s="7">
        <f t="shared" si="1633"/>
        <v>0</v>
      </c>
      <c r="AK382" s="7">
        <f t="shared" si="1633"/>
        <v>0</v>
      </c>
      <c r="AL382" s="7">
        <f t="shared" si="1633"/>
        <v>0</v>
      </c>
      <c r="AM382" s="7">
        <f t="shared" si="1633"/>
        <v>0</v>
      </c>
      <c r="AN382" s="7">
        <f t="shared" si="1633"/>
        <v>0</v>
      </c>
      <c r="AO382" s="7">
        <f t="shared" si="1633"/>
        <v>0</v>
      </c>
      <c r="AP382" s="7">
        <f t="shared" si="1633"/>
        <v>1166739.46</v>
      </c>
      <c r="AQ382" s="7">
        <f t="shared" si="1633"/>
        <v>1134149.76</v>
      </c>
      <c r="AR382" s="7">
        <f t="shared" si="1633"/>
        <v>1134149.76</v>
      </c>
      <c r="AS382" s="7">
        <f t="shared" si="1633"/>
        <v>0</v>
      </c>
      <c r="AT382" s="7">
        <f t="shared" si="1633"/>
        <v>0</v>
      </c>
      <c r="AU382" s="7">
        <f t="shared" si="1633"/>
        <v>1134149.76</v>
      </c>
      <c r="AV382" s="7">
        <f t="shared" si="1633"/>
        <v>0</v>
      </c>
      <c r="AW382" s="7">
        <f t="shared" si="1633"/>
        <v>0</v>
      </c>
      <c r="AX382" s="7">
        <f t="shared" si="1633"/>
        <v>0</v>
      </c>
      <c r="AY382" s="7">
        <f t="shared" si="1633"/>
        <v>1134149.76</v>
      </c>
      <c r="AZ382" s="7">
        <f t="shared" si="1633"/>
        <v>1119411.75</v>
      </c>
      <c r="BA382" s="7">
        <f t="shared" si="1633"/>
        <v>1119411.75</v>
      </c>
      <c r="BB382" s="7">
        <f t="shared" si="1633"/>
        <v>0</v>
      </c>
      <c r="BC382" s="7">
        <f t="shared" si="1633"/>
        <v>1119411.75</v>
      </c>
      <c r="BD382" s="7">
        <f t="shared" si="1633"/>
        <v>0</v>
      </c>
      <c r="BE382" s="7">
        <f t="shared" si="1633"/>
        <v>0</v>
      </c>
      <c r="BF382" s="7">
        <f t="shared" si="1633"/>
        <v>0</v>
      </c>
      <c r="BG382" s="7">
        <f t="shared" si="1633"/>
        <v>1119411.75</v>
      </c>
      <c r="BH382" s="7">
        <f t="shared" si="1633"/>
        <v>0</v>
      </c>
      <c r="BI382" s="7">
        <f t="shared" si="1633"/>
        <v>0</v>
      </c>
    </row>
    <row r="383" spans="1:61" ht="25.5" hidden="1" outlineLevel="4" x14ac:dyDescent="0.25">
      <c r="A383" s="17" t="s">
        <v>166</v>
      </c>
      <c r="B383" s="9" t="s">
        <v>0</v>
      </c>
      <c r="C383" s="9" t="s">
        <v>368</v>
      </c>
      <c r="D383" s="9" t="s">
        <v>16</v>
      </c>
      <c r="E383" s="16" t="s">
        <v>74</v>
      </c>
      <c r="F383" s="16" t="s">
        <v>143</v>
      </c>
      <c r="G383" s="16" t="s">
        <v>78</v>
      </c>
      <c r="H383" s="16" t="s">
        <v>0</v>
      </c>
      <c r="I383" s="9">
        <v>80700</v>
      </c>
      <c r="J383" s="9" t="s">
        <v>16</v>
      </c>
      <c r="K383" s="1">
        <v>1166739.46</v>
      </c>
      <c r="L383" s="1">
        <v>1166739.46</v>
      </c>
      <c r="M383" s="1">
        <f>SUM(N383:R383)</f>
        <v>0</v>
      </c>
      <c r="N383" s="35">
        <v>0</v>
      </c>
      <c r="O383" s="33"/>
      <c r="P383" s="33"/>
      <c r="Q383" s="33"/>
      <c r="R383" s="33"/>
      <c r="S383" s="1">
        <f>L383+M383</f>
        <v>1166739.46</v>
      </c>
      <c r="T383" s="1"/>
      <c r="U383" s="33"/>
      <c r="V383" s="33"/>
      <c r="W383" s="33"/>
      <c r="X383" s="33"/>
      <c r="Y383" s="33"/>
      <c r="Z383" s="7">
        <f t="shared" si="1431"/>
        <v>1166739.46</v>
      </c>
      <c r="AA383" s="1">
        <f t="shared" ref="AA383" si="1634">SUM(AB383:AG383)</f>
        <v>0</v>
      </c>
      <c r="AB383" s="33"/>
      <c r="AC383" s="33"/>
      <c r="AD383" s="33"/>
      <c r="AE383" s="33"/>
      <c r="AF383" s="33"/>
      <c r="AG383" s="33"/>
      <c r="AH383" s="52">
        <f t="shared" ref="AH383" si="1635">Z383+AA383</f>
        <v>1166739.46</v>
      </c>
      <c r="AI383" s="1">
        <f t="shared" ref="AI383" si="1636">SUM(AJ383:AO383)</f>
        <v>0</v>
      </c>
      <c r="AJ383" s="1"/>
      <c r="AK383" s="1"/>
      <c r="AL383" s="1"/>
      <c r="AM383" s="1"/>
      <c r="AN383" s="1"/>
      <c r="AO383" s="1"/>
      <c r="AP383" s="52">
        <f t="shared" ref="AP383" si="1637">AH383+AI383</f>
        <v>1166739.46</v>
      </c>
      <c r="AQ383" s="1">
        <v>1134149.76</v>
      </c>
      <c r="AR383" s="1">
        <v>1134149.76</v>
      </c>
      <c r="AS383" s="1"/>
      <c r="AT383" s="1"/>
      <c r="AU383" s="1">
        <f t="shared" ref="AU383" si="1638">AR383+AS383</f>
        <v>1134149.76</v>
      </c>
      <c r="AV383" s="1">
        <f t="shared" ref="AV383" si="1639">AW383+AX383</f>
        <v>0</v>
      </c>
      <c r="AW383" s="1"/>
      <c r="AX383" s="1"/>
      <c r="AY383" s="52">
        <f t="shared" ref="AY383" si="1640">AU383+AV383</f>
        <v>1134149.76</v>
      </c>
      <c r="AZ383" s="1">
        <v>1119411.75</v>
      </c>
      <c r="BA383" s="1">
        <v>1119411.75</v>
      </c>
      <c r="BB383" s="1"/>
      <c r="BC383" s="1">
        <f t="shared" ref="BC383" si="1641">BA383+BB383</f>
        <v>1119411.75</v>
      </c>
      <c r="BD383" s="1">
        <f t="shared" ref="BD383" si="1642">BE383+BF383</f>
        <v>0</v>
      </c>
      <c r="BE383" s="1"/>
      <c r="BF383" s="1"/>
      <c r="BG383" s="52">
        <f t="shared" ref="BG383" si="1643">BC383+BD383</f>
        <v>1119411.75</v>
      </c>
      <c r="BH383" s="1"/>
      <c r="BI383" s="1"/>
    </row>
    <row r="384" spans="1:61" ht="76.5" outlineLevel="1" collapsed="1" x14ac:dyDescent="0.25">
      <c r="A384" s="17" t="s">
        <v>228</v>
      </c>
      <c r="B384" s="9" t="s">
        <v>0</v>
      </c>
      <c r="C384" s="9" t="s">
        <v>369</v>
      </c>
      <c r="D384" s="9" t="s">
        <v>139</v>
      </c>
      <c r="E384" s="16" t="s">
        <v>74</v>
      </c>
      <c r="F384" s="16" t="s">
        <v>143</v>
      </c>
      <c r="G384" s="16" t="s">
        <v>78</v>
      </c>
      <c r="H384" s="16" t="s">
        <v>0</v>
      </c>
      <c r="I384" s="9">
        <v>80730</v>
      </c>
      <c r="J384" s="9"/>
      <c r="K384" s="7">
        <f t="shared" ref="K384:AZ384" si="1644">K385+K389+K393</f>
        <v>12393734.219999999</v>
      </c>
      <c r="L384" s="7">
        <f t="shared" ref="L384:R384" si="1645">L385+L389+L393</f>
        <v>12393734.219999999</v>
      </c>
      <c r="M384" s="7">
        <f t="shared" si="1645"/>
        <v>1600000</v>
      </c>
      <c r="N384" s="31">
        <f t="shared" si="1645"/>
        <v>1600000</v>
      </c>
      <c r="O384" s="31">
        <f t="shared" ref="O384:P384" si="1646">O385+O389+O393</f>
        <v>0</v>
      </c>
      <c r="P384" s="31">
        <f t="shared" si="1646"/>
        <v>0</v>
      </c>
      <c r="Q384" s="31">
        <f t="shared" ref="Q384" si="1647">Q385+Q389+Q393</f>
        <v>0</v>
      </c>
      <c r="R384" s="31">
        <f t="shared" si="1645"/>
        <v>0</v>
      </c>
      <c r="S384" s="7">
        <f t="shared" ref="S384:Y384" si="1648">S385+S389+S393</f>
        <v>13993734.219999999</v>
      </c>
      <c r="T384" s="7">
        <f t="shared" ref="T384:W384" si="1649">T385+T389+T393</f>
        <v>0</v>
      </c>
      <c r="U384" s="31">
        <f t="shared" si="1649"/>
        <v>0</v>
      </c>
      <c r="V384" s="31">
        <f t="shared" si="1649"/>
        <v>0</v>
      </c>
      <c r="W384" s="31">
        <f t="shared" si="1649"/>
        <v>0</v>
      </c>
      <c r="X384" s="31">
        <f t="shared" si="1648"/>
        <v>0</v>
      </c>
      <c r="Y384" s="31">
        <f t="shared" si="1648"/>
        <v>0</v>
      </c>
      <c r="Z384" s="7">
        <f t="shared" si="1431"/>
        <v>13993734.219999999</v>
      </c>
      <c r="AA384" s="7">
        <f t="shared" ref="AA384:AD384" si="1650">AA385+AA389+AA393</f>
        <v>65810.5</v>
      </c>
      <c r="AB384" s="31">
        <f t="shared" si="1650"/>
        <v>65810.5</v>
      </c>
      <c r="AC384" s="31">
        <f t="shared" si="1650"/>
        <v>0</v>
      </c>
      <c r="AD384" s="31">
        <f t="shared" si="1650"/>
        <v>0</v>
      </c>
      <c r="AE384" s="31">
        <f t="shared" ref="AE384:AG384" si="1651">AE385+AE389+AE393</f>
        <v>0</v>
      </c>
      <c r="AF384" s="31">
        <f t="shared" ref="AF384:AP384" si="1652">AF385+AF389+AF393</f>
        <v>0</v>
      </c>
      <c r="AG384" s="31">
        <f t="shared" si="1651"/>
        <v>0</v>
      </c>
      <c r="AH384" s="7">
        <f t="shared" si="1652"/>
        <v>14059544.719999999</v>
      </c>
      <c r="AI384" s="7">
        <f t="shared" si="1652"/>
        <v>89980</v>
      </c>
      <c r="AJ384" s="7">
        <f t="shared" si="1652"/>
        <v>89980</v>
      </c>
      <c r="AK384" s="7">
        <f t="shared" si="1652"/>
        <v>0</v>
      </c>
      <c r="AL384" s="7">
        <f t="shared" ref="AL384" si="1653">AL385+AL389+AL393</f>
        <v>0</v>
      </c>
      <c r="AM384" s="7">
        <f t="shared" ref="AM384:AO384" si="1654">AM385+AM389+AM393</f>
        <v>0</v>
      </c>
      <c r="AN384" s="7">
        <f t="shared" si="1654"/>
        <v>0</v>
      </c>
      <c r="AO384" s="7">
        <f t="shared" si="1654"/>
        <v>0</v>
      </c>
      <c r="AP384" s="7">
        <f t="shared" si="1652"/>
        <v>14149524.719999999</v>
      </c>
      <c r="AQ384" s="7">
        <f t="shared" si="1644"/>
        <v>12892814.66</v>
      </c>
      <c r="AR384" s="7">
        <f t="shared" ref="AR384:AT384" si="1655">AR385+AR389+AR393</f>
        <v>12892814.66</v>
      </c>
      <c r="AS384" s="7">
        <f t="shared" si="1655"/>
        <v>0</v>
      </c>
      <c r="AT384" s="7">
        <f t="shared" si="1655"/>
        <v>0</v>
      </c>
      <c r="AU384" s="7">
        <f t="shared" si="1644"/>
        <v>12892814.66</v>
      </c>
      <c r="AV384" s="7">
        <f t="shared" ref="AV384:AX384" si="1656">AV385+AV389+AV393</f>
        <v>0</v>
      </c>
      <c r="AW384" s="7">
        <f t="shared" si="1656"/>
        <v>0</v>
      </c>
      <c r="AX384" s="7">
        <f t="shared" si="1656"/>
        <v>0</v>
      </c>
      <c r="AY384" s="7">
        <f t="shared" si="1644"/>
        <v>12892814.66</v>
      </c>
      <c r="AZ384" s="7">
        <f t="shared" si="1644"/>
        <v>13285779.439999999</v>
      </c>
      <c r="BA384" s="7">
        <f t="shared" ref="BA384:BB384" si="1657">BA385+BA389+BA393</f>
        <v>13285779.439999999</v>
      </c>
      <c r="BB384" s="7">
        <f t="shared" si="1657"/>
        <v>0</v>
      </c>
      <c r="BC384" s="7">
        <f t="shared" ref="BC384:BI384" si="1658">BC385+BC389+BC393</f>
        <v>13285779.439999999</v>
      </c>
      <c r="BD384" s="7">
        <f t="shared" si="1658"/>
        <v>0</v>
      </c>
      <c r="BE384" s="7">
        <f t="shared" si="1658"/>
        <v>0</v>
      </c>
      <c r="BF384" s="7">
        <f t="shared" ref="BF384:BH384" si="1659">BF385+BF389+BF393</f>
        <v>0</v>
      </c>
      <c r="BG384" s="7">
        <f t="shared" si="1659"/>
        <v>13285779.439999999</v>
      </c>
      <c r="BH384" s="7">
        <f t="shared" si="1659"/>
        <v>0</v>
      </c>
      <c r="BI384" s="7">
        <f t="shared" si="1658"/>
        <v>0</v>
      </c>
    </row>
    <row r="385" spans="1:61" ht="89.25" hidden="1" outlineLevel="2" x14ac:dyDescent="0.25">
      <c r="A385" s="17" t="s">
        <v>185</v>
      </c>
      <c r="B385" s="9" t="s">
        <v>0</v>
      </c>
      <c r="C385" s="9" t="s">
        <v>369</v>
      </c>
      <c r="D385" s="9" t="s">
        <v>2</v>
      </c>
      <c r="E385" s="16" t="s">
        <v>74</v>
      </c>
      <c r="F385" s="16" t="s">
        <v>143</v>
      </c>
      <c r="G385" s="16" t="s">
        <v>78</v>
      </c>
      <c r="H385" s="16" t="s">
        <v>0</v>
      </c>
      <c r="I385" s="9">
        <v>80730</v>
      </c>
      <c r="J385" s="9" t="s">
        <v>2</v>
      </c>
      <c r="K385" s="7">
        <f t="shared" ref="K385:BI385" si="1660">K386</f>
        <v>9911728.5499999989</v>
      </c>
      <c r="L385" s="7">
        <f t="shared" si="1660"/>
        <v>9911728.5499999989</v>
      </c>
      <c r="M385" s="7">
        <f t="shared" si="1660"/>
        <v>0</v>
      </c>
      <c r="N385" s="31">
        <f t="shared" si="1660"/>
        <v>0</v>
      </c>
      <c r="O385" s="31">
        <f t="shared" si="1660"/>
        <v>0</v>
      </c>
      <c r="P385" s="31">
        <f t="shared" si="1660"/>
        <v>0</v>
      </c>
      <c r="Q385" s="31">
        <f t="shared" si="1660"/>
        <v>0</v>
      </c>
      <c r="R385" s="31">
        <f t="shared" si="1660"/>
        <v>0</v>
      </c>
      <c r="S385" s="7">
        <f t="shared" si="1660"/>
        <v>9911728.5499999989</v>
      </c>
      <c r="T385" s="7">
        <f t="shared" si="1660"/>
        <v>0</v>
      </c>
      <c r="U385" s="31">
        <f t="shared" si="1660"/>
        <v>0</v>
      </c>
      <c r="V385" s="31">
        <f t="shared" si="1660"/>
        <v>0</v>
      </c>
      <c r="W385" s="31">
        <f t="shared" si="1660"/>
        <v>0</v>
      </c>
      <c r="X385" s="31">
        <f t="shared" si="1660"/>
        <v>0</v>
      </c>
      <c r="Y385" s="31">
        <f t="shared" si="1660"/>
        <v>0</v>
      </c>
      <c r="Z385" s="7">
        <f t="shared" si="1431"/>
        <v>9911728.5499999989</v>
      </c>
      <c r="AA385" s="7">
        <f t="shared" si="1660"/>
        <v>0</v>
      </c>
      <c r="AB385" s="31">
        <f t="shared" si="1660"/>
        <v>0</v>
      </c>
      <c r="AC385" s="31">
        <f t="shared" si="1660"/>
        <v>0</v>
      </c>
      <c r="AD385" s="31">
        <f t="shared" si="1660"/>
        <v>0</v>
      </c>
      <c r="AE385" s="31">
        <f t="shared" si="1660"/>
        <v>0</v>
      </c>
      <c r="AF385" s="31">
        <f t="shared" si="1660"/>
        <v>0</v>
      </c>
      <c r="AG385" s="31">
        <f t="shared" si="1660"/>
        <v>0</v>
      </c>
      <c r="AH385" s="7">
        <f t="shared" si="1660"/>
        <v>9911728.5499999989</v>
      </c>
      <c r="AI385" s="7">
        <f t="shared" si="1660"/>
        <v>0</v>
      </c>
      <c r="AJ385" s="7">
        <f t="shared" si="1660"/>
        <v>0</v>
      </c>
      <c r="AK385" s="7">
        <f t="shared" si="1660"/>
        <v>0</v>
      </c>
      <c r="AL385" s="7">
        <f t="shared" si="1660"/>
        <v>0</v>
      </c>
      <c r="AM385" s="7">
        <f t="shared" si="1660"/>
        <v>0</v>
      </c>
      <c r="AN385" s="7">
        <f t="shared" si="1660"/>
        <v>0</v>
      </c>
      <c r="AO385" s="7">
        <f t="shared" si="1660"/>
        <v>0</v>
      </c>
      <c r="AP385" s="7">
        <f t="shared" si="1660"/>
        <v>9911728.5499999989</v>
      </c>
      <c r="AQ385" s="7">
        <f t="shared" si="1660"/>
        <v>10393896.370000001</v>
      </c>
      <c r="AR385" s="7">
        <f t="shared" si="1660"/>
        <v>10393896.370000001</v>
      </c>
      <c r="AS385" s="7">
        <f t="shared" si="1660"/>
        <v>0</v>
      </c>
      <c r="AT385" s="7">
        <f t="shared" si="1660"/>
        <v>0</v>
      </c>
      <c r="AU385" s="7">
        <f t="shared" si="1660"/>
        <v>10393896.370000001</v>
      </c>
      <c r="AV385" s="7">
        <f t="shared" si="1660"/>
        <v>0</v>
      </c>
      <c r="AW385" s="7">
        <f t="shared" si="1660"/>
        <v>0</v>
      </c>
      <c r="AX385" s="7">
        <f t="shared" si="1660"/>
        <v>0</v>
      </c>
      <c r="AY385" s="7">
        <f t="shared" si="1660"/>
        <v>10393896.370000001</v>
      </c>
      <c r="AZ385" s="7">
        <f t="shared" si="1660"/>
        <v>10753571.91</v>
      </c>
      <c r="BA385" s="7">
        <f t="shared" si="1660"/>
        <v>10753571.91</v>
      </c>
      <c r="BB385" s="7">
        <f t="shared" si="1660"/>
        <v>0</v>
      </c>
      <c r="BC385" s="7">
        <f t="shared" si="1660"/>
        <v>10753571.91</v>
      </c>
      <c r="BD385" s="7">
        <f t="shared" si="1660"/>
        <v>0</v>
      </c>
      <c r="BE385" s="7">
        <f t="shared" si="1660"/>
        <v>0</v>
      </c>
      <c r="BF385" s="7">
        <f t="shared" si="1660"/>
        <v>0</v>
      </c>
      <c r="BG385" s="7">
        <f t="shared" si="1660"/>
        <v>10753571.91</v>
      </c>
      <c r="BH385" s="7">
        <f t="shared" si="1660"/>
        <v>0</v>
      </c>
      <c r="BI385" s="7">
        <f t="shared" si="1660"/>
        <v>0</v>
      </c>
    </row>
    <row r="386" spans="1:61" ht="25.5" hidden="1" outlineLevel="3" x14ac:dyDescent="0.25">
      <c r="A386" s="17" t="s">
        <v>212</v>
      </c>
      <c r="B386" s="9" t="s">
        <v>0</v>
      </c>
      <c r="C386" s="9" t="s">
        <v>369</v>
      </c>
      <c r="D386" s="9" t="s">
        <v>28</v>
      </c>
      <c r="E386" s="16" t="s">
        <v>74</v>
      </c>
      <c r="F386" s="16" t="s">
        <v>143</v>
      </c>
      <c r="G386" s="16" t="s">
        <v>78</v>
      </c>
      <c r="H386" s="16" t="s">
        <v>0</v>
      </c>
      <c r="I386" s="9">
        <v>80730</v>
      </c>
      <c r="J386" s="9" t="s">
        <v>28</v>
      </c>
      <c r="K386" s="7">
        <f t="shared" ref="K386:AZ386" si="1661">K387+K388</f>
        <v>9911728.5499999989</v>
      </c>
      <c r="L386" s="7">
        <f t="shared" ref="L386:R386" si="1662">L387+L388</f>
        <v>9911728.5499999989</v>
      </c>
      <c r="M386" s="7">
        <f t="shared" si="1662"/>
        <v>0</v>
      </c>
      <c r="N386" s="31">
        <f t="shared" si="1662"/>
        <v>0</v>
      </c>
      <c r="O386" s="31">
        <f t="shared" ref="O386:P386" si="1663">O387+O388</f>
        <v>0</v>
      </c>
      <c r="P386" s="31">
        <f t="shared" si="1663"/>
        <v>0</v>
      </c>
      <c r="Q386" s="31">
        <f t="shared" ref="Q386" si="1664">Q387+Q388</f>
        <v>0</v>
      </c>
      <c r="R386" s="31">
        <f t="shared" si="1662"/>
        <v>0</v>
      </c>
      <c r="S386" s="7">
        <f t="shared" ref="S386:Y386" si="1665">S387+S388</f>
        <v>9911728.5499999989</v>
      </c>
      <c r="T386" s="7">
        <f t="shared" ref="T386:W386" si="1666">T387+T388</f>
        <v>0</v>
      </c>
      <c r="U386" s="31">
        <f t="shared" si="1666"/>
        <v>0</v>
      </c>
      <c r="V386" s="31">
        <f t="shared" si="1666"/>
        <v>0</v>
      </c>
      <c r="W386" s="31">
        <f t="shared" si="1666"/>
        <v>0</v>
      </c>
      <c r="X386" s="31">
        <f t="shared" si="1665"/>
        <v>0</v>
      </c>
      <c r="Y386" s="31">
        <f t="shared" si="1665"/>
        <v>0</v>
      </c>
      <c r="Z386" s="7">
        <f t="shared" si="1431"/>
        <v>9911728.5499999989</v>
      </c>
      <c r="AA386" s="7">
        <f t="shared" ref="AA386:AD386" si="1667">AA387+AA388</f>
        <v>0</v>
      </c>
      <c r="AB386" s="31">
        <f t="shared" si="1667"/>
        <v>0</v>
      </c>
      <c r="AC386" s="31">
        <f t="shared" si="1667"/>
        <v>0</v>
      </c>
      <c r="AD386" s="31">
        <f t="shared" si="1667"/>
        <v>0</v>
      </c>
      <c r="AE386" s="31">
        <f t="shared" ref="AE386:AG386" si="1668">AE387+AE388</f>
        <v>0</v>
      </c>
      <c r="AF386" s="31">
        <f t="shared" ref="AF386:AP386" si="1669">AF387+AF388</f>
        <v>0</v>
      </c>
      <c r="AG386" s="31">
        <f t="shared" si="1668"/>
        <v>0</v>
      </c>
      <c r="AH386" s="7">
        <f t="shared" si="1669"/>
        <v>9911728.5499999989</v>
      </c>
      <c r="AI386" s="7">
        <f t="shared" si="1669"/>
        <v>0</v>
      </c>
      <c r="AJ386" s="7">
        <f t="shared" si="1669"/>
        <v>0</v>
      </c>
      <c r="AK386" s="7">
        <f t="shared" si="1669"/>
        <v>0</v>
      </c>
      <c r="AL386" s="7">
        <f t="shared" ref="AL386" si="1670">AL387+AL388</f>
        <v>0</v>
      </c>
      <c r="AM386" s="7">
        <f t="shared" ref="AM386:AO386" si="1671">AM387+AM388</f>
        <v>0</v>
      </c>
      <c r="AN386" s="7">
        <f t="shared" si="1671"/>
        <v>0</v>
      </c>
      <c r="AO386" s="7">
        <f t="shared" si="1671"/>
        <v>0</v>
      </c>
      <c r="AP386" s="7">
        <f t="shared" si="1669"/>
        <v>9911728.5499999989</v>
      </c>
      <c r="AQ386" s="7">
        <f t="shared" si="1661"/>
        <v>10393896.370000001</v>
      </c>
      <c r="AR386" s="7">
        <f t="shared" ref="AR386:AT386" si="1672">AR387+AR388</f>
        <v>10393896.370000001</v>
      </c>
      <c r="AS386" s="7">
        <f t="shared" si="1672"/>
        <v>0</v>
      </c>
      <c r="AT386" s="7">
        <f t="shared" si="1672"/>
        <v>0</v>
      </c>
      <c r="AU386" s="7">
        <f t="shared" si="1661"/>
        <v>10393896.370000001</v>
      </c>
      <c r="AV386" s="7">
        <f t="shared" ref="AV386:AX386" si="1673">AV387+AV388</f>
        <v>0</v>
      </c>
      <c r="AW386" s="7">
        <f t="shared" si="1673"/>
        <v>0</v>
      </c>
      <c r="AX386" s="7">
        <f t="shared" si="1673"/>
        <v>0</v>
      </c>
      <c r="AY386" s="7">
        <f t="shared" si="1661"/>
        <v>10393896.370000001</v>
      </c>
      <c r="AZ386" s="7">
        <f t="shared" si="1661"/>
        <v>10753571.91</v>
      </c>
      <c r="BA386" s="7">
        <f t="shared" ref="BA386:BB386" si="1674">BA387+BA388</f>
        <v>10753571.91</v>
      </c>
      <c r="BB386" s="7">
        <f t="shared" si="1674"/>
        <v>0</v>
      </c>
      <c r="BC386" s="7">
        <f t="shared" ref="BC386:BI386" si="1675">BC387+BC388</f>
        <v>10753571.91</v>
      </c>
      <c r="BD386" s="7">
        <f t="shared" si="1675"/>
        <v>0</v>
      </c>
      <c r="BE386" s="7">
        <f t="shared" si="1675"/>
        <v>0</v>
      </c>
      <c r="BF386" s="7">
        <f t="shared" ref="BF386:BH386" si="1676">BF387+BF388</f>
        <v>0</v>
      </c>
      <c r="BG386" s="7">
        <f t="shared" si="1676"/>
        <v>10753571.91</v>
      </c>
      <c r="BH386" s="7">
        <f t="shared" si="1676"/>
        <v>0</v>
      </c>
      <c r="BI386" s="7">
        <f t="shared" si="1675"/>
        <v>0</v>
      </c>
    </row>
    <row r="387" spans="1:61" hidden="1" outlineLevel="4" x14ac:dyDescent="0.25">
      <c r="A387" s="17" t="s">
        <v>213</v>
      </c>
      <c r="B387" s="9" t="s">
        <v>0</v>
      </c>
      <c r="C387" s="9" t="s">
        <v>369</v>
      </c>
      <c r="D387" s="9" t="s">
        <v>29</v>
      </c>
      <c r="E387" s="16" t="s">
        <v>74</v>
      </c>
      <c r="F387" s="16" t="s">
        <v>143</v>
      </c>
      <c r="G387" s="16" t="s">
        <v>78</v>
      </c>
      <c r="H387" s="16" t="s">
        <v>0</v>
      </c>
      <c r="I387" s="9">
        <v>80730</v>
      </c>
      <c r="J387" s="9" t="s">
        <v>29</v>
      </c>
      <c r="K387" s="1">
        <v>7649111.0199999996</v>
      </c>
      <c r="L387" s="1">
        <v>7649111.0199999996</v>
      </c>
      <c r="M387" s="1"/>
      <c r="N387" s="33"/>
      <c r="O387" s="33"/>
      <c r="P387" s="33"/>
      <c r="Q387" s="33"/>
      <c r="R387" s="33"/>
      <c r="S387" s="1">
        <v>7649111.0199999996</v>
      </c>
      <c r="T387" s="1"/>
      <c r="U387" s="33"/>
      <c r="V387" s="33"/>
      <c r="W387" s="33"/>
      <c r="X387" s="33"/>
      <c r="Y387" s="33"/>
      <c r="Z387" s="7">
        <f t="shared" si="1431"/>
        <v>7649111.0199999996</v>
      </c>
      <c r="AA387" s="1">
        <f t="shared" ref="AA387:AA388" si="1677">SUM(AB387:AG387)</f>
        <v>0</v>
      </c>
      <c r="AB387" s="33"/>
      <c r="AC387" s="33"/>
      <c r="AD387" s="33"/>
      <c r="AE387" s="33"/>
      <c r="AF387" s="33"/>
      <c r="AG387" s="33"/>
      <c r="AH387" s="52">
        <f t="shared" ref="AH387:AH388" si="1678">Z387+AA387</f>
        <v>7649111.0199999996</v>
      </c>
      <c r="AI387" s="1">
        <f t="shared" ref="AI387:AI388" si="1679">SUM(AJ387:AO387)</f>
        <v>0</v>
      </c>
      <c r="AJ387" s="1"/>
      <c r="AK387" s="1"/>
      <c r="AL387" s="1"/>
      <c r="AM387" s="1"/>
      <c r="AN387" s="1"/>
      <c r="AO387" s="1"/>
      <c r="AP387" s="52">
        <f t="shared" ref="AP387:AP388" si="1680">AH387+AI387</f>
        <v>7649111.0199999996</v>
      </c>
      <c r="AQ387" s="1">
        <v>8019439.6100000003</v>
      </c>
      <c r="AR387" s="1">
        <v>8019439.6100000003</v>
      </c>
      <c r="AS387" s="1"/>
      <c r="AT387" s="1"/>
      <c r="AU387" s="1">
        <f t="shared" ref="AU387:AU388" si="1681">AR387+AS387</f>
        <v>8019439.6100000003</v>
      </c>
      <c r="AV387" s="1">
        <f t="shared" ref="AV387:AV388" si="1682">AW387+AX387</f>
        <v>0</v>
      </c>
      <c r="AW387" s="1"/>
      <c r="AX387" s="1"/>
      <c r="AY387" s="52">
        <f t="shared" ref="AY387:AY388" si="1683">AU387+AV387</f>
        <v>8019439.6100000003</v>
      </c>
      <c r="AZ387" s="1">
        <v>8295688.0999999996</v>
      </c>
      <c r="BA387" s="1">
        <v>8295688.0999999996</v>
      </c>
      <c r="BB387" s="1"/>
      <c r="BC387" s="1">
        <f t="shared" ref="BC387:BC388" si="1684">BA387+BB387</f>
        <v>8295688.0999999996</v>
      </c>
      <c r="BD387" s="1">
        <f t="shared" ref="BD387:BD388" si="1685">BE387+BF387</f>
        <v>0</v>
      </c>
      <c r="BE387" s="1"/>
      <c r="BF387" s="1"/>
      <c r="BG387" s="52">
        <f t="shared" ref="BG387:BG388" si="1686">BC387+BD387</f>
        <v>8295688.0999999996</v>
      </c>
      <c r="BH387" s="1"/>
      <c r="BI387" s="1"/>
    </row>
    <row r="388" spans="1:61" ht="51" hidden="1" outlineLevel="4" x14ac:dyDescent="0.25">
      <c r="A388" s="17" t="s">
        <v>214</v>
      </c>
      <c r="B388" s="9" t="s">
        <v>0</v>
      </c>
      <c r="C388" s="9" t="s">
        <v>369</v>
      </c>
      <c r="D388" s="9" t="s">
        <v>30</v>
      </c>
      <c r="E388" s="16" t="s">
        <v>74</v>
      </c>
      <c r="F388" s="16" t="s">
        <v>143</v>
      </c>
      <c r="G388" s="16" t="s">
        <v>78</v>
      </c>
      <c r="H388" s="16" t="s">
        <v>0</v>
      </c>
      <c r="I388" s="9">
        <v>80730</v>
      </c>
      <c r="J388" s="9" t="s">
        <v>30</v>
      </c>
      <c r="K388" s="1">
        <v>2262617.5299999998</v>
      </c>
      <c r="L388" s="1">
        <v>2262617.5299999998</v>
      </c>
      <c r="M388" s="1"/>
      <c r="N388" s="33"/>
      <c r="O388" s="33"/>
      <c r="P388" s="33"/>
      <c r="Q388" s="33"/>
      <c r="R388" s="33"/>
      <c r="S388" s="1">
        <v>2262617.5299999998</v>
      </c>
      <c r="T388" s="1"/>
      <c r="U388" s="33"/>
      <c r="V388" s="33"/>
      <c r="W388" s="33"/>
      <c r="X388" s="33"/>
      <c r="Y388" s="33"/>
      <c r="Z388" s="7">
        <f t="shared" si="1431"/>
        <v>2262617.5299999998</v>
      </c>
      <c r="AA388" s="1">
        <f t="shared" si="1677"/>
        <v>0</v>
      </c>
      <c r="AB388" s="33"/>
      <c r="AC388" s="33"/>
      <c r="AD388" s="33"/>
      <c r="AE388" s="33"/>
      <c r="AF388" s="33"/>
      <c r="AG388" s="33"/>
      <c r="AH388" s="52">
        <f t="shared" si="1678"/>
        <v>2262617.5299999998</v>
      </c>
      <c r="AI388" s="1">
        <f t="shared" si="1679"/>
        <v>0</v>
      </c>
      <c r="AJ388" s="1"/>
      <c r="AK388" s="1"/>
      <c r="AL388" s="1"/>
      <c r="AM388" s="1"/>
      <c r="AN388" s="1"/>
      <c r="AO388" s="1"/>
      <c r="AP388" s="52">
        <f t="shared" si="1680"/>
        <v>2262617.5299999998</v>
      </c>
      <c r="AQ388" s="1">
        <v>2374456.7599999998</v>
      </c>
      <c r="AR388" s="1">
        <v>2374456.7599999998</v>
      </c>
      <c r="AS388" s="1"/>
      <c r="AT388" s="1"/>
      <c r="AU388" s="1">
        <f t="shared" si="1681"/>
        <v>2374456.7599999998</v>
      </c>
      <c r="AV388" s="1">
        <f t="shared" si="1682"/>
        <v>0</v>
      </c>
      <c r="AW388" s="1"/>
      <c r="AX388" s="1"/>
      <c r="AY388" s="52">
        <f t="shared" si="1683"/>
        <v>2374456.7599999998</v>
      </c>
      <c r="AZ388" s="1">
        <v>2457883.81</v>
      </c>
      <c r="BA388" s="1">
        <v>2457883.81</v>
      </c>
      <c r="BB388" s="1"/>
      <c r="BC388" s="1">
        <f t="shared" si="1684"/>
        <v>2457883.81</v>
      </c>
      <c r="BD388" s="1">
        <f t="shared" si="1685"/>
        <v>0</v>
      </c>
      <c r="BE388" s="1"/>
      <c r="BF388" s="1"/>
      <c r="BG388" s="52">
        <f t="shared" si="1686"/>
        <v>2457883.81</v>
      </c>
      <c r="BH388" s="1"/>
      <c r="BI388" s="1"/>
    </row>
    <row r="389" spans="1:61" ht="38.25" outlineLevel="2" collapsed="1" x14ac:dyDescent="0.25">
      <c r="A389" s="17" t="s">
        <v>164</v>
      </c>
      <c r="B389" s="9" t="s">
        <v>0</v>
      </c>
      <c r="C389" s="9" t="s">
        <v>369</v>
      </c>
      <c r="D389" s="9" t="s">
        <v>12</v>
      </c>
      <c r="E389" s="16" t="s">
        <v>74</v>
      </c>
      <c r="F389" s="16" t="s">
        <v>143</v>
      </c>
      <c r="G389" s="16" t="s">
        <v>78</v>
      </c>
      <c r="H389" s="16" t="s">
        <v>0</v>
      </c>
      <c r="I389" s="9">
        <v>80730</v>
      </c>
      <c r="J389" s="9" t="s">
        <v>12</v>
      </c>
      <c r="K389" s="7">
        <f t="shared" ref="K389:BI389" si="1687">K390</f>
        <v>2475640.67</v>
      </c>
      <c r="L389" s="7">
        <f t="shared" si="1687"/>
        <v>2475640.67</v>
      </c>
      <c r="M389" s="7">
        <f t="shared" si="1687"/>
        <v>1600000</v>
      </c>
      <c r="N389" s="31">
        <f t="shared" si="1687"/>
        <v>1600000</v>
      </c>
      <c r="O389" s="31">
        <f t="shared" si="1687"/>
        <v>0</v>
      </c>
      <c r="P389" s="31">
        <f t="shared" si="1687"/>
        <v>0</v>
      </c>
      <c r="Q389" s="31">
        <f t="shared" si="1687"/>
        <v>0</v>
      </c>
      <c r="R389" s="31">
        <f t="shared" si="1687"/>
        <v>0</v>
      </c>
      <c r="S389" s="7">
        <f t="shared" si="1687"/>
        <v>4075640.67</v>
      </c>
      <c r="T389" s="7">
        <f t="shared" si="1687"/>
        <v>0</v>
      </c>
      <c r="U389" s="31">
        <f t="shared" si="1687"/>
        <v>0</v>
      </c>
      <c r="V389" s="31">
        <f t="shared" si="1687"/>
        <v>0</v>
      </c>
      <c r="W389" s="31">
        <f t="shared" si="1687"/>
        <v>0</v>
      </c>
      <c r="X389" s="31">
        <f t="shared" si="1687"/>
        <v>0</v>
      </c>
      <c r="Y389" s="31">
        <f t="shared" si="1687"/>
        <v>0</v>
      </c>
      <c r="Z389" s="7">
        <f t="shared" si="1431"/>
        <v>4075640.67</v>
      </c>
      <c r="AA389" s="7">
        <f t="shared" si="1687"/>
        <v>65810.5</v>
      </c>
      <c r="AB389" s="31">
        <f t="shared" si="1687"/>
        <v>65810.5</v>
      </c>
      <c r="AC389" s="31">
        <f t="shared" si="1687"/>
        <v>0</v>
      </c>
      <c r="AD389" s="31">
        <f t="shared" si="1687"/>
        <v>0</v>
      </c>
      <c r="AE389" s="31">
        <f t="shared" si="1687"/>
        <v>0</v>
      </c>
      <c r="AF389" s="31">
        <f t="shared" si="1687"/>
        <v>0</v>
      </c>
      <c r="AG389" s="31">
        <f t="shared" si="1687"/>
        <v>0</v>
      </c>
      <c r="AH389" s="7">
        <f t="shared" si="1687"/>
        <v>4141451.17</v>
      </c>
      <c r="AI389" s="7">
        <f t="shared" si="1687"/>
        <v>89980</v>
      </c>
      <c r="AJ389" s="7">
        <f t="shared" si="1687"/>
        <v>89980</v>
      </c>
      <c r="AK389" s="7">
        <f t="shared" si="1687"/>
        <v>0</v>
      </c>
      <c r="AL389" s="7">
        <f t="shared" si="1687"/>
        <v>0</v>
      </c>
      <c r="AM389" s="7">
        <f t="shared" si="1687"/>
        <v>0</v>
      </c>
      <c r="AN389" s="7">
        <f t="shared" si="1687"/>
        <v>0</v>
      </c>
      <c r="AO389" s="7">
        <f t="shared" si="1687"/>
        <v>0</v>
      </c>
      <c r="AP389" s="7">
        <f t="shared" si="1687"/>
        <v>4231431.17</v>
      </c>
      <c r="AQ389" s="7">
        <f t="shared" si="1687"/>
        <v>2492553.29</v>
      </c>
      <c r="AR389" s="7">
        <f t="shared" si="1687"/>
        <v>2492553.29</v>
      </c>
      <c r="AS389" s="7">
        <f t="shared" si="1687"/>
        <v>0</v>
      </c>
      <c r="AT389" s="7">
        <f t="shared" si="1687"/>
        <v>0</v>
      </c>
      <c r="AU389" s="7">
        <f t="shared" si="1687"/>
        <v>2492553.29</v>
      </c>
      <c r="AV389" s="7">
        <f t="shared" si="1687"/>
        <v>0</v>
      </c>
      <c r="AW389" s="7">
        <f t="shared" si="1687"/>
        <v>0</v>
      </c>
      <c r="AX389" s="7">
        <f t="shared" si="1687"/>
        <v>0</v>
      </c>
      <c r="AY389" s="7">
        <f t="shared" si="1687"/>
        <v>2492553.29</v>
      </c>
      <c r="AZ389" s="7">
        <f t="shared" si="1687"/>
        <v>2525842.5299999998</v>
      </c>
      <c r="BA389" s="7">
        <f t="shared" si="1687"/>
        <v>2525842.5299999998</v>
      </c>
      <c r="BB389" s="7">
        <f t="shared" si="1687"/>
        <v>0</v>
      </c>
      <c r="BC389" s="7">
        <f t="shared" si="1687"/>
        <v>2525842.5299999998</v>
      </c>
      <c r="BD389" s="7">
        <f t="shared" si="1687"/>
        <v>0</v>
      </c>
      <c r="BE389" s="7">
        <f t="shared" si="1687"/>
        <v>0</v>
      </c>
      <c r="BF389" s="7">
        <f t="shared" si="1687"/>
        <v>0</v>
      </c>
      <c r="BG389" s="7">
        <f t="shared" si="1687"/>
        <v>2525842.5299999998</v>
      </c>
      <c r="BH389" s="7">
        <f t="shared" si="1687"/>
        <v>0</v>
      </c>
      <c r="BI389" s="7">
        <f t="shared" si="1687"/>
        <v>0</v>
      </c>
    </row>
    <row r="390" spans="1:61" ht="38.25" outlineLevel="3" x14ac:dyDescent="0.25">
      <c r="A390" s="17" t="s">
        <v>165</v>
      </c>
      <c r="B390" s="9" t="s">
        <v>0</v>
      </c>
      <c r="C390" s="9" t="s">
        <v>369</v>
      </c>
      <c r="D390" s="9" t="s">
        <v>14</v>
      </c>
      <c r="E390" s="16" t="s">
        <v>74</v>
      </c>
      <c r="F390" s="16" t="s">
        <v>143</v>
      </c>
      <c r="G390" s="16" t="s">
        <v>78</v>
      </c>
      <c r="H390" s="16" t="s">
        <v>0</v>
      </c>
      <c r="I390" s="9">
        <v>80730</v>
      </c>
      <c r="J390" s="9" t="s">
        <v>14</v>
      </c>
      <c r="K390" s="7">
        <f t="shared" ref="K390:AZ390" si="1688">K391+K392</f>
        <v>2475640.67</v>
      </c>
      <c r="L390" s="7">
        <f t="shared" ref="L390:R390" si="1689">L391+L392</f>
        <v>2475640.67</v>
      </c>
      <c r="M390" s="7">
        <f t="shared" si="1689"/>
        <v>1600000</v>
      </c>
      <c r="N390" s="31">
        <f t="shared" si="1689"/>
        <v>1600000</v>
      </c>
      <c r="O390" s="31">
        <f t="shared" ref="O390:P390" si="1690">O391+O392</f>
        <v>0</v>
      </c>
      <c r="P390" s="31">
        <f t="shared" si="1690"/>
        <v>0</v>
      </c>
      <c r="Q390" s="31">
        <f t="shared" ref="Q390" si="1691">Q391+Q392</f>
        <v>0</v>
      </c>
      <c r="R390" s="31">
        <f t="shared" si="1689"/>
        <v>0</v>
      </c>
      <c r="S390" s="7">
        <f t="shared" ref="S390:Y390" si="1692">S391+S392</f>
        <v>4075640.67</v>
      </c>
      <c r="T390" s="7">
        <f t="shared" ref="T390:W390" si="1693">T391+T392</f>
        <v>0</v>
      </c>
      <c r="U390" s="31">
        <f t="shared" si="1693"/>
        <v>0</v>
      </c>
      <c r="V390" s="31">
        <f t="shared" si="1693"/>
        <v>0</v>
      </c>
      <c r="W390" s="31">
        <f t="shared" si="1693"/>
        <v>0</v>
      </c>
      <c r="X390" s="31">
        <f t="shared" si="1692"/>
        <v>0</v>
      </c>
      <c r="Y390" s="31">
        <f t="shared" si="1692"/>
        <v>0</v>
      </c>
      <c r="Z390" s="7">
        <f t="shared" si="1431"/>
        <v>4075640.67</v>
      </c>
      <c r="AA390" s="7">
        <f t="shared" ref="AA390:AD390" si="1694">AA391+AA392</f>
        <v>65810.5</v>
      </c>
      <c r="AB390" s="31">
        <f t="shared" si="1694"/>
        <v>65810.5</v>
      </c>
      <c r="AC390" s="31">
        <f t="shared" si="1694"/>
        <v>0</v>
      </c>
      <c r="AD390" s="31">
        <f t="shared" si="1694"/>
        <v>0</v>
      </c>
      <c r="AE390" s="31">
        <f t="shared" ref="AE390:AG390" si="1695">AE391+AE392</f>
        <v>0</v>
      </c>
      <c r="AF390" s="31">
        <f t="shared" ref="AF390:AP390" si="1696">AF391+AF392</f>
        <v>0</v>
      </c>
      <c r="AG390" s="31">
        <f t="shared" si="1695"/>
        <v>0</v>
      </c>
      <c r="AH390" s="7">
        <f t="shared" si="1696"/>
        <v>4141451.17</v>
      </c>
      <c r="AI390" s="7">
        <f t="shared" si="1696"/>
        <v>89980</v>
      </c>
      <c r="AJ390" s="7">
        <f t="shared" si="1696"/>
        <v>89980</v>
      </c>
      <c r="AK390" s="7">
        <f t="shared" si="1696"/>
        <v>0</v>
      </c>
      <c r="AL390" s="7">
        <f t="shared" ref="AL390" si="1697">AL391+AL392</f>
        <v>0</v>
      </c>
      <c r="AM390" s="7">
        <f t="shared" ref="AM390:AO390" si="1698">AM391+AM392</f>
        <v>0</v>
      </c>
      <c r="AN390" s="7">
        <f t="shared" si="1698"/>
        <v>0</v>
      </c>
      <c r="AO390" s="7">
        <f t="shared" si="1698"/>
        <v>0</v>
      </c>
      <c r="AP390" s="7">
        <f t="shared" si="1696"/>
        <v>4231431.17</v>
      </c>
      <c r="AQ390" s="7">
        <f t="shared" si="1688"/>
        <v>2492553.29</v>
      </c>
      <c r="AR390" s="7">
        <f t="shared" ref="AR390:AT390" si="1699">AR391+AR392</f>
        <v>2492553.29</v>
      </c>
      <c r="AS390" s="7">
        <f t="shared" si="1699"/>
        <v>0</v>
      </c>
      <c r="AT390" s="7">
        <f t="shared" si="1699"/>
        <v>0</v>
      </c>
      <c r="AU390" s="7">
        <f t="shared" si="1688"/>
        <v>2492553.29</v>
      </c>
      <c r="AV390" s="7">
        <f t="shared" ref="AV390:AX390" si="1700">AV391+AV392</f>
        <v>0</v>
      </c>
      <c r="AW390" s="7">
        <f t="shared" si="1700"/>
        <v>0</v>
      </c>
      <c r="AX390" s="7">
        <f t="shared" si="1700"/>
        <v>0</v>
      </c>
      <c r="AY390" s="7">
        <f t="shared" si="1688"/>
        <v>2492553.29</v>
      </c>
      <c r="AZ390" s="7">
        <f t="shared" si="1688"/>
        <v>2525842.5299999998</v>
      </c>
      <c r="BA390" s="7">
        <f t="shared" ref="BA390:BB390" si="1701">BA391+BA392</f>
        <v>2525842.5299999998</v>
      </c>
      <c r="BB390" s="7">
        <f t="shared" si="1701"/>
        <v>0</v>
      </c>
      <c r="BC390" s="7">
        <f t="shared" ref="BC390:BI390" si="1702">BC391+BC392</f>
        <v>2525842.5299999998</v>
      </c>
      <c r="BD390" s="7">
        <f t="shared" si="1702"/>
        <v>0</v>
      </c>
      <c r="BE390" s="7">
        <f t="shared" si="1702"/>
        <v>0</v>
      </c>
      <c r="BF390" s="7">
        <f t="shared" ref="BF390:BH390" si="1703">BF391+BF392</f>
        <v>0</v>
      </c>
      <c r="BG390" s="7">
        <f t="shared" si="1703"/>
        <v>2525842.5299999998</v>
      </c>
      <c r="BH390" s="7">
        <f t="shared" si="1703"/>
        <v>0</v>
      </c>
      <c r="BI390" s="7">
        <f t="shared" si="1702"/>
        <v>0</v>
      </c>
    </row>
    <row r="391" spans="1:61" ht="25.5" outlineLevel="4" x14ac:dyDescent="0.25">
      <c r="A391" s="17" t="s">
        <v>166</v>
      </c>
      <c r="B391" s="9" t="s">
        <v>0</v>
      </c>
      <c r="C391" s="9" t="s">
        <v>369</v>
      </c>
      <c r="D391" s="9" t="s">
        <v>16</v>
      </c>
      <c r="E391" s="16" t="s">
        <v>74</v>
      </c>
      <c r="F391" s="16" t="s">
        <v>143</v>
      </c>
      <c r="G391" s="16" t="s">
        <v>78</v>
      </c>
      <c r="H391" s="16" t="s">
        <v>0</v>
      </c>
      <c r="I391" s="9">
        <v>80730</v>
      </c>
      <c r="J391" s="9" t="s">
        <v>16</v>
      </c>
      <c r="K391" s="1">
        <v>1849322.83</v>
      </c>
      <c r="L391" s="1">
        <v>1849322.83</v>
      </c>
      <c r="M391" s="1">
        <f>SUM(N391:R391)</f>
        <v>1600000</v>
      </c>
      <c r="N391" s="35">
        <v>1600000</v>
      </c>
      <c r="O391" s="33"/>
      <c r="P391" s="33"/>
      <c r="Q391" s="33"/>
      <c r="R391" s="33"/>
      <c r="S391" s="1">
        <f>L391+M391</f>
        <v>3449322.83</v>
      </c>
      <c r="T391" s="1"/>
      <c r="U391" s="33"/>
      <c r="V391" s="33"/>
      <c r="W391" s="33"/>
      <c r="X391" s="33"/>
      <c r="Y391" s="33"/>
      <c r="Z391" s="7">
        <f t="shared" si="1431"/>
        <v>3449322.83</v>
      </c>
      <c r="AA391" s="1">
        <f t="shared" ref="AA391:AA392" si="1704">SUM(AB391:AG391)</f>
        <v>65810.5</v>
      </c>
      <c r="AB391" s="33">
        <v>65810.5</v>
      </c>
      <c r="AC391" s="33"/>
      <c r="AD391" s="33"/>
      <c r="AE391" s="33"/>
      <c r="AF391" s="33"/>
      <c r="AG391" s="33"/>
      <c r="AH391" s="52">
        <f t="shared" ref="AH391:AH392" si="1705">Z391+AA391</f>
        <v>3515133.33</v>
      </c>
      <c r="AI391" s="1">
        <f t="shared" ref="AI391:AI392" si="1706">SUM(AJ391:AO391)</f>
        <v>89980</v>
      </c>
      <c r="AJ391" s="1">
        <v>89980</v>
      </c>
      <c r="AK391" s="1"/>
      <c r="AL391" s="1"/>
      <c r="AM391" s="1"/>
      <c r="AN391" s="1"/>
      <c r="AO391" s="1"/>
      <c r="AP391" s="52">
        <f t="shared" ref="AP391:AP392" si="1707">AH391+AI391</f>
        <v>3605113.33</v>
      </c>
      <c r="AQ391" s="1">
        <v>1841182.74</v>
      </c>
      <c r="AR391" s="1">
        <v>1841182.74</v>
      </c>
      <c r="AS391" s="1"/>
      <c r="AT391" s="1"/>
      <c r="AU391" s="1">
        <f t="shared" ref="AU391:AU392" si="1708">AR391+AS391</f>
        <v>1841182.74</v>
      </c>
      <c r="AV391" s="1">
        <f t="shared" ref="AV391:AV392" si="1709">AW391+AX391</f>
        <v>0</v>
      </c>
      <c r="AW391" s="1"/>
      <c r="AX391" s="1"/>
      <c r="AY391" s="52">
        <f t="shared" ref="AY391:AY392" si="1710">AU391+AV391</f>
        <v>1841182.74</v>
      </c>
      <c r="AZ391" s="1">
        <v>1848417.16</v>
      </c>
      <c r="BA391" s="1">
        <v>1848417.16</v>
      </c>
      <c r="BB391" s="1"/>
      <c r="BC391" s="1">
        <f t="shared" ref="BC391:BC392" si="1711">BA391+BB391</f>
        <v>1848417.16</v>
      </c>
      <c r="BD391" s="1">
        <f t="shared" ref="BD391:BD392" si="1712">BE391+BF391</f>
        <v>0</v>
      </c>
      <c r="BE391" s="1"/>
      <c r="BF391" s="1"/>
      <c r="BG391" s="52">
        <f t="shared" ref="BG391:BG392" si="1713">BC391+BD391</f>
        <v>1848417.16</v>
      </c>
      <c r="BH391" s="1"/>
      <c r="BI391" s="1"/>
    </row>
    <row r="392" spans="1:61" hidden="1" outlineLevel="4" x14ac:dyDescent="0.25">
      <c r="A392" s="17" t="s">
        <v>215</v>
      </c>
      <c r="B392" s="9" t="s">
        <v>0</v>
      </c>
      <c r="C392" s="9" t="s">
        <v>369</v>
      </c>
      <c r="D392" s="9" t="s">
        <v>32</v>
      </c>
      <c r="E392" s="16" t="s">
        <v>74</v>
      </c>
      <c r="F392" s="16" t="s">
        <v>143</v>
      </c>
      <c r="G392" s="16" t="s">
        <v>78</v>
      </c>
      <c r="H392" s="16" t="s">
        <v>0</v>
      </c>
      <c r="I392" s="9">
        <v>80730</v>
      </c>
      <c r="J392" s="9" t="s">
        <v>32</v>
      </c>
      <c r="K392" s="1">
        <v>626317.84</v>
      </c>
      <c r="L392" s="1">
        <v>626317.84</v>
      </c>
      <c r="M392" s="1"/>
      <c r="N392" s="33"/>
      <c r="O392" s="33"/>
      <c r="P392" s="33"/>
      <c r="Q392" s="33"/>
      <c r="R392" s="33"/>
      <c r="S392" s="1">
        <v>626317.84</v>
      </c>
      <c r="T392" s="1"/>
      <c r="U392" s="33"/>
      <c r="V392" s="33"/>
      <c r="W392" s="33"/>
      <c r="X392" s="33"/>
      <c r="Y392" s="33"/>
      <c r="Z392" s="7">
        <f t="shared" si="1431"/>
        <v>626317.84</v>
      </c>
      <c r="AA392" s="1">
        <f t="shared" si="1704"/>
        <v>0</v>
      </c>
      <c r="AB392" s="33"/>
      <c r="AC392" s="33"/>
      <c r="AD392" s="33"/>
      <c r="AE392" s="33"/>
      <c r="AF392" s="33"/>
      <c r="AG392" s="33"/>
      <c r="AH392" s="52">
        <f t="shared" si="1705"/>
        <v>626317.84</v>
      </c>
      <c r="AI392" s="1">
        <f t="shared" si="1706"/>
        <v>0</v>
      </c>
      <c r="AJ392" s="1"/>
      <c r="AK392" s="1"/>
      <c r="AL392" s="1"/>
      <c r="AM392" s="1"/>
      <c r="AN392" s="1"/>
      <c r="AO392" s="1"/>
      <c r="AP392" s="52">
        <f t="shared" si="1707"/>
        <v>626317.84</v>
      </c>
      <c r="AQ392" s="1">
        <v>651370.55000000005</v>
      </c>
      <c r="AR392" s="1">
        <v>651370.55000000005</v>
      </c>
      <c r="AS392" s="1"/>
      <c r="AT392" s="1"/>
      <c r="AU392" s="1">
        <f t="shared" si="1708"/>
        <v>651370.55000000005</v>
      </c>
      <c r="AV392" s="1">
        <f t="shared" si="1709"/>
        <v>0</v>
      </c>
      <c r="AW392" s="1"/>
      <c r="AX392" s="1"/>
      <c r="AY392" s="52">
        <f t="shared" si="1710"/>
        <v>651370.55000000005</v>
      </c>
      <c r="AZ392" s="1">
        <v>677425.37</v>
      </c>
      <c r="BA392" s="1">
        <v>677425.37</v>
      </c>
      <c r="BB392" s="1"/>
      <c r="BC392" s="1">
        <f t="shared" si="1711"/>
        <v>677425.37</v>
      </c>
      <c r="BD392" s="1">
        <f t="shared" si="1712"/>
        <v>0</v>
      </c>
      <c r="BE392" s="1"/>
      <c r="BF392" s="1"/>
      <c r="BG392" s="52">
        <f t="shared" si="1713"/>
        <v>677425.37</v>
      </c>
      <c r="BH392" s="1"/>
      <c r="BI392" s="1"/>
    </row>
    <row r="393" spans="1:61" hidden="1" outlineLevel="4" x14ac:dyDescent="0.25">
      <c r="A393" s="17" t="s">
        <v>194</v>
      </c>
      <c r="B393" s="9" t="s">
        <v>0</v>
      </c>
      <c r="C393" s="9" t="s">
        <v>370</v>
      </c>
      <c r="D393" s="9" t="s">
        <v>19</v>
      </c>
      <c r="E393" s="16" t="s">
        <v>74</v>
      </c>
      <c r="F393" s="16" t="s">
        <v>143</v>
      </c>
      <c r="G393" s="16" t="s">
        <v>78</v>
      </c>
      <c r="H393" s="16" t="s">
        <v>0</v>
      </c>
      <c r="I393" s="9">
        <v>80730</v>
      </c>
      <c r="J393" s="9" t="s">
        <v>19</v>
      </c>
      <c r="K393" s="7">
        <f t="shared" ref="K393:BI393" si="1714">K394</f>
        <v>6365</v>
      </c>
      <c r="L393" s="7">
        <f t="shared" si="1714"/>
        <v>6365</v>
      </c>
      <c r="M393" s="7">
        <f t="shared" si="1714"/>
        <v>0</v>
      </c>
      <c r="N393" s="31">
        <f t="shared" si="1714"/>
        <v>0</v>
      </c>
      <c r="O393" s="31">
        <f t="shared" si="1714"/>
        <v>0</v>
      </c>
      <c r="P393" s="31">
        <f t="shared" si="1714"/>
        <v>0</v>
      </c>
      <c r="Q393" s="31">
        <f t="shared" si="1714"/>
        <v>0</v>
      </c>
      <c r="R393" s="31">
        <f t="shared" si="1714"/>
        <v>0</v>
      </c>
      <c r="S393" s="7">
        <f t="shared" si="1714"/>
        <v>6365</v>
      </c>
      <c r="T393" s="7">
        <f t="shared" si="1714"/>
        <v>0</v>
      </c>
      <c r="U393" s="31">
        <f t="shared" si="1714"/>
        <v>0</v>
      </c>
      <c r="V393" s="31">
        <f t="shared" si="1714"/>
        <v>0</v>
      </c>
      <c r="W393" s="31">
        <f t="shared" si="1714"/>
        <v>0</v>
      </c>
      <c r="X393" s="31">
        <f t="shared" si="1714"/>
        <v>0</v>
      </c>
      <c r="Y393" s="31">
        <f t="shared" si="1714"/>
        <v>0</v>
      </c>
      <c r="Z393" s="7">
        <f t="shared" si="1431"/>
        <v>6365</v>
      </c>
      <c r="AA393" s="7">
        <f t="shared" si="1714"/>
        <v>0</v>
      </c>
      <c r="AB393" s="31">
        <f t="shared" si="1714"/>
        <v>0</v>
      </c>
      <c r="AC393" s="31">
        <f t="shared" si="1714"/>
        <v>0</v>
      </c>
      <c r="AD393" s="31">
        <f t="shared" si="1714"/>
        <v>0</v>
      </c>
      <c r="AE393" s="31">
        <f t="shared" si="1714"/>
        <v>0</v>
      </c>
      <c r="AF393" s="31">
        <f t="shared" si="1714"/>
        <v>0</v>
      </c>
      <c r="AG393" s="31">
        <f t="shared" si="1714"/>
        <v>0</v>
      </c>
      <c r="AH393" s="7">
        <f t="shared" si="1714"/>
        <v>6365</v>
      </c>
      <c r="AI393" s="7">
        <f t="shared" si="1714"/>
        <v>0</v>
      </c>
      <c r="AJ393" s="7">
        <f t="shared" si="1714"/>
        <v>0</v>
      </c>
      <c r="AK393" s="7">
        <f t="shared" si="1714"/>
        <v>0</v>
      </c>
      <c r="AL393" s="7">
        <f t="shared" si="1714"/>
        <v>0</v>
      </c>
      <c r="AM393" s="7">
        <f t="shared" si="1714"/>
        <v>0</v>
      </c>
      <c r="AN393" s="7">
        <f t="shared" si="1714"/>
        <v>0</v>
      </c>
      <c r="AO393" s="7">
        <f t="shared" si="1714"/>
        <v>0</v>
      </c>
      <c r="AP393" s="7">
        <f t="shared" si="1714"/>
        <v>6365</v>
      </c>
      <c r="AQ393" s="7">
        <f t="shared" si="1714"/>
        <v>6365</v>
      </c>
      <c r="AR393" s="7">
        <f t="shared" si="1714"/>
        <v>6365</v>
      </c>
      <c r="AS393" s="7">
        <f t="shared" si="1714"/>
        <v>0</v>
      </c>
      <c r="AT393" s="7">
        <f t="shared" si="1714"/>
        <v>0</v>
      </c>
      <c r="AU393" s="7">
        <f t="shared" si="1714"/>
        <v>6365</v>
      </c>
      <c r="AV393" s="7">
        <f t="shared" si="1714"/>
        <v>0</v>
      </c>
      <c r="AW393" s="7">
        <f t="shared" si="1714"/>
        <v>0</v>
      </c>
      <c r="AX393" s="7">
        <f t="shared" si="1714"/>
        <v>0</v>
      </c>
      <c r="AY393" s="7">
        <f t="shared" si="1714"/>
        <v>6365</v>
      </c>
      <c r="AZ393" s="7">
        <f t="shared" si="1714"/>
        <v>6365</v>
      </c>
      <c r="BA393" s="7">
        <f t="shared" si="1714"/>
        <v>6365</v>
      </c>
      <c r="BB393" s="7">
        <f t="shared" si="1714"/>
        <v>0</v>
      </c>
      <c r="BC393" s="7">
        <f t="shared" si="1714"/>
        <v>6365</v>
      </c>
      <c r="BD393" s="7">
        <f t="shared" si="1714"/>
        <v>0</v>
      </c>
      <c r="BE393" s="7">
        <f t="shared" si="1714"/>
        <v>0</v>
      </c>
      <c r="BF393" s="7">
        <f t="shared" si="1714"/>
        <v>0</v>
      </c>
      <c r="BG393" s="7">
        <f t="shared" si="1714"/>
        <v>6365</v>
      </c>
      <c r="BH393" s="7">
        <f t="shared" si="1714"/>
        <v>0</v>
      </c>
      <c r="BI393" s="7">
        <f t="shared" si="1714"/>
        <v>0</v>
      </c>
    </row>
    <row r="394" spans="1:61" ht="25.5" hidden="1" outlineLevel="4" x14ac:dyDescent="0.25">
      <c r="A394" s="17" t="s">
        <v>195</v>
      </c>
      <c r="B394" s="9" t="s">
        <v>0</v>
      </c>
      <c r="C394" s="9" t="s">
        <v>370</v>
      </c>
      <c r="D394" s="9" t="s">
        <v>20</v>
      </c>
      <c r="E394" s="16" t="s">
        <v>74</v>
      </c>
      <c r="F394" s="16" t="s">
        <v>143</v>
      </c>
      <c r="G394" s="16" t="s">
        <v>78</v>
      </c>
      <c r="H394" s="16" t="s">
        <v>0</v>
      </c>
      <c r="I394" s="9">
        <v>80730</v>
      </c>
      <c r="J394" s="9" t="s">
        <v>20</v>
      </c>
      <c r="K394" s="7">
        <f t="shared" ref="K394:AZ394" si="1715">K395+K396+K397</f>
        <v>6365</v>
      </c>
      <c r="L394" s="7">
        <f t="shared" ref="L394:R394" si="1716">L395+L396+L397</f>
        <v>6365</v>
      </c>
      <c r="M394" s="7">
        <f t="shared" si="1716"/>
        <v>0</v>
      </c>
      <c r="N394" s="31">
        <f t="shared" si="1716"/>
        <v>0</v>
      </c>
      <c r="O394" s="31">
        <f t="shared" ref="O394:P394" si="1717">O395+O396+O397</f>
        <v>0</v>
      </c>
      <c r="P394" s="31">
        <f t="shared" si="1717"/>
        <v>0</v>
      </c>
      <c r="Q394" s="31">
        <f t="shared" ref="Q394" si="1718">Q395+Q396+Q397</f>
        <v>0</v>
      </c>
      <c r="R394" s="31">
        <f t="shared" si="1716"/>
        <v>0</v>
      </c>
      <c r="S394" s="7">
        <f t="shared" ref="S394:Y394" si="1719">S395+S396+S397</f>
        <v>6365</v>
      </c>
      <c r="T394" s="7">
        <f t="shared" ref="T394:W394" si="1720">T395+T396+T397</f>
        <v>0</v>
      </c>
      <c r="U394" s="31">
        <f t="shared" si="1720"/>
        <v>0</v>
      </c>
      <c r="V394" s="31">
        <f t="shared" si="1720"/>
        <v>0</v>
      </c>
      <c r="W394" s="31">
        <f t="shared" si="1720"/>
        <v>0</v>
      </c>
      <c r="X394" s="31">
        <f t="shared" si="1719"/>
        <v>0</v>
      </c>
      <c r="Y394" s="31">
        <f t="shared" si="1719"/>
        <v>0</v>
      </c>
      <c r="Z394" s="7">
        <f t="shared" si="1431"/>
        <v>6365</v>
      </c>
      <c r="AA394" s="7">
        <f t="shared" ref="AA394:AD394" si="1721">AA395+AA396+AA397</f>
        <v>0</v>
      </c>
      <c r="AB394" s="31">
        <f t="shared" si="1721"/>
        <v>0</v>
      </c>
      <c r="AC394" s="31">
        <f t="shared" si="1721"/>
        <v>0</v>
      </c>
      <c r="AD394" s="31">
        <f t="shared" si="1721"/>
        <v>0</v>
      </c>
      <c r="AE394" s="31">
        <f t="shared" ref="AE394:AG394" si="1722">AE395+AE396+AE397</f>
        <v>0</v>
      </c>
      <c r="AF394" s="31">
        <f t="shared" ref="AF394:AP394" si="1723">AF395+AF396+AF397</f>
        <v>0</v>
      </c>
      <c r="AG394" s="31">
        <f t="shared" si="1722"/>
        <v>0</v>
      </c>
      <c r="AH394" s="7">
        <f t="shared" si="1723"/>
        <v>6365</v>
      </c>
      <c r="AI394" s="7">
        <f t="shared" si="1723"/>
        <v>0</v>
      </c>
      <c r="AJ394" s="7">
        <f t="shared" si="1723"/>
        <v>0</v>
      </c>
      <c r="AK394" s="7">
        <f t="shared" si="1723"/>
        <v>0</v>
      </c>
      <c r="AL394" s="7">
        <f t="shared" ref="AL394" si="1724">AL395+AL396+AL397</f>
        <v>0</v>
      </c>
      <c r="AM394" s="7">
        <f t="shared" ref="AM394:AO394" si="1725">AM395+AM396+AM397</f>
        <v>0</v>
      </c>
      <c r="AN394" s="7">
        <f t="shared" si="1725"/>
        <v>0</v>
      </c>
      <c r="AO394" s="7">
        <f t="shared" si="1725"/>
        <v>0</v>
      </c>
      <c r="AP394" s="7">
        <f t="shared" si="1723"/>
        <v>6365</v>
      </c>
      <c r="AQ394" s="7">
        <f t="shared" si="1715"/>
        <v>6365</v>
      </c>
      <c r="AR394" s="7">
        <f t="shared" ref="AR394:AT394" si="1726">AR395+AR396+AR397</f>
        <v>6365</v>
      </c>
      <c r="AS394" s="7">
        <f t="shared" si="1726"/>
        <v>0</v>
      </c>
      <c r="AT394" s="7">
        <f t="shared" si="1726"/>
        <v>0</v>
      </c>
      <c r="AU394" s="7">
        <f t="shared" si="1715"/>
        <v>6365</v>
      </c>
      <c r="AV394" s="7">
        <f t="shared" ref="AV394:AX394" si="1727">AV395+AV396+AV397</f>
        <v>0</v>
      </c>
      <c r="AW394" s="7">
        <f t="shared" si="1727"/>
        <v>0</v>
      </c>
      <c r="AX394" s="7">
        <f t="shared" si="1727"/>
        <v>0</v>
      </c>
      <c r="AY394" s="7">
        <f t="shared" si="1715"/>
        <v>6365</v>
      </c>
      <c r="AZ394" s="7">
        <f t="shared" si="1715"/>
        <v>6365</v>
      </c>
      <c r="BA394" s="7">
        <f t="shared" ref="BA394:BB394" si="1728">BA395+BA396+BA397</f>
        <v>6365</v>
      </c>
      <c r="BB394" s="7">
        <f t="shared" si="1728"/>
        <v>0</v>
      </c>
      <c r="BC394" s="7">
        <f t="shared" ref="BC394:BI394" si="1729">BC395+BC396+BC397</f>
        <v>6365</v>
      </c>
      <c r="BD394" s="7">
        <f t="shared" si="1729"/>
        <v>0</v>
      </c>
      <c r="BE394" s="7">
        <f t="shared" si="1729"/>
        <v>0</v>
      </c>
      <c r="BF394" s="7">
        <f t="shared" ref="BF394:BH394" si="1730">BF395+BF396+BF397</f>
        <v>0</v>
      </c>
      <c r="BG394" s="7">
        <f t="shared" si="1730"/>
        <v>6365</v>
      </c>
      <c r="BH394" s="7">
        <f t="shared" si="1730"/>
        <v>0</v>
      </c>
      <c r="BI394" s="7">
        <f t="shared" si="1729"/>
        <v>0</v>
      </c>
    </row>
    <row r="395" spans="1:61" ht="25.5" hidden="1" outlineLevel="4" x14ac:dyDescent="0.25">
      <c r="A395" s="17" t="s">
        <v>196</v>
      </c>
      <c r="B395" s="9" t="s">
        <v>0</v>
      </c>
      <c r="C395" s="9" t="s">
        <v>370</v>
      </c>
      <c r="D395" s="9" t="s">
        <v>21</v>
      </c>
      <c r="E395" s="16" t="s">
        <v>74</v>
      </c>
      <c r="F395" s="16" t="s">
        <v>143</v>
      </c>
      <c r="G395" s="16" t="s">
        <v>78</v>
      </c>
      <c r="H395" s="16" t="s">
        <v>0</v>
      </c>
      <c r="I395" s="9">
        <v>80730</v>
      </c>
      <c r="J395" s="9" t="s">
        <v>21</v>
      </c>
      <c r="K395" s="7">
        <v>0</v>
      </c>
      <c r="L395" s="7">
        <v>0</v>
      </c>
      <c r="M395" s="7">
        <v>0</v>
      </c>
      <c r="N395" s="31">
        <v>0</v>
      </c>
      <c r="O395" s="31">
        <v>0</v>
      </c>
      <c r="P395" s="31">
        <v>0</v>
      </c>
      <c r="Q395" s="31">
        <v>0</v>
      </c>
      <c r="R395" s="31">
        <v>0</v>
      </c>
      <c r="S395" s="7">
        <v>0</v>
      </c>
      <c r="T395" s="7">
        <v>0</v>
      </c>
      <c r="U395" s="31">
        <v>0</v>
      </c>
      <c r="V395" s="31">
        <v>0</v>
      </c>
      <c r="W395" s="31">
        <v>0</v>
      </c>
      <c r="X395" s="31">
        <v>0</v>
      </c>
      <c r="Y395" s="31">
        <v>0</v>
      </c>
      <c r="Z395" s="7">
        <f t="shared" si="1431"/>
        <v>0</v>
      </c>
      <c r="AA395" s="1">
        <f t="shared" ref="AA395:AA397" si="1731">SUM(AB395:AG395)</f>
        <v>0</v>
      </c>
      <c r="AB395" s="33"/>
      <c r="AC395" s="33"/>
      <c r="AD395" s="33"/>
      <c r="AE395" s="33"/>
      <c r="AF395" s="33"/>
      <c r="AG395" s="33"/>
      <c r="AH395" s="52">
        <f t="shared" ref="AH395:AH397" si="1732">Z395+AA395</f>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
        <v>0</v>
      </c>
      <c r="AY395" s="7">
        <v>0</v>
      </c>
      <c r="AZ395" s="7">
        <v>0</v>
      </c>
      <c r="BA395" s="7">
        <v>0</v>
      </c>
      <c r="BB395" s="7">
        <v>0</v>
      </c>
      <c r="BC395" s="7">
        <v>0</v>
      </c>
      <c r="BD395" s="7">
        <v>0</v>
      </c>
      <c r="BE395" s="7">
        <v>0</v>
      </c>
      <c r="BF395" s="7">
        <v>0</v>
      </c>
      <c r="BG395" s="7">
        <v>0</v>
      </c>
      <c r="BH395" s="7">
        <v>0</v>
      </c>
      <c r="BI395" s="7">
        <v>0</v>
      </c>
    </row>
    <row r="396" spans="1:61" hidden="1" outlineLevel="4" x14ac:dyDescent="0.25">
      <c r="A396" s="17" t="s">
        <v>229</v>
      </c>
      <c r="B396" s="9" t="s">
        <v>0</v>
      </c>
      <c r="C396" s="9" t="s">
        <v>370</v>
      </c>
      <c r="D396" s="9" t="s">
        <v>38</v>
      </c>
      <c r="E396" s="16" t="s">
        <v>74</v>
      </c>
      <c r="F396" s="16" t="s">
        <v>143</v>
      </c>
      <c r="G396" s="16" t="s">
        <v>78</v>
      </c>
      <c r="H396" s="16" t="s">
        <v>0</v>
      </c>
      <c r="I396" s="9">
        <v>80730</v>
      </c>
      <c r="J396" s="9" t="s">
        <v>38</v>
      </c>
      <c r="K396" s="1">
        <v>6365</v>
      </c>
      <c r="L396" s="1">
        <v>6365</v>
      </c>
      <c r="M396" s="1"/>
      <c r="N396" s="33"/>
      <c r="O396" s="33"/>
      <c r="P396" s="33"/>
      <c r="Q396" s="33"/>
      <c r="R396" s="33"/>
      <c r="S396" s="1">
        <v>6365</v>
      </c>
      <c r="T396" s="1"/>
      <c r="U396" s="33"/>
      <c r="V396" s="33"/>
      <c r="W396" s="33"/>
      <c r="X396" s="33"/>
      <c r="Y396" s="33"/>
      <c r="Z396" s="7">
        <f t="shared" si="1431"/>
        <v>6365</v>
      </c>
      <c r="AA396" s="1">
        <f t="shared" si="1731"/>
        <v>0</v>
      </c>
      <c r="AB396" s="33"/>
      <c r="AC396" s="33"/>
      <c r="AD396" s="33"/>
      <c r="AE396" s="33"/>
      <c r="AF396" s="33"/>
      <c r="AG396" s="33"/>
      <c r="AH396" s="52">
        <f t="shared" si="1732"/>
        <v>6365</v>
      </c>
      <c r="AI396" s="1">
        <f t="shared" ref="AI396" si="1733">SUM(AJ396:AO396)</f>
        <v>0</v>
      </c>
      <c r="AJ396" s="1"/>
      <c r="AK396" s="1"/>
      <c r="AL396" s="1"/>
      <c r="AM396" s="1"/>
      <c r="AN396" s="1"/>
      <c r="AO396" s="1"/>
      <c r="AP396" s="52">
        <f t="shared" ref="AP396" si="1734">AH396+AI396</f>
        <v>6365</v>
      </c>
      <c r="AQ396" s="1">
        <v>6365</v>
      </c>
      <c r="AR396" s="1">
        <v>6365</v>
      </c>
      <c r="AS396" s="1"/>
      <c r="AT396" s="1"/>
      <c r="AU396" s="1">
        <f t="shared" ref="AU396" si="1735">AR396+AS396</f>
        <v>6365</v>
      </c>
      <c r="AV396" s="1">
        <f t="shared" ref="AV396" si="1736">AW396+AX396</f>
        <v>0</v>
      </c>
      <c r="AW396" s="1"/>
      <c r="AX396" s="1"/>
      <c r="AY396" s="52">
        <f t="shared" ref="AY396" si="1737">AU396+AV396</f>
        <v>6365</v>
      </c>
      <c r="AZ396" s="1">
        <v>6365</v>
      </c>
      <c r="BA396" s="1">
        <v>6365</v>
      </c>
      <c r="BB396" s="1"/>
      <c r="BC396" s="1">
        <f t="shared" ref="BC396" si="1738">BA396+BB396</f>
        <v>6365</v>
      </c>
      <c r="BD396" s="1">
        <f t="shared" ref="BD396" si="1739">BE396+BF396</f>
        <v>0</v>
      </c>
      <c r="BE396" s="1"/>
      <c r="BF396" s="1"/>
      <c r="BG396" s="52">
        <f t="shared" ref="BG396" si="1740">BC396+BD396</f>
        <v>6365</v>
      </c>
      <c r="BH396" s="1"/>
      <c r="BI396" s="1"/>
    </row>
    <row r="397" spans="1:61" hidden="1" outlineLevel="4" x14ac:dyDescent="0.25">
      <c r="A397" s="17" t="s">
        <v>197</v>
      </c>
      <c r="B397" s="9" t="s">
        <v>0</v>
      </c>
      <c r="C397" s="9" t="s">
        <v>370</v>
      </c>
      <c r="D397" s="9" t="s">
        <v>22</v>
      </c>
      <c r="E397" s="16" t="s">
        <v>74</v>
      </c>
      <c r="F397" s="16" t="s">
        <v>143</v>
      </c>
      <c r="G397" s="16" t="s">
        <v>78</v>
      </c>
      <c r="H397" s="16" t="s">
        <v>0</v>
      </c>
      <c r="I397" s="9">
        <v>80730</v>
      </c>
      <c r="J397" s="9" t="s">
        <v>22</v>
      </c>
      <c r="K397" s="7">
        <v>0</v>
      </c>
      <c r="L397" s="7">
        <v>0</v>
      </c>
      <c r="M397" s="7">
        <v>0</v>
      </c>
      <c r="N397" s="31">
        <v>0</v>
      </c>
      <c r="O397" s="31">
        <v>0</v>
      </c>
      <c r="P397" s="31">
        <v>0</v>
      </c>
      <c r="Q397" s="31">
        <v>0</v>
      </c>
      <c r="R397" s="31">
        <v>0</v>
      </c>
      <c r="S397" s="7">
        <v>0</v>
      </c>
      <c r="T397" s="7">
        <v>0</v>
      </c>
      <c r="U397" s="31">
        <v>0</v>
      </c>
      <c r="V397" s="31">
        <v>0</v>
      </c>
      <c r="W397" s="31">
        <v>0</v>
      </c>
      <c r="X397" s="31">
        <v>0</v>
      </c>
      <c r="Y397" s="31">
        <v>0</v>
      </c>
      <c r="Z397" s="7">
        <f t="shared" si="1431"/>
        <v>0</v>
      </c>
      <c r="AA397" s="1">
        <f t="shared" si="1731"/>
        <v>0</v>
      </c>
      <c r="AB397" s="33"/>
      <c r="AC397" s="33"/>
      <c r="AD397" s="33"/>
      <c r="AE397" s="33"/>
      <c r="AF397" s="33"/>
      <c r="AG397" s="33"/>
      <c r="AH397" s="52">
        <f t="shared" si="1732"/>
        <v>0</v>
      </c>
      <c r="AI397" s="7">
        <v>0</v>
      </c>
      <c r="AJ397" s="7">
        <v>0</v>
      </c>
      <c r="AK397" s="7">
        <v>0</v>
      </c>
      <c r="AL397" s="7">
        <v>0</v>
      </c>
      <c r="AM397" s="7">
        <v>0</v>
      </c>
      <c r="AN397" s="7">
        <v>0</v>
      </c>
      <c r="AO397" s="7">
        <v>0</v>
      </c>
      <c r="AP397" s="7">
        <v>0</v>
      </c>
      <c r="AQ397" s="7">
        <v>0</v>
      </c>
      <c r="AR397" s="7">
        <v>0</v>
      </c>
      <c r="AS397" s="7">
        <v>0</v>
      </c>
      <c r="AT397" s="7">
        <v>0</v>
      </c>
      <c r="AU397" s="7">
        <v>0</v>
      </c>
      <c r="AV397" s="7">
        <v>0</v>
      </c>
      <c r="AW397" s="7">
        <v>0</v>
      </c>
      <c r="AX397" s="7">
        <v>0</v>
      </c>
      <c r="AY397" s="7">
        <v>0</v>
      </c>
      <c r="AZ397" s="7">
        <v>0</v>
      </c>
      <c r="BA397" s="7">
        <v>0</v>
      </c>
      <c r="BB397" s="7">
        <v>0</v>
      </c>
      <c r="BC397" s="7">
        <v>0</v>
      </c>
      <c r="BD397" s="7">
        <v>0</v>
      </c>
      <c r="BE397" s="7">
        <v>0</v>
      </c>
      <c r="BF397" s="7">
        <v>0</v>
      </c>
      <c r="BG397" s="7">
        <v>0</v>
      </c>
      <c r="BH397" s="7">
        <v>0</v>
      </c>
      <c r="BI397" s="7">
        <v>0</v>
      </c>
    </row>
    <row r="398" spans="1:61" ht="51" hidden="1" outlineLevel="1" x14ac:dyDescent="0.25">
      <c r="A398" s="17" t="s">
        <v>231</v>
      </c>
      <c r="B398" s="9" t="s">
        <v>0</v>
      </c>
      <c r="C398" s="9" t="s">
        <v>371</v>
      </c>
      <c r="D398" s="9" t="s">
        <v>139</v>
      </c>
      <c r="E398" s="16" t="s">
        <v>74</v>
      </c>
      <c r="F398" s="16" t="s">
        <v>143</v>
      </c>
      <c r="G398" s="16" t="s">
        <v>78</v>
      </c>
      <c r="H398" s="16" t="s">
        <v>0</v>
      </c>
      <c r="I398" s="9">
        <v>81200</v>
      </c>
      <c r="J398" s="9"/>
      <c r="K398" s="7">
        <f t="shared" ref="K398:BI400" si="1741">K399</f>
        <v>727592.08</v>
      </c>
      <c r="L398" s="7">
        <f t="shared" si="1741"/>
        <v>727592.08</v>
      </c>
      <c r="M398" s="7">
        <f t="shared" si="1741"/>
        <v>0</v>
      </c>
      <c r="N398" s="31">
        <f t="shared" si="1741"/>
        <v>0</v>
      </c>
      <c r="O398" s="31">
        <f t="shared" si="1741"/>
        <v>0</v>
      </c>
      <c r="P398" s="31">
        <f t="shared" si="1741"/>
        <v>0</v>
      </c>
      <c r="Q398" s="31">
        <f t="shared" si="1741"/>
        <v>0</v>
      </c>
      <c r="R398" s="31">
        <f t="shared" si="1741"/>
        <v>0</v>
      </c>
      <c r="S398" s="7">
        <f t="shared" si="1741"/>
        <v>727592.08</v>
      </c>
      <c r="T398" s="7">
        <f t="shared" si="1741"/>
        <v>0</v>
      </c>
      <c r="U398" s="31">
        <f t="shared" si="1741"/>
        <v>0</v>
      </c>
      <c r="V398" s="31">
        <f t="shared" si="1741"/>
        <v>0</v>
      </c>
      <c r="W398" s="31">
        <f t="shared" si="1741"/>
        <v>0</v>
      </c>
      <c r="X398" s="31">
        <f t="shared" si="1741"/>
        <v>0</v>
      </c>
      <c r="Y398" s="31">
        <f t="shared" si="1741"/>
        <v>0</v>
      </c>
      <c r="Z398" s="7">
        <f t="shared" si="1431"/>
        <v>727592.08</v>
      </c>
      <c r="AA398" s="7">
        <f t="shared" si="1741"/>
        <v>-75000</v>
      </c>
      <c r="AB398" s="31">
        <f t="shared" si="1741"/>
        <v>-75000</v>
      </c>
      <c r="AC398" s="31">
        <f t="shared" si="1741"/>
        <v>0</v>
      </c>
      <c r="AD398" s="31">
        <f t="shared" si="1741"/>
        <v>0</v>
      </c>
      <c r="AE398" s="31">
        <f t="shared" si="1741"/>
        <v>0</v>
      </c>
      <c r="AF398" s="31">
        <f t="shared" si="1741"/>
        <v>0</v>
      </c>
      <c r="AG398" s="31">
        <f t="shared" si="1741"/>
        <v>0</v>
      </c>
      <c r="AH398" s="7">
        <f t="shared" si="1741"/>
        <v>652592.07999999996</v>
      </c>
      <c r="AI398" s="7">
        <f t="shared" si="1741"/>
        <v>0</v>
      </c>
      <c r="AJ398" s="7">
        <f t="shared" si="1741"/>
        <v>0</v>
      </c>
      <c r="AK398" s="7">
        <f t="shared" si="1741"/>
        <v>0</v>
      </c>
      <c r="AL398" s="7">
        <f t="shared" si="1741"/>
        <v>0</v>
      </c>
      <c r="AM398" s="7">
        <f t="shared" si="1741"/>
        <v>0</v>
      </c>
      <c r="AN398" s="7">
        <f t="shared" si="1741"/>
        <v>0</v>
      </c>
      <c r="AO398" s="7">
        <f t="shared" si="1741"/>
        <v>0</v>
      </c>
      <c r="AP398" s="7">
        <f t="shared" si="1741"/>
        <v>652592.07999999996</v>
      </c>
      <c r="AQ398" s="7">
        <f t="shared" si="1741"/>
        <v>0</v>
      </c>
      <c r="AR398" s="7">
        <f t="shared" si="1741"/>
        <v>0</v>
      </c>
      <c r="AS398" s="7">
        <f t="shared" si="1741"/>
        <v>0</v>
      </c>
      <c r="AT398" s="7">
        <f t="shared" si="1741"/>
        <v>0</v>
      </c>
      <c r="AU398" s="7">
        <f t="shared" si="1741"/>
        <v>0</v>
      </c>
      <c r="AV398" s="7">
        <f t="shared" si="1741"/>
        <v>0</v>
      </c>
      <c r="AW398" s="7">
        <f t="shared" si="1741"/>
        <v>0</v>
      </c>
      <c r="AX398" s="7">
        <f t="shared" si="1741"/>
        <v>0</v>
      </c>
      <c r="AY398" s="7">
        <f t="shared" si="1741"/>
        <v>0</v>
      </c>
      <c r="AZ398" s="7">
        <f t="shared" si="1741"/>
        <v>0</v>
      </c>
      <c r="BA398" s="7">
        <f t="shared" si="1741"/>
        <v>0</v>
      </c>
      <c r="BB398" s="7">
        <f t="shared" si="1741"/>
        <v>0</v>
      </c>
      <c r="BC398" s="7">
        <f t="shared" si="1741"/>
        <v>0</v>
      </c>
      <c r="BD398" s="7">
        <f t="shared" si="1741"/>
        <v>0</v>
      </c>
      <c r="BE398" s="7">
        <f t="shared" si="1741"/>
        <v>0</v>
      </c>
      <c r="BF398" s="7">
        <f t="shared" si="1741"/>
        <v>0</v>
      </c>
      <c r="BG398" s="7">
        <f t="shared" si="1741"/>
        <v>0</v>
      </c>
      <c r="BH398" s="7">
        <f t="shared" si="1741"/>
        <v>0</v>
      </c>
      <c r="BI398" s="7">
        <f t="shared" si="1741"/>
        <v>0</v>
      </c>
    </row>
    <row r="399" spans="1:61" ht="38.25" hidden="1" outlineLevel="2" x14ac:dyDescent="0.25">
      <c r="A399" s="17" t="s">
        <v>164</v>
      </c>
      <c r="B399" s="9" t="s">
        <v>0</v>
      </c>
      <c r="C399" s="9" t="s">
        <v>371</v>
      </c>
      <c r="D399" s="9" t="s">
        <v>12</v>
      </c>
      <c r="E399" s="16" t="s">
        <v>74</v>
      </c>
      <c r="F399" s="16" t="s">
        <v>143</v>
      </c>
      <c r="G399" s="16" t="s">
        <v>78</v>
      </c>
      <c r="H399" s="16" t="s">
        <v>0</v>
      </c>
      <c r="I399" s="9">
        <v>81200</v>
      </c>
      <c r="J399" s="9" t="s">
        <v>12</v>
      </c>
      <c r="K399" s="7">
        <f t="shared" si="1741"/>
        <v>727592.08</v>
      </c>
      <c r="L399" s="7">
        <f t="shared" si="1741"/>
        <v>727592.08</v>
      </c>
      <c r="M399" s="7">
        <f t="shared" si="1741"/>
        <v>0</v>
      </c>
      <c r="N399" s="31">
        <f t="shared" si="1741"/>
        <v>0</v>
      </c>
      <c r="O399" s="31">
        <f t="shared" si="1741"/>
        <v>0</v>
      </c>
      <c r="P399" s="31">
        <f t="shared" si="1741"/>
        <v>0</v>
      </c>
      <c r="Q399" s="31">
        <f t="shared" si="1741"/>
        <v>0</v>
      </c>
      <c r="R399" s="31">
        <f t="shared" si="1741"/>
        <v>0</v>
      </c>
      <c r="S399" s="7">
        <f t="shared" si="1741"/>
        <v>727592.08</v>
      </c>
      <c r="T399" s="7">
        <f t="shared" si="1741"/>
        <v>0</v>
      </c>
      <c r="U399" s="31">
        <f t="shared" si="1741"/>
        <v>0</v>
      </c>
      <c r="V399" s="31">
        <f t="shared" si="1741"/>
        <v>0</v>
      </c>
      <c r="W399" s="31">
        <f t="shared" si="1741"/>
        <v>0</v>
      </c>
      <c r="X399" s="31">
        <f t="shared" si="1741"/>
        <v>0</v>
      </c>
      <c r="Y399" s="31">
        <f t="shared" si="1741"/>
        <v>0</v>
      </c>
      <c r="Z399" s="7">
        <f t="shared" si="1431"/>
        <v>727592.08</v>
      </c>
      <c r="AA399" s="7">
        <f t="shared" si="1741"/>
        <v>-75000</v>
      </c>
      <c r="AB399" s="31">
        <f t="shared" si="1741"/>
        <v>-75000</v>
      </c>
      <c r="AC399" s="31">
        <f t="shared" si="1741"/>
        <v>0</v>
      </c>
      <c r="AD399" s="31">
        <f t="shared" si="1741"/>
        <v>0</v>
      </c>
      <c r="AE399" s="31">
        <f t="shared" si="1741"/>
        <v>0</v>
      </c>
      <c r="AF399" s="31">
        <f t="shared" si="1741"/>
        <v>0</v>
      </c>
      <c r="AG399" s="31">
        <f t="shared" si="1741"/>
        <v>0</v>
      </c>
      <c r="AH399" s="7">
        <f t="shared" si="1741"/>
        <v>652592.07999999996</v>
      </c>
      <c r="AI399" s="7">
        <f t="shared" si="1741"/>
        <v>0</v>
      </c>
      <c r="AJ399" s="7">
        <f t="shared" si="1741"/>
        <v>0</v>
      </c>
      <c r="AK399" s="7">
        <f t="shared" si="1741"/>
        <v>0</v>
      </c>
      <c r="AL399" s="7">
        <f t="shared" si="1741"/>
        <v>0</v>
      </c>
      <c r="AM399" s="7">
        <f t="shared" si="1741"/>
        <v>0</v>
      </c>
      <c r="AN399" s="7">
        <f t="shared" si="1741"/>
        <v>0</v>
      </c>
      <c r="AO399" s="7">
        <f t="shared" si="1741"/>
        <v>0</v>
      </c>
      <c r="AP399" s="7">
        <f t="shared" si="1741"/>
        <v>652592.07999999996</v>
      </c>
      <c r="AQ399" s="7">
        <f t="shared" si="1741"/>
        <v>0</v>
      </c>
      <c r="AR399" s="7">
        <f t="shared" si="1741"/>
        <v>0</v>
      </c>
      <c r="AS399" s="7">
        <f t="shared" si="1741"/>
        <v>0</v>
      </c>
      <c r="AT399" s="7">
        <f t="shared" si="1741"/>
        <v>0</v>
      </c>
      <c r="AU399" s="7">
        <f t="shared" si="1741"/>
        <v>0</v>
      </c>
      <c r="AV399" s="7">
        <f t="shared" si="1741"/>
        <v>0</v>
      </c>
      <c r="AW399" s="7">
        <f t="shared" si="1741"/>
        <v>0</v>
      </c>
      <c r="AX399" s="7">
        <f t="shared" si="1741"/>
        <v>0</v>
      </c>
      <c r="AY399" s="7">
        <f t="shared" si="1741"/>
        <v>0</v>
      </c>
      <c r="AZ399" s="7">
        <f t="shared" si="1741"/>
        <v>0</v>
      </c>
      <c r="BA399" s="7">
        <f t="shared" si="1741"/>
        <v>0</v>
      </c>
      <c r="BB399" s="7">
        <f t="shared" si="1741"/>
        <v>0</v>
      </c>
      <c r="BC399" s="7">
        <f t="shared" si="1741"/>
        <v>0</v>
      </c>
      <c r="BD399" s="7">
        <f t="shared" si="1741"/>
        <v>0</v>
      </c>
      <c r="BE399" s="7">
        <f t="shared" si="1741"/>
        <v>0</v>
      </c>
      <c r="BF399" s="7">
        <f t="shared" si="1741"/>
        <v>0</v>
      </c>
      <c r="BG399" s="7">
        <f t="shared" si="1741"/>
        <v>0</v>
      </c>
      <c r="BH399" s="7">
        <f t="shared" si="1741"/>
        <v>0</v>
      </c>
      <c r="BI399" s="7">
        <f t="shared" si="1741"/>
        <v>0</v>
      </c>
    </row>
    <row r="400" spans="1:61" ht="38.25" hidden="1" outlineLevel="3" x14ac:dyDescent="0.25">
      <c r="A400" s="17" t="s">
        <v>165</v>
      </c>
      <c r="B400" s="9" t="s">
        <v>0</v>
      </c>
      <c r="C400" s="9" t="s">
        <v>371</v>
      </c>
      <c r="D400" s="9" t="s">
        <v>14</v>
      </c>
      <c r="E400" s="16" t="s">
        <v>74</v>
      </c>
      <c r="F400" s="16" t="s">
        <v>143</v>
      </c>
      <c r="G400" s="16" t="s">
        <v>78</v>
      </c>
      <c r="H400" s="16" t="s">
        <v>0</v>
      </c>
      <c r="I400" s="9">
        <v>81200</v>
      </c>
      <c r="J400" s="9" t="s">
        <v>14</v>
      </c>
      <c r="K400" s="7">
        <f t="shared" si="1741"/>
        <v>727592.08</v>
      </c>
      <c r="L400" s="7">
        <f t="shared" si="1741"/>
        <v>727592.08</v>
      </c>
      <c r="M400" s="7">
        <f t="shared" si="1741"/>
        <v>0</v>
      </c>
      <c r="N400" s="31">
        <f t="shared" si="1741"/>
        <v>0</v>
      </c>
      <c r="O400" s="31">
        <f t="shared" si="1741"/>
        <v>0</v>
      </c>
      <c r="P400" s="31">
        <f t="shared" si="1741"/>
        <v>0</v>
      </c>
      <c r="Q400" s="31">
        <f t="shared" si="1741"/>
        <v>0</v>
      </c>
      <c r="R400" s="31">
        <f t="shared" si="1741"/>
        <v>0</v>
      </c>
      <c r="S400" s="7">
        <f t="shared" si="1741"/>
        <v>727592.08</v>
      </c>
      <c r="T400" s="7">
        <f t="shared" si="1741"/>
        <v>0</v>
      </c>
      <c r="U400" s="31">
        <f t="shared" si="1741"/>
        <v>0</v>
      </c>
      <c r="V400" s="31">
        <f t="shared" si="1741"/>
        <v>0</v>
      </c>
      <c r="W400" s="31">
        <f t="shared" si="1741"/>
        <v>0</v>
      </c>
      <c r="X400" s="31">
        <f t="shared" si="1741"/>
        <v>0</v>
      </c>
      <c r="Y400" s="31">
        <f t="shared" si="1741"/>
        <v>0</v>
      </c>
      <c r="Z400" s="7">
        <f t="shared" si="1431"/>
        <v>727592.08</v>
      </c>
      <c r="AA400" s="7">
        <f t="shared" si="1741"/>
        <v>-75000</v>
      </c>
      <c r="AB400" s="31">
        <f t="shared" si="1741"/>
        <v>-75000</v>
      </c>
      <c r="AC400" s="31">
        <f t="shared" si="1741"/>
        <v>0</v>
      </c>
      <c r="AD400" s="31">
        <f t="shared" si="1741"/>
        <v>0</v>
      </c>
      <c r="AE400" s="31">
        <f t="shared" si="1741"/>
        <v>0</v>
      </c>
      <c r="AF400" s="31">
        <f t="shared" si="1741"/>
        <v>0</v>
      </c>
      <c r="AG400" s="31">
        <f t="shared" si="1741"/>
        <v>0</v>
      </c>
      <c r="AH400" s="7">
        <f t="shared" si="1741"/>
        <v>652592.07999999996</v>
      </c>
      <c r="AI400" s="7">
        <f t="shared" si="1741"/>
        <v>0</v>
      </c>
      <c r="AJ400" s="7">
        <f t="shared" si="1741"/>
        <v>0</v>
      </c>
      <c r="AK400" s="7">
        <f t="shared" si="1741"/>
        <v>0</v>
      </c>
      <c r="AL400" s="7">
        <f t="shared" si="1741"/>
        <v>0</v>
      </c>
      <c r="AM400" s="7">
        <f t="shared" si="1741"/>
        <v>0</v>
      </c>
      <c r="AN400" s="7">
        <f t="shared" si="1741"/>
        <v>0</v>
      </c>
      <c r="AO400" s="7">
        <f t="shared" si="1741"/>
        <v>0</v>
      </c>
      <c r="AP400" s="7">
        <f t="shared" si="1741"/>
        <v>652592.07999999996</v>
      </c>
      <c r="AQ400" s="7">
        <f t="shared" si="1741"/>
        <v>0</v>
      </c>
      <c r="AR400" s="7">
        <f t="shared" si="1741"/>
        <v>0</v>
      </c>
      <c r="AS400" s="7">
        <f t="shared" si="1741"/>
        <v>0</v>
      </c>
      <c r="AT400" s="7">
        <f t="shared" si="1741"/>
        <v>0</v>
      </c>
      <c r="AU400" s="7">
        <f t="shared" si="1741"/>
        <v>0</v>
      </c>
      <c r="AV400" s="7">
        <f t="shared" si="1741"/>
        <v>0</v>
      </c>
      <c r="AW400" s="7">
        <f t="shared" si="1741"/>
        <v>0</v>
      </c>
      <c r="AX400" s="7">
        <f t="shared" si="1741"/>
        <v>0</v>
      </c>
      <c r="AY400" s="7">
        <f t="shared" si="1741"/>
        <v>0</v>
      </c>
      <c r="AZ400" s="7">
        <f t="shared" si="1741"/>
        <v>0</v>
      </c>
      <c r="BA400" s="7">
        <f t="shared" si="1741"/>
        <v>0</v>
      </c>
      <c r="BB400" s="7">
        <f t="shared" si="1741"/>
        <v>0</v>
      </c>
      <c r="BC400" s="7">
        <f t="shared" si="1741"/>
        <v>0</v>
      </c>
      <c r="BD400" s="7">
        <f t="shared" si="1741"/>
        <v>0</v>
      </c>
      <c r="BE400" s="7">
        <f t="shared" si="1741"/>
        <v>0</v>
      </c>
      <c r="BF400" s="7">
        <f t="shared" si="1741"/>
        <v>0</v>
      </c>
      <c r="BG400" s="7">
        <f t="shared" si="1741"/>
        <v>0</v>
      </c>
      <c r="BH400" s="7">
        <f t="shared" si="1741"/>
        <v>0</v>
      </c>
      <c r="BI400" s="7">
        <f t="shared" si="1741"/>
        <v>0</v>
      </c>
    </row>
    <row r="401" spans="1:61" ht="25.5" hidden="1" outlineLevel="4" x14ac:dyDescent="0.25">
      <c r="A401" s="17" t="s">
        <v>166</v>
      </c>
      <c r="B401" s="9" t="s">
        <v>0</v>
      </c>
      <c r="C401" s="9" t="s">
        <v>371</v>
      </c>
      <c r="D401" s="9" t="s">
        <v>16</v>
      </c>
      <c r="E401" s="16" t="s">
        <v>74</v>
      </c>
      <c r="F401" s="16" t="s">
        <v>143</v>
      </c>
      <c r="G401" s="16" t="s">
        <v>78</v>
      </c>
      <c r="H401" s="16" t="s">
        <v>0</v>
      </c>
      <c r="I401" s="9">
        <v>81200</v>
      </c>
      <c r="J401" s="9" t="s">
        <v>16</v>
      </c>
      <c r="K401" s="1">
        <v>727592.08</v>
      </c>
      <c r="L401" s="1">
        <v>727592.08</v>
      </c>
      <c r="M401" s="1"/>
      <c r="N401" s="33"/>
      <c r="O401" s="33"/>
      <c r="P401" s="33"/>
      <c r="Q401" s="33"/>
      <c r="R401" s="33"/>
      <c r="S401" s="1">
        <v>727592.08</v>
      </c>
      <c r="T401" s="1"/>
      <c r="U401" s="33"/>
      <c r="V401" s="33"/>
      <c r="W401" s="33"/>
      <c r="X401" s="33"/>
      <c r="Y401" s="33"/>
      <c r="Z401" s="7">
        <f t="shared" si="1431"/>
        <v>727592.08</v>
      </c>
      <c r="AA401" s="1">
        <f t="shared" ref="AA401" si="1742">SUM(AB401:AG401)</f>
        <v>-75000</v>
      </c>
      <c r="AB401" s="33">
        <v>-75000</v>
      </c>
      <c r="AC401" s="33"/>
      <c r="AD401" s="33"/>
      <c r="AE401" s="33"/>
      <c r="AF401" s="33"/>
      <c r="AG401" s="33"/>
      <c r="AH401" s="52">
        <f t="shared" ref="AH401" si="1743">Z401+AA401</f>
        <v>652592.07999999996</v>
      </c>
      <c r="AI401" s="1">
        <f t="shared" ref="AI401" si="1744">SUM(AJ401:AO401)</f>
        <v>0</v>
      </c>
      <c r="AJ401" s="1"/>
      <c r="AK401" s="1"/>
      <c r="AL401" s="1"/>
      <c r="AM401" s="1"/>
      <c r="AN401" s="1"/>
      <c r="AO401" s="1"/>
      <c r="AP401" s="52">
        <f t="shared" ref="AP401" si="1745">AH401+AI401</f>
        <v>652592.07999999996</v>
      </c>
      <c r="AQ401" s="1">
        <v>0</v>
      </c>
      <c r="AR401" s="1">
        <v>0</v>
      </c>
      <c r="AS401" s="1"/>
      <c r="AT401" s="1"/>
      <c r="AU401" s="1">
        <f t="shared" ref="AU401" si="1746">AR401+AS401</f>
        <v>0</v>
      </c>
      <c r="AV401" s="1">
        <f t="shared" ref="AV401" si="1747">AW401+AX401</f>
        <v>0</v>
      </c>
      <c r="AW401" s="1"/>
      <c r="AX401" s="1"/>
      <c r="AY401" s="52">
        <f t="shared" ref="AY401" si="1748">AU401+AV401</f>
        <v>0</v>
      </c>
      <c r="AZ401" s="1">
        <v>0</v>
      </c>
      <c r="BA401" s="1">
        <v>0</v>
      </c>
      <c r="BB401" s="1"/>
      <c r="BC401" s="1">
        <f t="shared" ref="BC401" si="1749">BA401+BB401</f>
        <v>0</v>
      </c>
      <c r="BD401" s="1">
        <f t="shared" ref="BD401" si="1750">BE401+BF401</f>
        <v>0</v>
      </c>
      <c r="BE401" s="1"/>
      <c r="BF401" s="1"/>
      <c r="BG401" s="52">
        <f t="shared" ref="BG401" si="1751">BC401+BD401</f>
        <v>0</v>
      </c>
      <c r="BH401" s="1"/>
      <c r="BI401" s="1"/>
    </row>
    <row r="402" spans="1:61" ht="25.5" hidden="1" customHeight="1" outlineLevel="1" x14ac:dyDescent="0.25">
      <c r="A402" s="43" t="s">
        <v>484</v>
      </c>
      <c r="B402" s="28"/>
      <c r="C402" s="28"/>
      <c r="D402" s="28"/>
      <c r="E402" s="16" t="s">
        <v>74</v>
      </c>
      <c r="F402" s="16" t="s">
        <v>143</v>
      </c>
      <c r="G402" s="16" t="s">
        <v>78</v>
      </c>
      <c r="H402" s="16" t="s">
        <v>0</v>
      </c>
      <c r="I402" s="9">
        <v>81210</v>
      </c>
      <c r="J402" s="9"/>
      <c r="K402" s="7">
        <f t="shared" ref="K402:BI403" si="1752">K403</f>
        <v>0</v>
      </c>
      <c r="L402" s="7">
        <f t="shared" si="1752"/>
        <v>0</v>
      </c>
      <c r="M402" s="7">
        <f t="shared" si="1752"/>
        <v>193483.82</v>
      </c>
      <c r="N402" s="31">
        <f t="shared" si="1752"/>
        <v>193483.82</v>
      </c>
      <c r="O402" s="31">
        <f t="shared" si="1752"/>
        <v>0</v>
      </c>
      <c r="P402" s="31">
        <f t="shared" si="1752"/>
        <v>0</v>
      </c>
      <c r="Q402" s="31">
        <f t="shared" si="1752"/>
        <v>0</v>
      </c>
      <c r="R402" s="31">
        <f t="shared" si="1752"/>
        <v>0</v>
      </c>
      <c r="S402" s="7">
        <f t="shared" si="1752"/>
        <v>193483.82</v>
      </c>
      <c r="T402" s="7">
        <f t="shared" si="1752"/>
        <v>0</v>
      </c>
      <c r="U402" s="31">
        <f t="shared" si="1752"/>
        <v>0</v>
      </c>
      <c r="V402" s="31">
        <f t="shared" si="1752"/>
        <v>0</v>
      </c>
      <c r="W402" s="31">
        <f t="shared" si="1752"/>
        <v>0</v>
      </c>
      <c r="X402" s="31">
        <f t="shared" si="1752"/>
        <v>0</v>
      </c>
      <c r="Y402" s="31">
        <f t="shared" si="1752"/>
        <v>0</v>
      </c>
      <c r="Z402" s="7">
        <f t="shared" si="1431"/>
        <v>193483.82</v>
      </c>
      <c r="AA402" s="7">
        <f t="shared" si="1752"/>
        <v>150000</v>
      </c>
      <c r="AB402" s="31">
        <f t="shared" si="1752"/>
        <v>150000</v>
      </c>
      <c r="AC402" s="31">
        <f t="shared" si="1752"/>
        <v>0</v>
      </c>
      <c r="AD402" s="31">
        <f t="shared" si="1752"/>
        <v>0</v>
      </c>
      <c r="AE402" s="31">
        <f t="shared" si="1752"/>
        <v>0</v>
      </c>
      <c r="AF402" s="31">
        <f t="shared" si="1752"/>
        <v>0</v>
      </c>
      <c r="AG402" s="31">
        <f t="shared" si="1752"/>
        <v>0</v>
      </c>
      <c r="AH402" s="7">
        <f t="shared" si="1752"/>
        <v>343483.82</v>
      </c>
      <c r="AI402" s="7">
        <f t="shared" si="1752"/>
        <v>0</v>
      </c>
      <c r="AJ402" s="7">
        <f t="shared" si="1752"/>
        <v>0</v>
      </c>
      <c r="AK402" s="7">
        <f t="shared" si="1752"/>
        <v>0</v>
      </c>
      <c r="AL402" s="7">
        <f t="shared" si="1752"/>
        <v>0</v>
      </c>
      <c r="AM402" s="7">
        <f t="shared" si="1752"/>
        <v>0</v>
      </c>
      <c r="AN402" s="7">
        <f t="shared" si="1752"/>
        <v>0</v>
      </c>
      <c r="AO402" s="7">
        <f t="shared" si="1752"/>
        <v>0</v>
      </c>
      <c r="AP402" s="7">
        <f t="shared" si="1752"/>
        <v>343483.82</v>
      </c>
      <c r="AQ402" s="7">
        <f t="shared" si="1752"/>
        <v>0</v>
      </c>
      <c r="AR402" s="7">
        <f t="shared" si="1752"/>
        <v>0</v>
      </c>
      <c r="AS402" s="7">
        <f t="shared" si="1752"/>
        <v>0</v>
      </c>
      <c r="AT402" s="7">
        <f t="shared" si="1752"/>
        <v>0</v>
      </c>
      <c r="AU402" s="7">
        <f t="shared" si="1752"/>
        <v>0</v>
      </c>
      <c r="AV402" s="7">
        <f t="shared" si="1752"/>
        <v>0</v>
      </c>
      <c r="AW402" s="7">
        <f t="shared" si="1752"/>
        <v>0</v>
      </c>
      <c r="AX402" s="7">
        <f t="shared" si="1752"/>
        <v>0</v>
      </c>
      <c r="AY402" s="7">
        <f t="shared" si="1752"/>
        <v>0</v>
      </c>
      <c r="AZ402" s="7">
        <f t="shared" si="1752"/>
        <v>0</v>
      </c>
      <c r="BA402" s="7">
        <f t="shared" si="1752"/>
        <v>0</v>
      </c>
      <c r="BB402" s="7">
        <f t="shared" si="1752"/>
        <v>0</v>
      </c>
      <c r="BC402" s="7">
        <f t="shared" si="1752"/>
        <v>0</v>
      </c>
      <c r="BD402" s="7">
        <f t="shared" si="1752"/>
        <v>0</v>
      </c>
      <c r="BE402" s="7">
        <f t="shared" si="1752"/>
        <v>0</v>
      </c>
      <c r="BF402" s="7">
        <f t="shared" si="1752"/>
        <v>0</v>
      </c>
      <c r="BG402" s="7">
        <f t="shared" si="1752"/>
        <v>0</v>
      </c>
      <c r="BH402" s="7">
        <f t="shared" si="1752"/>
        <v>0</v>
      </c>
      <c r="BI402" s="7">
        <f t="shared" si="1752"/>
        <v>0</v>
      </c>
    </row>
    <row r="403" spans="1:61" ht="15" hidden="1" customHeight="1" outlineLevel="2" x14ac:dyDescent="0.25">
      <c r="A403" s="43" t="s">
        <v>11</v>
      </c>
      <c r="B403" s="28"/>
      <c r="C403" s="28"/>
      <c r="D403" s="28"/>
      <c r="E403" s="16" t="s">
        <v>74</v>
      </c>
      <c r="F403" s="16" t="s">
        <v>143</v>
      </c>
      <c r="G403" s="16" t="s">
        <v>78</v>
      </c>
      <c r="H403" s="16" t="s">
        <v>0</v>
      </c>
      <c r="I403" s="9">
        <v>81210</v>
      </c>
      <c r="J403" s="9" t="s">
        <v>12</v>
      </c>
      <c r="K403" s="7">
        <f t="shared" si="1752"/>
        <v>0</v>
      </c>
      <c r="L403" s="7">
        <f t="shared" si="1752"/>
        <v>0</v>
      </c>
      <c r="M403" s="7">
        <f t="shared" si="1752"/>
        <v>193483.82</v>
      </c>
      <c r="N403" s="31">
        <f t="shared" si="1752"/>
        <v>193483.82</v>
      </c>
      <c r="O403" s="31">
        <f t="shared" si="1752"/>
        <v>0</v>
      </c>
      <c r="P403" s="31">
        <f t="shared" si="1752"/>
        <v>0</v>
      </c>
      <c r="Q403" s="31">
        <f t="shared" si="1752"/>
        <v>0</v>
      </c>
      <c r="R403" s="31">
        <f t="shared" si="1752"/>
        <v>0</v>
      </c>
      <c r="S403" s="7">
        <f t="shared" si="1752"/>
        <v>193483.82</v>
      </c>
      <c r="T403" s="7">
        <f t="shared" si="1752"/>
        <v>0</v>
      </c>
      <c r="U403" s="31">
        <f t="shared" si="1752"/>
        <v>0</v>
      </c>
      <c r="V403" s="31">
        <f t="shared" si="1752"/>
        <v>0</v>
      </c>
      <c r="W403" s="31">
        <f t="shared" si="1752"/>
        <v>0</v>
      </c>
      <c r="X403" s="31">
        <f t="shared" si="1752"/>
        <v>0</v>
      </c>
      <c r="Y403" s="31">
        <f t="shared" si="1752"/>
        <v>0</v>
      </c>
      <c r="Z403" s="7">
        <f t="shared" si="1431"/>
        <v>193483.82</v>
      </c>
      <c r="AA403" s="7">
        <f t="shared" si="1752"/>
        <v>150000</v>
      </c>
      <c r="AB403" s="31">
        <f t="shared" si="1752"/>
        <v>150000</v>
      </c>
      <c r="AC403" s="31">
        <f t="shared" si="1752"/>
        <v>0</v>
      </c>
      <c r="AD403" s="31">
        <f t="shared" si="1752"/>
        <v>0</v>
      </c>
      <c r="AE403" s="31">
        <f t="shared" si="1752"/>
        <v>0</v>
      </c>
      <c r="AF403" s="31">
        <f t="shared" si="1752"/>
        <v>0</v>
      </c>
      <c r="AG403" s="31">
        <f t="shared" si="1752"/>
        <v>0</v>
      </c>
      <c r="AH403" s="7">
        <f t="shared" si="1752"/>
        <v>343483.82</v>
      </c>
      <c r="AI403" s="7">
        <f t="shared" si="1752"/>
        <v>0</v>
      </c>
      <c r="AJ403" s="7">
        <f t="shared" si="1752"/>
        <v>0</v>
      </c>
      <c r="AK403" s="7">
        <f t="shared" si="1752"/>
        <v>0</v>
      </c>
      <c r="AL403" s="7">
        <f t="shared" si="1752"/>
        <v>0</v>
      </c>
      <c r="AM403" s="7">
        <f t="shared" si="1752"/>
        <v>0</v>
      </c>
      <c r="AN403" s="7">
        <f t="shared" si="1752"/>
        <v>0</v>
      </c>
      <c r="AO403" s="7">
        <f t="shared" si="1752"/>
        <v>0</v>
      </c>
      <c r="AP403" s="7">
        <f t="shared" si="1752"/>
        <v>343483.82</v>
      </c>
      <c r="AQ403" s="7">
        <f t="shared" si="1752"/>
        <v>0</v>
      </c>
      <c r="AR403" s="7">
        <f t="shared" si="1752"/>
        <v>0</v>
      </c>
      <c r="AS403" s="7">
        <f t="shared" si="1752"/>
        <v>0</v>
      </c>
      <c r="AT403" s="7">
        <f t="shared" si="1752"/>
        <v>0</v>
      </c>
      <c r="AU403" s="7">
        <f t="shared" si="1752"/>
        <v>0</v>
      </c>
      <c r="AV403" s="7">
        <f t="shared" si="1752"/>
        <v>0</v>
      </c>
      <c r="AW403" s="7">
        <f t="shared" si="1752"/>
        <v>0</v>
      </c>
      <c r="AX403" s="7">
        <f t="shared" si="1752"/>
        <v>0</v>
      </c>
      <c r="AY403" s="7">
        <f t="shared" si="1752"/>
        <v>0</v>
      </c>
      <c r="AZ403" s="7">
        <f t="shared" si="1752"/>
        <v>0</v>
      </c>
      <c r="BA403" s="7">
        <f t="shared" si="1752"/>
        <v>0</v>
      </c>
      <c r="BB403" s="7">
        <f t="shared" si="1752"/>
        <v>0</v>
      </c>
      <c r="BC403" s="7">
        <f t="shared" si="1752"/>
        <v>0</v>
      </c>
      <c r="BD403" s="7">
        <f t="shared" si="1752"/>
        <v>0</v>
      </c>
      <c r="BE403" s="7">
        <f t="shared" si="1752"/>
        <v>0</v>
      </c>
      <c r="BF403" s="7">
        <f t="shared" si="1752"/>
        <v>0</v>
      </c>
      <c r="BG403" s="7">
        <f t="shared" si="1752"/>
        <v>0</v>
      </c>
      <c r="BH403" s="7">
        <f t="shared" si="1752"/>
        <v>0</v>
      </c>
      <c r="BI403" s="7">
        <f t="shared" si="1752"/>
        <v>0</v>
      </c>
    </row>
    <row r="404" spans="1:61" ht="25.5" hidden="1" customHeight="1" outlineLevel="3" x14ac:dyDescent="0.25">
      <c r="A404" s="43" t="s">
        <v>13</v>
      </c>
      <c r="B404" s="28"/>
      <c r="C404" s="28"/>
      <c r="D404" s="28"/>
      <c r="E404" s="16" t="s">
        <v>74</v>
      </c>
      <c r="F404" s="16" t="s">
        <v>143</v>
      </c>
      <c r="G404" s="16" t="s">
        <v>78</v>
      </c>
      <c r="H404" s="16" t="s">
        <v>0</v>
      </c>
      <c r="I404" s="9">
        <v>81210</v>
      </c>
      <c r="J404" s="9" t="s">
        <v>14</v>
      </c>
      <c r="K404" s="7">
        <f t="shared" ref="K404:BG404" si="1753">K405+K406+K407</f>
        <v>0</v>
      </c>
      <c r="L404" s="7">
        <f t="shared" si="1753"/>
        <v>0</v>
      </c>
      <c r="M404" s="7">
        <f t="shared" si="1753"/>
        <v>193483.82</v>
      </c>
      <c r="N404" s="31">
        <f t="shared" si="1753"/>
        <v>193483.82</v>
      </c>
      <c r="O404" s="31">
        <f t="shared" si="1753"/>
        <v>0</v>
      </c>
      <c r="P404" s="31">
        <f t="shared" si="1753"/>
        <v>0</v>
      </c>
      <c r="Q404" s="31">
        <f t="shared" si="1753"/>
        <v>0</v>
      </c>
      <c r="R404" s="31">
        <f t="shared" si="1753"/>
        <v>0</v>
      </c>
      <c r="S404" s="7">
        <f t="shared" si="1753"/>
        <v>193483.82</v>
      </c>
      <c r="T404" s="7">
        <f t="shared" ref="T404:W404" si="1754">T405+T406+T407</f>
        <v>0</v>
      </c>
      <c r="U404" s="31">
        <f t="shared" si="1754"/>
        <v>0</v>
      </c>
      <c r="V404" s="31">
        <f t="shared" si="1754"/>
        <v>0</v>
      </c>
      <c r="W404" s="31">
        <f t="shared" si="1754"/>
        <v>0</v>
      </c>
      <c r="X404" s="31">
        <f t="shared" si="1753"/>
        <v>0</v>
      </c>
      <c r="Y404" s="31">
        <f t="shared" si="1753"/>
        <v>0</v>
      </c>
      <c r="Z404" s="7">
        <f t="shared" ref="Z404:Z467" si="1755">S404+T404</f>
        <v>193483.82</v>
      </c>
      <c r="AA404" s="7">
        <f t="shared" ref="AA404:AD404" si="1756">AA405+AA406+AA407</f>
        <v>150000</v>
      </c>
      <c r="AB404" s="31">
        <f t="shared" si="1756"/>
        <v>150000</v>
      </c>
      <c r="AC404" s="31">
        <f t="shared" si="1756"/>
        <v>0</v>
      </c>
      <c r="AD404" s="31">
        <f t="shared" si="1756"/>
        <v>0</v>
      </c>
      <c r="AE404" s="31">
        <f t="shared" ref="AE404:AG404" si="1757">AE405+AE406+AE407</f>
        <v>0</v>
      </c>
      <c r="AF404" s="31">
        <f t="shared" ref="AF404:AP404" si="1758">AF405+AF406+AF407</f>
        <v>0</v>
      </c>
      <c r="AG404" s="31">
        <f t="shared" si="1757"/>
        <v>0</v>
      </c>
      <c r="AH404" s="7">
        <f t="shared" si="1758"/>
        <v>343483.82</v>
      </c>
      <c r="AI404" s="7">
        <f t="shared" si="1758"/>
        <v>0</v>
      </c>
      <c r="AJ404" s="7">
        <f t="shared" si="1758"/>
        <v>0</v>
      </c>
      <c r="AK404" s="7">
        <f t="shared" si="1758"/>
        <v>0</v>
      </c>
      <c r="AL404" s="7">
        <f t="shared" ref="AL404" si="1759">AL405+AL406+AL407</f>
        <v>0</v>
      </c>
      <c r="AM404" s="7">
        <f t="shared" ref="AM404:AO404" si="1760">AM405+AM406+AM407</f>
        <v>0</v>
      </c>
      <c r="AN404" s="7">
        <f t="shared" si="1760"/>
        <v>0</v>
      </c>
      <c r="AO404" s="7">
        <f t="shared" si="1760"/>
        <v>0</v>
      </c>
      <c r="AP404" s="7">
        <f t="shared" si="1758"/>
        <v>343483.82</v>
      </c>
      <c r="AQ404" s="7">
        <f t="shared" si="1753"/>
        <v>0</v>
      </c>
      <c r="AR404" s="7">
        <f t="shared" ref="AR404:AT404" si="1761">AR405+AR406+AR407</f>
        <v>0</v>
      </c>
      <c r="AS404" s="7">
        <f t="shared" si="1761"/>
        <v>0</v>
      </c>
      <c r="AT404" s="7">
        <f t="shared" si="1761"/>
        <v>0</v>
      </c>
      <c r="AU404" s="7">
        <f t="shared" si="1753"/>
        <v>0</v>
      </c>
      <c r="AV404" s="7">
        <f t="shared" ref="AV404:AX404" si="1762">AV405+AV406+AV407</f>
        <v>0</v>
      </c>
      <c r="AW404" s="7">
        <f t="shared" si="1762"/>
        <v>0</v>
      </c>
      <c r="AX404" s="7">
        <f t="shared" si="1762"/>
        <v>0</v>
      </c>
      <c r="AY404" s="7">
        <f t="shared" si="1753"/>
        <v>0</v>
      </c>
      <c r="AZ404" s="7">
        <f t="shared" si="1753"/>
        <v>0</v>
      </c>
      <c r="BA404" s="7">
        <f t="shared" ref="BA404:BB404" si="1763">BA405+BA406+BA407</f>
        <v>0</v>
      </c>
      <c r="BB404" s="7">
        <f t="shared" si="1763"/>
        <v>0</v>
      </c>
      <c r="BC404" s="7">
        <f t="shared" si="1753"/>
        <v>0</v>
      </c>
      <c r="BD404" s="7">
        <f t="shared" ref="BD404:BE404" si="1764">BD405+BD406+BD407</f>
        <v>0</v>
      </c>
      <c r="BE404" s="7">
        <f t="shared" si="1764"/>
        <v>0</v>
      </c>
      <c r="BF404" s="7">
        <f t="shared" si="1753"/>
        <v>0</v>
      </c>
      <c r="BG404" s="7">
        <f t="shared" si="1753"/>
        <v>0</v>
      </c>
      <c r="BH404" s="7">
        <f t="shared" ref="BH404:BI404" si="1765">BH405+BH406+BH407</f>
        <v>0</v>
      </c>
      <c r="BI404" s="7">
        <f t="shared" si="1765"/>
        <v>0</v>
      </c>
    </row>
    <row r="405" spans="1:61" ht="25.5" hidden="1" customHeight="1" outlineLevel="4" x14ac:dyDescent="0.25">
      <c r="A405" s="43" t="s">
        <v>15</v>
      </c>
      <c r="B405" s="28"/>
      <c r="C405" s="28"/>
      <c r="D405" s="28"/>
      <c r="E405" s="16" t="s">
        <v>74</v>
      </c>
      <c r="F405" s="16" t="s">
        <v>143</v>
      </c>
      <c r="G405" s="16" t="s">
        <v>78</v>
      </c>
      <c r="H405" s="16" t="s">
        <v>0</v>
      </c>
      <c r="I405" s="9">
        <v>81210</v>
      </c>
      <c r="J405" s="9" t="s">
        <v>16</v>
      </c>
      <c r="K405" s="7">
        <v>0</v>
      </c>
      <c r="L405" s="7">
        <v>0</v>
      </c>
      <c r="M405" s="7">
        <f>SUM(N405:R405)</f>
        <v>193483.82</v>
      </c>
      <c r="N405" s="14">
        <v>193483.82</v>
      </c>
      <c r="O405" s="31">
        <v>0</v>
      </c>
      <c r="P405" s="31">
        <v>0</v>
      </c>
      <c r="Q405" s="31">
        <v>0</v>
      </c>
      <c r="R405" s="31">
        <v>0</v>
      </c>
      <c r="S405" s="7">
        <f>L405+M405</f>
        <v>193483.82</v>
      </c>
      <c r="T405" s="7">
        <v>0</v>
      </c>
      <c r="U405" s="31">
        <v>0</v>
      </c>
      <c r="V405" s="31">
        <v>0</v>
      </c>
      <c r="W405" s="31">
        <v>0</v>
      </c>
      <c r="X405" s="31">
        <v>0</v>
      </c>
      <c r="Y405" s="31">
        <v>0</v>
      </c>
      <c r="Z405" s="7">
        <f t="shared" si="1755"/>
        <v>193483.82</v>
      </c>
      <c r="AA405" s="1">
        <f t="shared" ref="AA405" si="1766">SUM(AB405:AG405)</f>
        <v>150000</v>
      </c>
      <c r="AB405" s="33">
        <v>150000</v>
      </c>
      <c r="AC405" s="33"/>
      <c r="AD405" s="33"/>
      <c r="AE405" s="33"/>
      <c r="AF405" s="33"/>
      <c r="AG405" s="33"/>
      <c r="AH405" s="52">
        <f t="shared" ref="AH405" si="1767">Z405+AA405</f>
        <v>343483.82</v>
      </c>
      <c r="AI405" s="1">
        <f t="shared" ref="AI405" si="1768">SUM(AJ405:AO405)</f>
        <v>0</v>
      </c>
      <c r="AJ405" s="1"/>
      <c r="AK405" s="1"/>
      <c r="AL405" s="1"/>
      <c r="AM405" s="1"/>
      <c r="AN405" s="1"/>
      <c r="AO405" s="1"/>
      <c r="AP405" s="52">
        <f t="shared" ref="AP405" si="1769">AH405+AI405</f>
        <v>343483.82</v>
      </c>
      <c r="AQ405" s="7">
        <v>0</v>
      </c>
      <c r="AR405" s="7">
        <v>0</v>
      </c>
      <c r="AS405" s="7">
        <v>0</v>
      </c>
      <c r="AT405" s="7">
        <v>0</v>
      </c>
      <c r="AU405" s="7">
        <v>0</v>
      </c>
      <c r="AV405" s="1">
        <f t="shared" ref="AV405" si="1770">AW405+AX405</f>
        <v>0</v>
      </c>
      <c r="AW405" s="1"/>
      <c r="AX405" s="1"/>
      <c r="AY405" s="52">
        <f t="shared" ref="AY405" si="1771">AU405+AV405</f>
        <v>0</v>
      </c>
      <c r="AZ405" s="7">
        <v>0</v>
      </c>
      <c r="BA405" s="7">
        <v>0</v>
      </c>
      <c r="BB405" s="7">
        <v>0</v>
      </c>
      <c r="BC405" s="7">
        <v>0</v>
      </c>
      <c r="BD405" s="7">
        <v>0</v>
      </c>
      <c r="BE405" s="7">
        <v>0</v>
      </c>
      <c r="BF405" s="7">
        <v>0</v>
      </c>
      <c r="BG405" s="7">
        <v>0</v>
      </c>
      <c r="BH405" s="7">
        <v>0</v>
      </c>
      <c r="BI405" s="7">
        <v>0</v>
      </c>
    </row>
    <row r="406" spans="1:61" ht="0.75" hidden="1" customHeight="1" outlineLevel="4" x14ac:dyDescent="0.25">
      <c r="A406" s="17"/>
      <c r="B406" s="9"/>
      <c r="C406" s="9"/>
      <c r="D406" s="29"/>
      <c r="E406" s="16"/>
      <c r="F406" s="16"/>
      <c r="G406" s="16"/>
      <c r="H406" s="16"/>
      <c r="I406" s="9"/>
      <c r="J406" s="9"/>
      <c r="K406" s="7"/>
      <c r="L406" s="7"/>
      <c r="M406" s="7"/>
      <c r="N406" s="31"/>
      <c r="O406" s="31"/>
      <c r="P406" s="31"/>
      <c r="Q406" s="31"/>
      <c r="R406" s="31"/>
      <c r="S406" s="7"/>
      <c r="T406" s="7"/>
      <c r="U406" s="31"/>
      <c r="V406" s="31"/>
      <c r="W406" s="31"/>
      <c r="X406" s="31"/>
      <c r="Y406" s="31"/>
      <c r="Z406" s="7">
        <f t="shared" si="1755"/>
        <v>0</v>
      </c>
      <c r="AA406" s="7"/>
      <c r="AB406" s="31"/>
      <c r="AC406" s="31"/>
      <c r="AD406" s="31"/>
      <c r="AE406" s="31"/>
      <c r="AF406" s="31"/>
      <c r="AG406" s="31"/>
      <c r="AH406" s="7"/>
      <c r="AI406" s="7"/>
      <c r="AJ406" s="7"/>
      <c r="AK406" s="7"/>
      <c r="AL406" s="7"/>
      <c r="AM406" s="7"/>
      <c r="AN406" s="7"/>
      <c r="AO406" s="7"/>
      <c r="AP406" s="7"/>
      <c r="AQ406" s="7"/>
      <c r="AR406" s="7"/>
      <c r="AS406" s="7"/>
      <c r="AT406" s="7"/>
      <c r="AU406" s="1">
        <f t="shared" ref="AU406:AU407" si="1772">AR406+AS406</f>
        <v>0</v>
      </c>
      <c r="AV406" s="7"/>
      <c r="AW406" s="7"/>
      <c r="AX406" s="7"/>
      <c r="AY406" s="7"/>
      <c r="AZ406" s="7"/>
      <c r="BA406" s="7"/>
      <c r="BB406" s="7"/>
      <c r="BC406" s="1">
        <f t="shared" ref="BC406:BC407" si="1773">BA406+BB406</f>
        <v>0</v>
      </c>
      <c r="BD406" s="7"/>
      <c r="BE406" s="7"/>
      <c r="BF406" s="7"/>
      <c r="BG406" s="7"/>
      <c r="BH406" s="7"/>
      <c r="BI406" s="7"/>
    </row>
    <row r="407" spans="1:61" ht="15" hidden="1" customHeight="1" outlineLevel="4" x14ac:dyDescent="0.25">
      <c r="A407" s="17"/>
      <c r="B407" s="9"/>
      <c r="C407" s="9"/>
      <c r="D407" s="9"/>
      <c r="E407" s="16"/>
      <c r="F407" s="16"/>
      <c r="G407" s="16"/>
      <c r="H407" s="16"/>
      <c r="I407" s="9"/>
      <c r="J407" s="9"/>
      <c r="K407" s="7"/>
      <c r="L407" s="7"/>
      <c r="M407" s="7"/>
      <c r="N407" s="31"/>
      <c r="O407" s="31"/>
      <c r="P407" s="31"/>
      <c r="Q407" s="31"/>
      <c r="R407" s="31"/>
      <c r="S407" s="7"/>
      <c r="T407" s="7"/>
      <c r="U407" s="31"/>
      <c r="V407" s="31"/>
      <c r="W407" s="31"/>
      <c r="X407" s="31"/>
      <c r="Y407" s="31"/>
      <c r="Z407" s="7">
        <f t="shared" si="1755"/>
        <v>0</v>
      </c>
      <c r="AA407" s="7"/>
      <c r="AB407" s="31"/>
      <c r="AC407" s="31"/>
      <c r="AD407" s="31"/>
      <c r="AE407" s="31"/>
      <c r="AF407" s="31"/>
      <c r="AG407" s="31"/>
      <c r="AH407" s="7"/>
      <c r="AI407" s="7"/>
      <c r="AJ407" s="7"/>
      <c r="AK407" s="7"/>
      <c r="AL407" s="7"/>
      <c r="AM407" s="7"/>
      <c r="AN407" s="7"/>
      <c r="AO407" s="7"/>
      <c r="AP407" s="7"/>
      <c r="AQ407" s="7"/>
      <c r="AR407" s="7"/>
      <c r="AS407" s="7"/>
      <c r="AT407" s="7"/>
      <c r="AU407" s="1">
        <f t="shared" si="1772"/>
        <v>0</v>
      </c>
      <c r="AV407" s="7"/>
      <c r="AW407" s="7"/>
      <c r="AX407" s="7"/>
      <c r="AY407" s="7"/>
      <c r="AZ407" s="7"/>
      <c r="BA407" s="7"/>
      <c r="BB407" s="7"/>
      <c r="BC407" s="1">
        <f t="shared" si="1773"/>
        <v>0</v>
      </c>
      <c r="BD407" s="7"/>
      <c r="BE407" s="7"/>
      <c r="BF407" s="7"/>
      <c r="BG407" s="7"/>
      <c r="BH407" s="7"/>
      <c r="BI407" s="7"/>
    </row>
    <row r="408" spans="1:61" ht="63.75" hidden="1" customHeight="1" outlineLevel="4" x14ac:dyDescent="0.25">
      <c r="A408" s="15" t="s">
        <v>372</v>
      </c>
      <c r="B408" s="9"/>
      <c r="C408" s="9"/>
      <c r="D408" s="9"/>
      <c r="E408" s="16" t="s">
        <v>74</v>
      </c>
      <c r="F408" s="16" t="s">
        <v>89</v>
      </c>
      <c r="G408" s="16"/>
      <c r="H408" s="16"/>
      <c r="I408" s="9"/>
      <c r="J408" s="9"/>
      <c r="K408" s="7">
        <f t="shared" ref="K408:BI408" si="1774">K409</f>
        <v>0</v>
      </c>
      <c r="L408" s="7">
        <f t="shared" si="1774"/>
        <v>0</v>
      </c>
      <c r="M408" s="7">
        <f t="shared" si="1774"/>
        <v>0</v>
      </c>
      <c r="N408" s="31">
        <f t="shared" si="1774"/>
        <v>0</v>
      </c>
      <c r="O408" s="31">
        <f t="shared" si="1774"/>
        <v>0</v>
      </c>
      <c r="P408" s="31">
        <f t="shared" si="1774"/>
        <v>0</v>
      </c>
      <c r="Q408" s="31">
        <f t="shared" si="1774"/>
        <v>0</v>
      </c>
      <c r="R408" s="31">
        <f t="shared" si="1774"/>
        <v>0</v>
      </c>
      <c r="S408" s="7">
        <f t="shared" si="1774"/>
        <v>0</v>
      </c>
      <c r="T408" s="7">
        <f t="shared" si="1774"/>
        <v>0</v>
      </c>
      <c r="U408" s="31">
        <f t="shared" si="1774"/>
        <v>0</v>
      </c>
      <c r="V408" s="31">
        <f t="shared" si="1774"/>
        <v>0</v>
      </c>
      <c r="W408" s="31">
        <f t="shared" si="1774"/>
        <v>0</v>
      </c>
      <c r="X408" s="31">
        <f t="shared" si="1774"/>
        <v>0</v>
      </c>
      <c r="Y408" s="31">
        <f t="shared" si="1774"/>
        <v>0</v>
      </c>
      <c r="Z408" s="7">
        <f t="shared" si="1755"/>
        <v>0</v>
      </c>
      <c r="AA408" s="7">
        <f t="shared" si="1774"/>
        <v>0</v>
      </c>
      <c r="AB408" s="31">
        <f t="shared" si="1774"/>
        <v>0</v>
      </c>
      <c r="AC408" s="31">
        <f t="shared" si="1774"/>
        <v>0</v>
      </c>
      <c r="AD408" s="31">
        <f t="shared" si="1774"/>
        <v>0</v>
      </c>
      <c r="AE408" s="31">
        <f t="shared" si="1774"/>
        <v>0</v>
      </c>
      <c r="AF408" s="31">
        <f t="shared" si="1774"/>
        <v>0</v>
      </c>
      <c r="AG408" s="31">
        <f t="shared" si="1774"/>
        <v>0</v>
      </c>
      <c r="AH408" s="7">
        <f t="shared" si="1774"/>
        <v>0</v>
      </c>
      <c r="AI408" s="7">
        <f t="shared" si="1774"/>
        <v>0</v>
      </c>
      <c r="AJ408" s="7">
        <f t="shared" si="1774"/>
        <v>0</v>
      </c>
      <c r="AK408" s="7">
        <f t="shared" si="1774"/>
        <v>0</v>
      </c>
      <c r="AL408" s="7">
        <f t="shared" si="1774"/>
        <v>0</v>
      </c>
      <c r="AM408" s="7">
        <f t="shared" si="1774"/>
        <v>0</v>
      </c>
      <c r="AN408" s="7">
        <f t="shared" si="1774"/>
        <v>0</v>
      </c>
      <c r="AO408" s="7">
        <f t="shared" si="1774"/>
        <v>0</v>
      </c>
      <c r="AP408" s="7">
        <f t="shared" si="1774"/>
        <v>0</v>
      </c>
      <c r="AQ408" s="7">
        <f t="shared" si="1774"/>
        <v>0</v>
      </c>
      <c r="AR408" s="7">
        <f t="shared" si="1774"/>
        <v>0</v>
      </c>
      <c r="AS408" s="7">
        <f t="shared" si="1774"/>
        <v>0</v>
      </c>
      <c r="AT408" s="7">
        <f t="shared" si="1774"/>
        <v>0</v>
      </c>
      <c r="AU408" s="7">
        <f t="shared" si="1774"/>
        <v>0</v>
      </c>
      <c r="AV408" s="7">
        <f t="shared" si="1774"/>
        <v>0</v>
      </c>
      <c r="AW408" s="7">
        <f t="shared" si="1774"/>
        <v>0</v>
      </c>
      <c r="AX408" s="7">
        <f t="shared" si="1774"/>
        <v>0</v>
      </c>
      <c r="AY408" s="7">
        <f t="shared" si="1774"/>
        <v>0</v>
      </c>
      <c r="AZ408" s="7">
        <f t="shared" si="1774"/>
        <v>0</v>
      </c>
      <c r="BA408" s="7">
        <f t="shared" si="1774"/>
        <v>0</v>
      </c>
      <c r="BB408" s="7">
        <f t="shared" si="1774"/>
        <v>0</v>
      </c>
      <c r="BC408" s="7">
        <f t="shared" si="1774"/>
        <v>0</v>
      </c>
      <c r="BD408" s="7">
        <f t="shared" si="1774"/>
        <v>0</v>
      </c>
      <c r="BE408" s="7">
        <f t="shared" si="1774"/>
        <v>0</v>
      </c>
      <c r="BF408" s="7">
        <f t="shared" si="1774"/>
        <v>0</v>
      </c>
      <c r="BG408" s="7">
        <f t="shared" si="1774"/>
        <v>0</v>
      </c>
      <c r="BH408" s="7">
        <f t="shared" si="1774"/>
        <v>0</v>
      </c>
      <c r="BI408" s="7">
        <f t="shared" si="1774"/>
        <v>0</v>
      </c>
    </row>
    <row r="409" spans="1:61" ht="23.25" hidden="1" customHeight="1" outlineLevel="4" x14ac:dyDescent="0.25">
      <c r="A409" s="15" t="s">
        <v>373</v>
      </c>
      <c r="B409" s="9"/>
      <c r="C409" s="9"/>
      <c r="D409" s="9"/>
      <c r="E409" s="16" t="s">
        <v>74</v>
      </c>
      <c r="F409" s="16" t="s">
        <v>89</v>
      </c>
      <c r="G409" s="16" t="s">
        <v>85</v>
      </c>
      <c r="H409" s="8"/>
      <c r="I409" s="9"/>
      <c r="J409" s="9"/>
      <c r="K409" s="7">
        <f t="shared" ref="K409:AZ409" si="1775">K410+K426</f>
        <v>0</v>
      </c>
      <c r="L409" s="7">
        <f t="shared" ref="L409:R409" si="1776">L410+L426</f>
        <v>0</v>
      </c>
      <c r="M409" s="7">
        <f t="shared" si="1776"/>
        <v>0</v>
      </c>
      <c r="N409" s="31">
        <f t="shared" si="1776"/>
        <v>0</v>
      </c>
      <c r="O409" s="31">
        <f t="shared" ref="O409:P409" si="1777">O410+O426</f>
        <v>0</v>
      </c>
      <c r="P409" s="31">
        <f t="shared" si="1777"/>
        <v>0</v>
      </c>
      <c r="Q409" s="31">
        <f t="shared" ref="Q409" si="1778">Q410+Q426</f>
        <v>0</v>
      </c>
      <c r="R409" s="31">
        <f t="shared" si="1776"/>
        <v>0</v>
      </c>
      <c r="S409" s="7">
        <f t="shared" ref="S409:Y409" si="1779">S410+S426</f>
        <v>0</v>
      </c>
      <c r="T409" s="7">
        <f t="shared" ref="T409:W409" si="1780">T410+T426</f>
        <v>0</v>
      </c>
      <c r="U409" s="31">
        <f t="shared" si="1780"/>
        <v>0</v>
      </c>
      <c r="V409" s="31">
        <f t="shared" si="1780"/>
        <v>0</v>
      </c>
      <c r="W409" s="31">
        <f t="shared" si="1780"/>
        <v>0</v>
      </c>
      <c r="X409" s="31">
        <f t="shared" si="1779"/>
        <v>0</v>
      </c>
      <c r="Y409" s="31">
        <f t="shared" si="1779"/>
        <v>0</v>
      </c>
      <c r="Z409" s="7">
        <f t="shared" si="1755"/>
        <v>0</v>
      </c>
      <c r="AA409" s="7">
        <f t="shared" ref="AA409:AD409" si="1781">AA410+AA426</f>
        <v>0</v>
      </c>
      <c r="AB409" s="31">
        <f t="shared" si="1781"/>
        <v>0</v>
      </c>
      <c r="AC409" s="31">
        <f t="shared" si="1781"/>
        <v>0</v>
      </c>
      <c r="AD409" s="31">
        <f t="shared" si="1781"/>
        <v>0</v>
      </c>
      <c r="AE409" s="31">
        <f t="shared" ref="AE409:AG409" si="1782">AE410+AE426</f>
        <v>0</v>
      </c>
      <c r="AF409" s="31">
        <f t="shared" ref="AF409:AP409" si="1783">AF410+AF426</f>
        <v>0</v>
      </c>
      <c r="AG409" s="31">
        <f t="shared" si="1782"/>
        <v>0</v>
      </c>
      <c r="AH409" s="7">
        <f t="shared" si="1783"/>
        <v>0</v>
      </c>
      <c r="AI409" s="7">
        <f t="shared" si="1783"/>
        <v>0</v>
      </c>
      <c r="AJ409" s="7">
        <f t="shared" si="1783"/>
        <v>0</v>
      </c>
      <c r="AK409" s="7">
        <f t="shared" si="1783"/>
        <v>0</v>
      </c>
      <c r="AL409" s="7">
        <f t="shared" ref="AL409" si="1784">AL410+AL426</f>
        <v>0</v>
      </c>
      <c r="AM409" s="7">
        <f t="shared" ref="AM409:AO409" si="1785">AM410+AM426</f>
        <v>0</v>
      </c>
      <c r="AN409" s="7">
        <f t="shared" si="1785"/>
        <v>0</v>
      </c>
      <c r="AO409" s="7">
        <f t="shared" si="1785"/>
        <v>0</v>
      </c>
      <c r="AP409" s="7">
        <f t="shared" si="1783"/>
        <v>0</v>
      </c>
      <c r="AQ409" s="7">
        <f t="shared" si="1775"/>
        <v>0</v>
      </c>
      <c r="AR409" s="7">
        <f t="shared" ref="AR409:AT409" si="1786">AR410+AR426</f>
        <v>0</v>
      </c>
      <c r="AS409" s="7">
        <f t="shared" si="1786"/>
        <v>0</v>
      </c>
      <c r="AT409" s="7">
        <f t="shared" si="1786"/>
        <v>0</v>
      </c>
      <c r="AU409" s="7">
        <f t="shared" si="1775"/>
        <v>0</v>
      </c>
      <c r="AV409" s="7">
        <f t="shared" ref="AV409:AX409" si="1787">AV410+AV426</f>
        <v>0</v>
      </c>
      <c r="AW409" s="7">
        <f t="shared" si="1787"/>
        <v>0</v>
      </c>
      <c r="AX409" s="7">
        <f t="shared" si="1787"/>
        <v>0</v>
      </c>
      <c r="AY409" s="7">
        <f t="shared" si="1775"/>
        <v>0</v>
      </c>
      <c r="AZ409" s="7">
        <f t="shared" si="1775"/>
        <v>0</v>
      </c>
      <c r="BA409" s="7">
        <f t="shared" ref="BA409:BB409" si="1788">BA410+BA426</f>
        <v>0</v>
      </c>
      <c r="BB409" s="7">
        <f t="shared" si="1788"/>
        <v>0</v>
      </c>
      <c r="BC409" s="7">
        <f t="shared" ref="BC409:BI409" si="1789">BC410+BC426</f>
        <v>0</v>
      </c>
      <c r="BD409" s="7">
        <f t="shared" si="1789"/>
        <v>0</v>
      </c>
      <c r="BE409" s="7">
        <f t="shared" si="1789"/>
        <v>0</v>
      </c>
      <c r="BF409" s="7">
        <f t="shared" ref="BF409:BH409" si="1790">BF410+BF426</f>
        <v>0</v>
      </c>
      <c r="BG409" s="7">
        <f t="shared" si="1790"/>
        <v>0</v>
      </c>
      <c r="BH409" s="7">
        <f t="shared" si="1790"/>
        <v>0</v>
      </c>
      <c r="BI409" s="7">
        <f t="shared" si="1789"/>
        <v>0</v>
      </c>
    </row>
    <row r="410" spans="1:61" ht="15" hidden="1" customHeight="1" outlineLevel="4" x14ac:dyDescent="0.25">
      <c r="A410" s="17" t="s">
        <v>309</v>
      </c>
      <c r="B410" s="9"/>
      <c r="C410" s="9"/>
      <c r="D410" s="9"/>
      <c r="E410" s="16" t="s">
        <v>74</v>
      </c>
      <c r="F410" s="16" t="s">
        <v>89</v>
      </c>
      <c r="G410" s="16" t="s">
        <v>85</v>
      </c>
      <c r="H410" s="16" t="s">
        <v>0</v>
      </c>
      <c r="I410" s="9"/>
      <c r="J410" s="9"/>
      <c r="K410" s="7">
        <f t="shared" ref="K410:AZ410" si="1791">K411+K418</f>
        <v>0</v>
      </c>
      <c r="L410" s="7">
        <f t="shared" ref="L410:R410" si="1792">L411+L418</f>
        <v>0</v>
      </c>
      <c r="M410" s="7">
        <f t="shared" si="1792"/>
        <v>0</v>
      </c>
      <c r="N410" s="31">
        <f t="shared" si="1792"/>
        <v>0</v>
      </c>
      <c r="O410" s="31">
        <f t="shared" ref="O410:P410" si="1793">O411+O418</f>
        <v>0</v>
      </c>
      <c r="P410" s="31">
        <f t="shared" si="1793"/>
        <v>0</v>
      </c>
      <c r="Q410" s="31">
        <f t="shared" ref="Q410" si="1794">Q411+Q418</f>
        <v>0</v>
      </c>
      <c r="R410" s="31">
        <f t="shared" si="1792"/>
        <v>0</v>
      </c>
      <c r="S410" s="7">
        <f t="shared" ref="S410:Y410" si="1795">S411+S418</f>
        <v>0</v>
      </c>
      <c r="T410" s="7">
        <f t="shared" ref="T410:W410" si="1796">T411+T418</f>
        <v>0</v>
      </c>
      <c r="U410" s="31">
        <f t="shared" si="1796"/>
        <v>0</v>
      </c>
      <c r="V410" s="31">
        <f t="shared" si="1796"/>
        <v>0</v>
      </c>
      <c r="W410" s="31">
        <f t="shared" si="1796"/>
        <v>0</v>
      </c>
      <c r="X410" s="31">
        <f t="shared" si="1795"/>
        <v>0</v>
      </c>
      <c r="Y410" s="31">
        <f t="shared" si="1795"/>
        <v>0</v>
      </c>
      <c r="Z410" s="7">
        <f t="shared" si="1755"/>
        <v>0</v>
      </c>
      <c r="AA410" s="7">
        <f t="shared" ref="AA410:AD410" si="1797">AA411+AA418</f>
        <v>0</v>
      </c>
      <c r="AB410" s="31">
        <f t="shared" si="1797"/>
        <v>0</v>
      </c>
      <c r="AC410" s="31">
        <f t="shared" si="1797"/>
        <v>0</v>
      </c>
      <c r="AD410" s="31">
        <f t="shared" si="1797"/>
        <v>0</v>
      </c>
      <c r="AE410" s="31">
        <f t="shared" ref="AE410:AG410" si="1798">AE411+AE418</f>
        <v>0</v>
      </c>
      <c r="AF410" s="31">
        <f t="shared" ref="AF410:AP410" si="1799">AF411+AF418</f>
        <v>0</v>
      </c>
      <c r="AG410" s="31">
        <f t="shared" si="1798"/>
        <v>0</v>
      </c>
      <c r="AH410" s="7">
        <f t="shared" si="1799"/>
        <v>0</v>
      </c>
      <c r="AI410" s="7">
        <f t="shared" si="1799"/>
        <v>0</v>
      </c>
      <c r="AJ410" s="7">
        <f t="shared" si="1799"/>
        <v>0</v>
      </c>
      <c r="AK410" s="7">
        <f t="shared" si="1799"/>
        <v>0</v>
      </c>
      <c r="AL410" s="7">
        <f t="shared" ref="AL410" si="1800">AL411+AL418</f>
        <v>0</v>
      </c>
      <c r="AM410" s="7">
        <f t="shared" ref="AM410:AO410" si="1801">AM411+AM418</f>
        <v>0</v>
      </c>
      <c r="AN410" s="7">
        <f t="shared" si="1801"/>
        <v>0</v>
      </c>
      <c r="AO410" s="7">
        <f t="shared" si="1801"/>
        <v>0</v>
      </c>
      <c r="AP410" s="7">
        <f t="shared" si="1799"/>
        <v>0</v>
      </c>
      <c r="AQ410" s="7">
        <f t="shared" si="1791"/>
        <v>0</v>
      </c>
      <c r="AR410" s="7">
        <f t="shared" ref="AR410:AT410" si="1802">AR411+AR418</f>
        <v>0</v>
      </c>
      <c r="AS410" s="7">
        <f t="shared" si="1802"/>
        <v>0</v>
      </c>
      <c r="AT410" s="7">
        <f t="shared" si="1802"/>
        <v>0</v>
      </c>
      <c r="AU410" s="7">
        <f t="shared" si="1791"/>
        <v>0</v>
      </c>
      <c r="AV410" s="7">
        <f t="shared" ref="AV410:AX410" si="1803">AV411+AV418</f>
        <v>0</v>
      </c>
      <c r="AW410" s="7">
        <f t="shared" si="1803"/>
        <v>0</v>
      </c>
      <c r="AX410" s="7">
        <f t="shared" si="1803"/>
        <v>0</v>
      </c>
      <c r="AY410" s="7">
        <f t="shared" si="1791"/>
        <v>0</v>
      </c>
      <c r="AZ410" s="7">
        <f t="shared" si="1791"/>
        <v>0</v>
      </c>
      <c r="BA410" s="7">
        <f t="shared" ref="BA410:BB410" si="1804">BA411+BA418</f>
        <v>0</v>
      </c>
      <c r="BB410" s="7">
        <f t="shared" si="1804"/>
        <v>0</v>
      </c>
      <c r="BC410" s="7">
        <f t="shared" ref="BC410:BI410" si="1805">BC411+BC418</f>
        <v>0</v>
      </c>
      <c r="BD410" s="7">
        <f t="shared" si="1805"/>
        <v>0</v>
      </c>
      <c r="BE410" s="7">
        <f t="shared" si="1805"/>
        <v>0</v>
      </c>
      <c r="BF410" s="7">
        <f t="shared" ref="BF410:BH410" si="1806">BF411+BF418</f>
        <v>0</v>
      </c>
      <c r="BG410" s="7">
        <f t="shared" si="1806"/>
        <v>0</v>
      </c>
      <c r="BH410" s="7">
        <f t="shared" si="1806"/>
        <v>0</v>
      </c>
      <c r="BI410" s="7">
        <f t="shared" si="1805"/>
        <v>0</v>
      </c>
    </row>
    <row r="411" spans="1:61" ht="38.25" hidden="1" customHeight="1" outlineLevel="1" x14ac:dyDescent="0.25">
      <c r="A411" s="17" t="s">
        <v>232</v>
      </c>
      <c r="B411" s="9" t="s">
        <v>0</v>
      </c>
      <c r="C411" s="9" t="s">
        <v>233</v>
      </c>
      <c r="D411" s="9" t="s">
        <v>139</v>
      </c>
      <c r="E411" s="16" t="s">
        <v>74</v>
      </c>
      <c r="F411" s="16" t="s">
        <v>89</v>
      </c>
      <c r="G411" s="16" t="s">
        <v>85</v>
      </c>
      <c r="H411" s="16" t="s">
        <v>0</v>
      </c>
      <c r="I411" s="9">
        <v>81130</v>
      </c>
      <c r="J411" s="9"/>
      <c r="K411" s="7">
        <f t="shared" ref="K411:AZ411" si="1807">K412+K415</f>
        <v>0</v>
      </c>
      <c r="L411" s="7">
        <f t="shared" ref="L411:R411" si="1808">L412+L415</f>
        <v>0</v>
      </c>
      <c r="M411" s="7">
        <f t="shared" si="1808"/>
        <v>0</v>
      </c>
      <c r="N411" s="31">
        <f t="shared" si="1808"/>
        <v>0</v>
      </c>
      <c r="O411" s="31">
        <f t="shared" ref="O411:P411" si="1809">O412+O415</f>
        <v>0</v>
      </c>
      <c r="P411" s="31">
        <f t="shared" si="1809"/>
        <v>0</v>
      </c>
      <c r="Q411" s="31">
        <f t="shared" ref="Q411" si="1810">Q412+Q415</f>
        <v>0</v>
      </c>
      <c r="R411" s="31">
        <f t="shared" si="1808"/>
        <v>0</v>
      </c>
      <c r="S411" s="7">
        <f t="shared" ref="S411:Y411" si="1811">S412+S415</f>
        <v>0</v>
      </c>
      <c r="T411" s="7">
        <f t="shared" ref="T411:W411" si="1812">T412+T415</f>
        <v>0</v>
      </c>
      <c r="U411" s="31">
        <f t="shared" si="1812"/>
        <v>0</v>
      </c>
      <c r="V411" s="31">
        <f t="shared" si="1812"/>
        <v>0</v>
      </c>
      <c r="W411" s="31">
        <f t="shared" si="1812"/>
        <v>0</v>
      </c>
      <c r="X411" s="31">
        <f t="shared" si="1811"/>
        <v>0</v>
      </c>
      <c r="Y411" s="31">
        <f t="shared" si="1811"/>
        <v>0</v>
      </c>
      <c r="Z411" s="7">
        <f t="shared" si="1755"/>
        <v>0</v>
      </c>
      <c r="AA411" s="7">
        <f t="shared" ref="AA411:AD411" si="1813">AA412+AA415</f>
        <v>0</v>
      </c>
      <c r="AB411" s="31">
        <f t="shared" si="1813"/>
        <v>0</v>
      </c>
      <c r="AC411" s="31">
        <f t="shared" si="1813"/>
        <v>0</v>
      </c>
      <c r="AD411" s="31">
        <f t="shared" si="1813"/>
        <v>0</v>
      </c>
      <c r="AE411" s="31">
        <f t="shared" ref="AE411:AG411" si="1814">AE412+AE415</f>
        <v>0</v>
      </c>
      <c r="AF411" s="31">
        <f t="shared" ref="AF411:AP411" si="1815">AF412+AF415</f>
        <v>0</v>
      </c>
      <c r="AG411" s="31">
        <f t="shared" si="1814"/>
        <v>0</v>
      </c>
      <c r="AH411" s="7">
        <f t="shared" si="1815"/>
        <v>0</v>
      </c>
      <c r="AI411" s="7">
        <f t="shared" si="1815"/>
        <v>0</v>
      </c>
      <c r="AJ411" s="7">
        <f t="shared" si="1815"/>
        <v>0</v>
      </c>
      <c r="AK411" s="7">
        <f t="shared" si="1815"/>
        <v>0</v>
      </c>
      <c r="AL411" s="7">
        <f t="shared" ref="AL411" si="1816">AL412+AL415</f>
        <v>0</v>
      </c>
      <c r="AM411" s="7">
        <f t="shared" ref="AM411:AO411" si="1817">AM412+AM415</f>
        <v>0</v>
      </c>
      <c r="AN411" s="7">
        <f t="shared" si="1817"/>
        <v>0</v>
      </c>
      <c r="AO411" s="7">
        <f t="shared" si="1817"/>
        <v>0</v>
      </c>
      <c r="AP411" s="7">
        <f t="shared" si="1815"/>
        <v>0</v>
      </c>
      <c r="AQ411" s="7">
        <f t="shared" si="1807"/>
        <v>0</v>
      </c>
      <c r="AR411" s="7">
        <f t="shared" ref="AR411:AT411" si="1818">AR412+AR415</f>
        <v>0</v>
      </c>
      <c r="AS411" s="7">
        <f t="shared" si="1818"/>
        <v>0</v>
      </c>
      <c r="AT411" s="7">
        <f t="shared" si="1818"/>
        <v>0</v>
      </c>
      <c r="AU411" s="7">
        <f t="shared" si="1807"/>
        <v>0</v>
      </c>
      <c r="AV411" s="7">
        <f t="shared" ref="AV411:AX411" si="1819">AV412+AV415</f>
        <v>0</v>
      </c>
      <c r="AW411" s="7">
        <f t="shared" si="1819"/>
        <v>0</v>
      </c>
      <c r="AX411" s="7">
        <f t="shared" si="1819"/>
        <v>0</v>
      </c>
      <c r="AY411" s="7">
        <f t="shared" si="1807"/>
        <v>0</v>
      </c>
      <c r="AZ411" s="7">
        <f t="shared" si="1807"/>
        <v>0</v>
      </c>
      <c r="BA411" s="7">
        <f t="shared" ref="BA411:BB411" si="1820">BA412+BA415</f>
        <v>0</v>
      </c>
      <c r="BB411" s="7">
        <f t="shared" si="1820"/>
        <v>0</v>
      </c>
      <c r="BC411" s="7">
        <f t="shared" ref="BC411:BI411" si="1821">BC412+BC415</f>
        <v>0</v>
      </c>
      <c r="BD411" s="7">
        <f t="shared" si="1821"/>
        <v>0</v>
      </c>
      <c r="BE411" s="7">
        <f t="shared" si="1821"/>
        <v>0</v>
      </c>
      <c r="BF411" s="7">
        <f t="shared" ref="BF411:BH411" si="1822">BF412+BF415</f>
        <v>0</v>
      </c>
      <c r="BG411" s="7">
        <f t="shared" si="1822"/>
        <v>0</v>
      </c>
      <c r="BH411" s="7">
        <f t="shared" si="1822"/>
        <v>0</v>
      </c>
      <c r="BI411" s="7">
        <f t="shared" si="1821"/>
        <v>0</v>
      </c>
    </row>
    <row r="412" spans="1:61" ht="89.25" hidden="1" customHeight="1" outlineLevel="2" x14ac:dyDescent="0.25">
      <c r="A412" s="17" t="s">
        <v>185</v>
      </c>
      <c r="B412" s="9" t="s">
        <v>0</v>
      </c>
      <c r="C412" s="9" t="s">
        <v>233</v>
      </c>
      <c r="D412" s="9" t="s">
        <v>2</v>
      </c>
      <c r="E412" s="16" t="s">
        <v>74</v>
      </c>
      <c r="F412" s="16" t="s">
        <v>89</v>
      </c>
      <c r="G412" s="16" t="s">
        <v>85</v>
      </c>
      <c r="H412" s="16" t="s">
        <v>0</v>
      </c>
      <c r="I412" s="9">
        <v>81130</v>
      </c>
      <c r="J412" s="9" t="s">
        <v>2</v>
      </c>
      <c r="K412" s="7">
        <f t="shared" ref="K412:BI413" si="1823">K413</f>
        <v>0</v>
      </c>
      <c r="L412" s="7">
        <f t="shared" si="1823"/>
        <v>0</v>
      </c>
      <c r="M412" s="7">
        <f t="shared" si="1823"/>
        <v>0</v>
      </c>
      <c r="N412" s="31">
        <f t="shared" si="1823"/>
        <v>0</v>
      </c>
      <c r="O412" s="31">
        <f t="shared" si="1823"/>
        <v>0</v>
      </c>
      <c r="P412" s="31">
        <f t="shared" si="1823"/>
        <v>0</v>
      </c>
      <c r="Q412" s="31">
        <f t="shared" si="1823"/>
        <v>0</v>
      </c>
      <c r="R412" s="31">
        <f t="shared" si="1823"/>
        <v>0</v>
      </c>
      <c r="S412" s="7">
        <f t="shared" si="1823"/>
        <v>0</v>
      </c>
      <c r="T412" s="7">
        <f t="shared" si="1823"/>
        <v>0</v>
      </c>
      <c r="U412" s="31">
        <f t="shared" si="1823"/>
        <v>0</v>
      </c>
      <c r="V412" s="31">
        <f t="shared" si="1823"/>
        <v>0</v>
      </c>
      <c r="W412" s="31">
        <f t="shared" si="1823"/>
        <v>0</v>
      </c>
      <c r="X412" s="31">
        <f t="shared" si="1823"/>
        <v>0</v>
      </c>
      <c r="Y412" s="31">
        <f t="shared" si="1823"/>
        <v>0</v>
      </c>
      <c r="Z412" s="7">
        <f t="shared" si="1755"/>
        <v>0</v>
      </c>
      <c r="AA412" s="7">
        <f t="shared" si="1823"/>
        <v>0</v>
      </c>
      <c r="AB412" s="31">
        <f t="shared" si="1823"/>
        <v>0</v>
      </c>
      <c r="AC412" s="31">
        <f t="shared" si="1823"/>
        <v>0</v>
      </c>
      <c r="AD412" s="31">
        <f t="shared" si="1823"/>
        <v>0</v>
      </c>
      <c r="AE412" s="31">
        <f t="shared" si="1823"/>
        <v>0</v>
      </c>
      <c r="AF412" s="31">
        <f t="shared" si="1823"/>
        <v>0</v>
      </c>
      <c r="AG412" s="31">
        <f t="shared" si="1823"/>
        <v>0</v>
      </c>
      <c r="AH412" s="7">
        <f t="shared" si="1823"/>
        <v>0</v>
      </c>
      <c r="AI412" s="7">
        <f t="shared" si="1823"/>
        <v>0</v>
      </c>
      <c r="AJ412" s="7">
        <f t="shared" si="1823"/>
        <v>0</v>
      </c>
      <c r="AK412" s="7">
        <f t="shared" si="1823"/>
        <v>0</v>
      </c>
      <c r="AL412" s="7">
        <f t="shared" si="1823"/>
        <v>0</v>
      </c>
      <c r="AM412" s="7">
        <f t="shared" si="1823"/>
        <v>0</v>
      </c>
      <c r="AN412" s="7">
        <f t="shared" si="1823"/>
        <v>0</v>
      </c>
      <c r="AO412" s="7">
        <f t="shared" si="1823"/>
        <v>0</v>
      </c>
      <c r="AP412" s="7">
        <f t="shared" si="1823"/>
        <v>0</v>
      </c>
      <c r="AQ412" s="7">
        <f t="shared" si="1823"/>
        <v>0</v>
      </c>
      <c r="AR412" s="7">
        <f t="shared" si="1823"/>
        <v>0</v>
      </c>
      <c r="AS412" s="7">
        <f t="shared" si="1823"/>
        <v>0</v>
      </c>
      <c r="AT412" s="7">
        <f t="shared" si="1823"/>
        <v>0</v>
      </c>
      <c r="AU412" s="7">
        <f t="shared" si="1823"/>
        <v>0</v>
      </c>
      <c r="AV412" s="7">
        <f t="shared" si="1823"/>
        <v>0</v>
      </c>
      <c r="AW412" s="7">
        <f t="shared" si="1823"/>
        <v>0</v>
      </c>
      <c r="AX412" s="7">
        <f t="shared" si="1823"/>
        <v>0</v>
      </c>
      <c r="AY412" s="7">
        <f t="shared" si="1823"/>
        <v>0</v>
      </c>
      <c r="AZ412" s="7">
        <f t="shared" si="1823"/>
        <v>0</v>
      </c>
      <c r="BA412" s="7">
        <f t="shared" si="1823"/>
        <v>0</v>
      </c>
      <c r="BB412" s="7">
        <f t="shared" si="1823"/>
        <v>0</v>
      </c>
      <c r="BC412" s="7">
        <f t="shared" si="1823"/>
        <v>0</v>
      </c>
      <c r="BD412" s="7">
        <f t="shared" si="1823"/>
        <v>0</v>
      </c>
      <c r="BE412" s="7">
        <f t="shared" si="1823"/>
        <v>0</v>
      </c>
      <c r="BF412" s="7">
        <f t="shared" si="1823"/>
        <v>0</v>
      </c>
      <c r="BG412" s="7">
        <f t="shared" si="1823"/>
        <v>0</v>
      </c>
      <c r="BH412" s="7">
        <f t="shared" si="1823"/>
        <v>0</v>
      </c>
      <c r="BI412" s="7">
        <f t="shared" si="1823"/>
        <v>0</v>
      </c>
    </row>
    <row r="413" spans="1:61" ht="38.25" hidden="1" customHeight="1" outlineLevel="3" x14ac:dyDescent="0.25">
      <c r="A413" s="17" t="s">
        <v>186</v>
      </c>
      <c r="B413" s="9" t="s">
        <v>0</v>
      </c>
      <c r="C413" s="9" t="s">
        <v>233</v>
      </c>
      <c r="D413" s="9" t="s">
        <v>4</v>
      </c>
      <c r="E413" s="16" t="s">
        <v>74</v>
      </c>
      <c r="F413" s="16" t="s">
        <v>89</v>
      </c>
      <c r="G413" s="16" t="s">
        <v>85</v>
      </c>
      <c r="H413" s="16" t="s">
        <v>0</v>
      </c>
      <c r="I413" s="9">
        <v>81130</v>
      </c>
      <c r="J413" s="9" t="s">
        <v>4</v>
      </c>
      <c r="K413" s="7">
        <f t="shared" si="1823"/>
        <v>0</v>
      </c>
      <c r="L413" s="7">
        <f t="shared" si="1823"/>
        <v>0</v>
      </c>
      <c r="M413" s="7">
        <f t="shared" si="1823"/>
        <v>0</v>
      </c>
      <c r="N413" s="31">
        <f t="shared" si="1823"/>
        <v>0</v>
      </c>
      <c r="O413" s="31">
        <f t="shared" si="1823"/>
        <v>0</v>
      </c>
      <c r="P413" s="31">
        <f t="shared" si="1823"/>
        <v>0</v>
      </c>
      <c r="Q413" s="31">
        <f t="shared" si="1823"/>
        <v>0</v>
      </c>
      <c r="R413" s="31">
        <f t="shared" si="1823"/>
        <v>0</v>
      </c>
      <c r="S413" s="7">
        <f t="shared" si="1823"/>
        <v>0</v>
      </c>
      <c r="T413" s="7">
        <f t="shared" si="1823"/>
        <v>0</v>
      </c>
      <c r="U413" s="31">
        <f t="shared" si="1823"/>
        <v>0</v>
      </c>
      <c r="V413" s="31">
        <f t="shared" si="1823"/>
        <v>0</v>
      </c>
      <c r="W413" s="31">
        <f t="shared" si="1823"/>
        <v>0</v>
      </c>
      <c r="X413" s="31">
        <f t="shared" si="1823"/>
        <v>0</v>
      </c>
      <c r="Y413" s="31">
        <f t="shared" si="1823"/>
        <v>0</v>
      </c>
      <c r="Z413" s="7">
        <f t="shared" si="1755"/>
        <v>0</v>
      </c>
      <c r="AA413" s="7">
        <f t="shared" si="1823"/>
        <v>0</v>
      </c>
      <c r="AB413" s="31">
        <f t="shared" si="1823"/>
        <v>0</v>
      </c>
      <c r="AC413" s="31">
        <f t="shared" si="1823"/>
        <v>0</v>
      </c>
      <c r="AD413" s="31">
        <f t="shared" si="1823"/>
        <v>0</v>
      </c>
      <c r="AE413" s="31">
        <f t="shared" si="1823"/>
        <v>0</v>
      </c>
      <c r="AF413" s="31">
        <f t="shared" si="1823"/>
        <v>0</v>
      </c>
      <c r="AG413" s="31">
        <f t="shared" si="1823"/>
        <v>0</v>
      </c>
      <c r="AH413" s="7">
        <f t="shared" si="1823"/>
        <v>0</v>
      </c>
      <c r="AI413" s="7">
        <f t="shared" si="1823"/>
        <v>0</v>
      </c>
      <c r="AJ413" s="7">
        <f t="shared" si="1823"/>
        <v>0</v>
      </c>
      <c r="AK413" s="7">
        <f t="shared" si="1823"/>
        <v>0</v>
      </c>
      <c r="AL413" s="7">
        <f t="shared" si="1823"/>
        <v>0</v>
      </c>
      <c r="AM413" s="7">
        <f t="shared" si="1823"/>
        <v>0</v>
      </c>
      <c r="AN413" s="7">
        <f t="shared" si="1823"/>
        <v>0</v>
      </c>
      <c r="AO413" s="7">
        <f t="shared" si="1823"/>
        <v>0</v>
      </c>
      <c r="AP413" s="7">
        <f t="shared" si="1823"/>
        <v>0</v>
      </c>
      <c r="AQ413" s="7">
        <f t="shared" si="1823"/>
        <v>0</v>
      </c>
      <c r="AR413" s="7">
        <f t="shared" si="1823"/>
        <v>0</v>
      </c>
      <c r="AS413" s="7">
        <f t="shared" si="1823"/>
        <v>0</v>
      </c>
      <c r="AT413" s="7">
        <f t="shared" si="1823"/>
        <v>0</v>
      </c>
      <c r="AU413" s="7">
        <f t="shared" si="1823"/>
        <v>0</v>
      </c>
      <c r="AV413" s="7">
        <f t="shared" si="1823"/>
        <v>0</v>
      </c>
      <c r="AW413" s="7">
        <f t="shared" si="1823"/>
        <v>0</v>
      </c>
      <c r="AX413" s="7">
        <f t="shared" si="1823"/>
        <v>0</v>
      </c>
      <c r="AY413" s="7">
        <f t="shared" si="1823"/>
        <v>0</v>
      </c>
      <c r="AZ413" s="7">
        <f t="shared" si="1823"/>
        <v>0</v>
      </c>
      <c r="BA413" s="7">
        <f t="shared" si="1823"/>
        <v>0</v>
      </c>
      <c r="BB413" s="7">
        <f t="shared" si="1823"/>
        <v>0</v>
      </c>
      <c r="BC413" s="7">
        <f t="shared" si="1823"/>
        <v>0</v>
      </c>
      <c r="BD413" s="7">
        <f t="shared" si="1823"/>
        <v>0</v>
      </c>
      <c r="BE413" s="7">
        <f t="shared" si="1823"/>
        <v>0</v>
      </c>
      <c r="BF413" s="7">
        <f t="shared" si="1823"/>
        <v>0</v>
      </c>
      <c r="BG413" s="7">
        <f t="shared" si="1823"/>
        <v>0</v>
      </c>
      <c r="BH413" s="7">
        <f t="shared" si="1823"/>
        <v>0</v>
      </c>
      <c r="BI413" s="7">
        <f t="shared" si="1823"/>
        <v>0</v>
      </c>
    </row>
    <row r="414" spans="1:61" ht="76.5" hidden="1" customHeight="1" outlineLevel="4" x14ac:dyDescent="0.25">
      <c r="A414" s="17" t="s">
        <v>234</v>
      </c>
      <c r="B414" s="9" t="s">
        <v>0</v>
      </c>
      <c r="C414" s="9" t="s">
        <v>233</v>
      </c>
      <c r="D414" s="9" t="s">
        <v>40</v>
      </c>
      <c r="E414" s="16" t="s">
        <v>74</v>
      </c>
      <c r="F414" s="16" t="s">
        <v>89</v>
      </c>
      <c r="G414" s="16" t="s">
        <v>85</v>
      </c>
      <c r="H414" s="16" t="s">
        <v>0</v>
      </c>
      <c r="I414" s="9">
        <v>81130</v>
      </c>
      <c r="J414" s="9" t="s">
        <v>40</v>
      </c>
      <c r="K414" s="7">
        <v>0</v>
      </c>
      <c r="L414" s="7">
        <v>0</v>
      </c>
      <c r="M414" s="7">
        <v>0</v>
      </c>
      <c r="N414" s="31">
        <v>0</v>
      </c>
      <c r="O414" s="31">
        <v>0</v>
      </c>
      <c r="P414" s="31">
        <v>0</v>
      </c>
      <c r="Q414" s="31">
        <v>0</v>
      </c>
      <c r="R414" s="31">
        <v>0</v>
      </c>
      <c r="S414" s="7">
        <v>0</v>
      </c>
      <c r="T414" s="7">
        <v>0</v>
      </c>
      <c r="U414" s="31">
        <v>0</v>
      </c>
      <c r="V414" s="31">
        <v>0</v>
      </c>
      <c r="W414" s="31">
        <v>0</v>
      </c>
      <c r="X414" s="31">
        <v>0</v>
      </c>
      <c r="Y414" s="31">
        <v>0</v>
      </c>
      <c r="Z414" s="7">
        <f t="shared" si="1755"/>
        <v>0</v>
      </c>
      <c r="AA414" s="1">
        <f t="shared" ref="AA414" si="1824">SUM(AB414:AG414)</f>
        <v>0</v>
      </c>
      <c r="AB414" s="33"/>
      <c r="AC414" s="33"/>
      <c r="AD414" s="33"/>
      <c r="AE414" s="33"/>
      <c r="AF414" s="33"/>
      <c r="AG414" s="33"/>
      <c r="AH414" s="52">
        <f t="shared" ref="AH414" si="1825">Z414+AA414</f>
        <v>0</v>
      </c>
      <c r="AI414" s="1">
        <f t="shared" ref="AI414" si="1826">SUM(AJ414:AO414)</f>
        <v>0</v>
      </c>
      <c r="AJ414" s="1"/>
      <c r="AK414" s="1"/>
      <c r="AL414" s="1"/>
      <c r="AM414" s="1"/>
      <c r="AN414" s="1"/>
      <c r="AO414" s="1"/>
      <c r="AP414" s="52">
        <f t="shared" ref="AP414" si="1827">AH414+AI414</f>
        <v>0</v>
      </c>
      <c r="AQ414" s="7">
        <v>0</v>
      </c>
      <c r="AR414" s="7">
        <v>0</v>
      </c>
      <c r="AS414" s="7">
        <v>0</v>
      </c>
      <c r="AT414" s="7">
        <v>0</v>
      </c>
      <c r="AU414" s="7">
        <v>0</v>
      </c>
      <c r="AV414" s="1">
        <f t="shared" ref="AV414" si="1828">AW414+AX414</f>
        <v>0</v>
      </c>
      <c r="AW414" s="1"/>
      <c r="AX414" s="1"/>
      <c r="AY414" s="52">
        <f t="shared" ref="AY414" si="1829">AU414+AV414</f>
        <v>0</v>
      </c>
      <c r="AZ414" s="7">
        <v>0</v>
      </c>
      <c r="BA414" s="7">
        <v>0</v>
      </c>
      <c r="BB414" s="7">
        <v>0</v>
      </c>
      <c r="BC414" s="7">
        <v>0</v>
      </c>
      <c r="BD414" s="1">
        <f t="shared" ref="BD414" si="1830">BE414+BF414</f>
        <v>0</v>
      </c>
      <c r="BE414" s="1"/>
      <c r="BF414" s="1"/>
      <c r="BG414" s="52">
        <f t="shared" ref="BG414" si="1831">BC414+BD414</f>
        <v>0</v>
      </c>
      <c r="BH414" s="7">
        <v>0</v>
      </c>
      <c r="BI414" s="7">
        <v>0</v>
      </c>
    </row>
    <row r="415" spans="1:61" ht="38.25" hidden="1" customHeight="1" outlineLevel="2" x14ac:dyDescent="0.25">
      <c r="A415" s="17" t="s">
        <v>164</v>
      </c>
      <c r="B415" s="9" t="s">
        <v>0</v>
      </c>
      <c r="C415" s="9" t="s">
        <v>233</v>
      </c>
      <c r="D415" s="9" t="s">
        <v>12</v>
      </c>
      <c r="E415" s="16" t="s">
        <v>74</v>
      </c>
      <c r="F415" s="16" t="s">
        <v>89</v>
      </c>
      <c r="G415" s="16" t="s">
        <v>85</v>
      </c>
      <c r="H415" s="16" t="s">
        <v>0</v>
      </c>
      <c r="I415" s="9">
        <v>81130</v>
      </c>
      <c r="J415" s="9" t="s">
        <v>12</v>
      </c>
      <c r="K415" s="7">
        <f t="shared" ref="K415:BI416" si="1832">K416</f>
        <v>0</v>
      </c>
      <c r="L415" s="7">
        <f t="shared" si="1832"/>
        <v>0</v>
      </c>
      <c r="M415" s="7">
        <f t="shared" si="1832"/>
        <v>0</v>
      </c>
      <c r="N415" s="31">
        <f t="shared" si="1832"/>
        <v>0</v>
      </c>
      <c r="O415" s="31">
        <f t="shared" si="1832"/>
        <v>0</v>
      </c>
      <c r="P415" s="31">
        <f t="shared" si="1832"/>
        <v>0</v>
      </c>
      <c r="Q415" s="31">
        <f t="shared" si="1832"/>
        <v>0</v>
      </c>
      <c r="R415" s="31">
        <f t="shared" si="1832"/>
        <v>0</v>
      </c>
      <c r="S415" s="7">
        <f t="shared" si="1832"/>
        <v>0</v>
      </c>
      <c r="T415" s="7">
        <f t="shared" si="1832"/>
        <v>0</v>
      </c>
      <c r="U415" s="31">
        <f t="shared" si="1832"/>
        <v>0</v>
      </c>
      <c r="V415" s="31">
        <f t="shared" si="1832"/>
        <v>0</v>
      </c>
      <c r="W415" s="31">
        <f t="shared" si="1832"/>
        <v>0</v>
      </c>
      <c r="X415" s="31">
        <f t="shared" si="1832"/>
        <v>0</v>
      </c>
      <c r="Y415" s="31">
        <f t="shared" si="1832"/>
        <v>0</v>
      </c>
      <c r="Z415" s="7">
        <f t="shared" si="1755"/>
        <v>0</v>
      </c>
      <c r="AA415" s="7">
        <f t="shared" si="1832"/>
        <v>0</v>
      </c>
      <c r="AB415" s="31">
        <f t="shared" si="1832"/>
        <v>0</v>
      </c>
      <c r="AC415" s="31">
        <f t="shared" si="1832"/>
        <v>0</v>
      </c>
      <c r="AD415" s="31">
        <f t="shared" si="1832"/>
        <v>0</v>
      </c>
      <c r="AE415" s="31">
        <f t="shared" si="1832"/>
        <v>0</v>
      </c>
      <c r="AF415" s="31">
        <f t="shared" si="1832"/>
        <v>0</v>
      </c>
      <c r="AG415" s="31">
        <f t="shared" si="1832"/>
        <v>0</v>
      </c>
      <c r="AH415" s="7">
        <f t="shared" si="1832"/>
        <v>0</v>
      </c>
      <c r="AI415" s="7">
        <f t="shared" si="1832"/>
        <v>0</v>
      </c>
      <c r="AJ415" s="7">
        <f t="shared" si="1832"/>
        <v>0</v>
      </c>
      <c r="AK415" s="7">
        <f t="shared" si="1832"/>
        <v>0</v>
      </c>
      <c r="AL415" s="7">
        <f t="shared" si="1832"/>
        <v>0</v>
      </c>
      <c r="AM415" s="7">
        <f t="shared" si="1832"/>
        <v>0</v>
      </c>
      <c r="AN415" s="7">
        <f t="shared" si="1832"/>
        <v>0</v>
      </c>
      <c r="AO415" s="7">
        <f t="shared" si="1832"/>
        <v>0</v>
      </c>
      <c r="AP415" s="7">
        <f t="shared" si="1832"/>
        <v>0</v>
      </c>
      <c r="AQ415" s="7">
        <f t="shared" si="1832"/>
        <v>0</v>
      </c>
      <c r="AR415" s="7">
        <f t="shared" si="1832"/>
        <v>0</v>
      </c>
      <c r="AS415" s="7">
        <f t="shared" si="1832"/>
        <v>0</v>
      </c>
      <c r="AT415" s="7">
        <f t="shared" si="1832"/>
        <v>0</v>
      </c>
      <c r="AU415" s="7">
        <f t="shared" si="1832"/>
        <v>0</v>
      </c>
      <c r="AV415" s="7">
        <f t="shared" si="1832"/>
        <v>0</v>
      </c>
      <c r="AW415" s="7">
        <f t="shared" si="1832"/>
        <v>0</v>
      </c>
      <c r="AX415" s="7">
        <f t="shared" si="1832"/>
        <v>0</v>
      </c>
      <c r="AY415" s="7">
        <f t="shared" si="1832"/>
        <v>0</v>
      </c>
      <c r="AZ415" s="7">
        <f t="shared" si="1832"/>
        <v>0</v>
      </c>
      <c r="BA415" s="7">
        <f t="shared" si="1832"/>
        <v>0</v>
      </c>
      <c r="BB415" s="7">
        <f t="shared" si="1832"/>
        <v>0</v>
      </c>
      <c r="BC415" s="7">
        <f t="shared" si="1832"/>
        <v>0</v>
      </c>
      <c r="BD415" s="7">
        <f t="shared" si="1832"/>
        <v>0</v>
      </c>
      <c r="BE415" s="7">
        <f t="shared" si="1832"/>
        <v>0</v>
      </c>
      <c r="BF415" s="7">
        <f t="shared" si="1832"/>
        <v>0</v>
      </c>
      <c r="BG415" s="7">
        <f t="shared" si="1832"/>
        <v>0</v>
      </c>
      <c r="BH415" s="7">
        <f t="shared" si="1832"/>
        <v>0</v>
      </c>
      <c r="BI415" s="7">
        <f t="shared" si="1832"/>
        <v>0</v>
      </c>
    </row>
    <row r="416" spans="1:61" ht="51" hidden="1" customHeight="1" outlineLevel="3" x14ac:dyDescent="0.25">
      <c r="A416" s="17" t="s">
        <v>165</v>
      </c>
      <c r="B416" s="9" t="s">
        <v>0</v>
      </c>
      <c r="C416" s="9" t="s">
        <v>233</v>
      </c>
      <c r="D416" s="9" t="s">
        <v>14</v>
      </c>
      <c r="E416" s="16" t="s">
        <v>74</v>
      </c>
      <c r="F416" s="16" t="s">
        <v>89</v>
      </c>
      <c r="G416" s="16" t="s">
        <v>85</v>
      </c>
      <c r="H416" s="16" t="s">
        <v>0</v>
      </c>
      <c r="I416" s="9">
        <v>81130</v>
      </c>
      <c r="J416" s="9" t="s">
        <v>14</v>
      </c>
      <c r="K416" s="7">
        <f t="shared" si="1832"/>
        <v>0</v>
      </c>
      <c r="L416" s="7">
        <f t="shared" si="1832"/>
        <v>0</v>
      </c>
      <c r="M416" s="7">
        <f t="shared" si="1832"/>
        <v>0</v>
      </c>
      <c r="N416" s="31">
        <f t="shared" si="1832"/>
        <v>0</v>
      </c>
      <c r="O416" s="31">
        <f t="shared" si="1832"/>
        <v>0</v>
      </c>
      <c r="P416" s="31">
        <f t="shared" si="1832"/>
        <v>0</v>
      </c>
      <c r="Q416" s="31">
        <f t="shared" si="1832"/>
        <v>0</v>
      </c>
      <c r="R416" s="31">
        <f t="shared" si="1832"/>
        <v>0</v>
      </c>
      <c r="S416" s="7">
        <f t="shared" si="1832"/>
        <v>0</v>
      </c>
      <c r="T416" s="7">
        <f t="shared" si="1832"/>
        <v>0</v>
      </c>
      <c r="U416" s="31">
        <f t="shared" si="1832"/>
        <v>0</v>
      </c>
      <c r="V416" s="31">
        <f t="shared" si="1832"/>
        <v>0</v>
      </c>
      <c r="W416" s="31">
        <f t="shared" si="1832"/>
        <v>0</v>
      </c>
      <c r="X416" s="31">
        <f t="shared" si="1832"/>
        <v>0</v>
      </c>
      <c r="Y416" s="31">
        <f t="shared" si="1832"/>
        <v>0</v>
      </c>
      <c r="Z416" s="7">
        <f t="shared" si="1755"/>
        <v>0</v>
      </c>
      <c r="AA416" s="7">
        <f t="shared" si="1832"/>
        <v>0</v>
      </c>
      <c r="AB416" s="31">
        <f t="shared" si="1832"/>
        <v>0</v>
      </c>
      <c r="AC416" s="31">
        <f t="shared" si="1832"/>
        <v>0</v>
      </c>
      <c r="AD416" s="31">
        <f t="shared" si="1832"/>
        <v>0</v>
      </c>
      <c r="AE416" s="31">
        <f t="shared" si="1832"/>
        <v>0</v>
      </c>
      <c r="AF416" s="31">
        <f t="shared" si="1832"/>
        <v>0</v>
      </c>
      <c r="AG416" s="31">
        <f t="shared" si="1832"/>
        <v>0</v>
      </c>
      <c r="AH416" s="7">
        <f t="shared" si="1832"/>
        <v>0</v>
      </c>
      <c r="AI416" s="7">
        <f t="shared" si="1832"/>
        <v>0</v>
      </c>
      <c r="AJ416" s="7">
        <f t="shared" si="1832"/>
        <v>0</v>
      </c>
      <c r="AK416" s="7">
        <f t="shared" si="1832"/>
        <v>0</v>
      </c>
      <c r="AL416" s="7">
        <f t="shared" si="1832"/>
        <v>0</v>
      </c>
      <c r="AM416" s="7">
        <f t="shared" si="1832"/>
        <v>0</v>
      </c>
      <c r="AN416" s="7">
        <f t="shared" si="1832"/>
        <v>0</v>
      </c>
      <c r="AO416" s="7">
        <f t="shared" si="1832"/>
        <v>0</v>
      </c>
      <c r="AP416" s="7">
        <f t="shared" si="1832"/>
        <v>0</v>
      </c>
      <c r="AQ416" s="7">
        <f t="shared" si="1832"/>
        <v>0</v>
      </c>
      <c r="AR416" s="7">
        <f t="shared" si="1832"/>
        <v>0</v>
      </c>
      <c r="AS416" s="7">
        <f t="shared" si="1832"/>
        <v>0</v>
      </c>
      <c r="AT416" s="7">
        <f t="shared" si="1832"/>
        <v>0</v>
      </c>
      <c r="AU416" s="7">
        <f t="shared" si="1832"/>
        <v>0</v>
      </c>
      <c r="AV416" s="7">
        <f t="shared" si="1832"/>
        <v>0</v>
      </c>
      <c r="AW416" s="7">
        <f t="shared" si="1832"/>
        <v>0</v>
      </c>
      <c r="AX416" s="7">
        <f t="shared" si="1832"/>
        <v>0</v>
      </c>
      <c r="AY416" s="7">
        <f t="shared" si="1832"/>
        <v>0</v>
      </c>
      <c r="AZ416" s="7">
        <f t="shared" si="1832"/>
        <v>0</v>
      </c>
      <c r="BA416" s="7">
        <f t="shared" si="1832"/>
        <v>0</v>
      </c>
      <c r="BB416" s="7">
        <f t="shared" si="1832"/>
        <v>0</v>
      </c>
      <c r="BC416" s="7">
        <f t="shared" si="1832"/>
        <v>0</v>
      </c>
      <c r="BD416" s="7">
        <f t="shared" si="1832"/>
        <v>0</v>
      </c>
      <c r="BE416" s="7">
        <f t="shared" si="1832"/>
        <v>0</v>
      </c>
      <c r="BF416" s="7">
        <f t="shared" si="1832"/>
        <v>0</v>
      </c>
      <c r="BG416" s="7">
        <f t="shared" si="1832"/>
        <v>0</v>
      </c>
      <c r="BH416" s="7">
        <f t="shared" si="1832"/>
        <v>0</v>
      </c>
      <c r="BI416" s="7">
        <f t="shared" si="1832"/>
        <v>0</v>
      </c>
    </row>
    <row r="417" spans="1:61" ht="25.5" hidden="1" customHeight="1" outlineLevel="4" x14ac:dyDescent="0.25">
      <c r="A417" s="17" t="s">
        <v>166</v>
      </c>
      <c r="B417" s="9" t="s">
        <v>0</v>
      </c>
      <c r="C417" s="9" t="s">
        <v>233</v>
      </c>
      <c r="D417" s="9" t="s">
        <v>16</v>
      </c>
      <c r="E417" s="16" t="s">
        <v>74</v>
      </c>
      <c r="F417" s="16" t="s">
        <v>89</v>
      </c>
      <c r="G417" s="16" t="s">
        <v>85</v>
      </c>
      <c r="H417" s="16" t="s">
        <v>0</v>
      </c>
      <c r="I417" s="9">
        <v>81130</v>
      </c>
      <c r="J417" s="9" t="s">
        <v>16</v>
      </c>
      <c r="K417" s="7">
        <v>0</v>
      </c>
      <c r="L417" s="7">
        <v>0</v>
      </c>
      <c r="M417" s="7">
        <v>0</v>
      </c>
      <c r="N417" s="31">
        <v>0</v>
      </c>
      <c r="O417" s="31">
        <v>0</v>
      </c>
      <c r="P417" s="31">
        <v>0</v>
      </c>
      <c r="Q417" s="31">
        <v>0</v>
      </c>
      <c r="R417" s="31">
        <v>0</v>
      </c>
      <c r="S417" s="7">
        <v>0</v>
      </c>
      <c r="T417" s="7">
        <v>0</v>
      </c>
      <c r="U417" s="31">
        <v>0</v>
      </c>
      <c r="V417" s="31">
        <v>0</v>
      </c>
      <c r="W417" s="31">
        <v>0</v>
      </c>
      <c r="X417" s="31">
        <v>0</v>
      </c>
      <c r="Y417" s="31">
        <v>0</v>
      </c>
      <c r="Z417" s="7">
        <f t="shared" si="1755"/>
        <v>0</v>
      </c>
      <c r="AA417" s="1">
        <f t="shared" ref="AA417" si="1833">SUM(AB417:AG417)</f>
        <v>0</v>
      </c>
      <c r="AB417" s="33"/>
      <c r="AC417" s="33"/>
      <c r="AD417" s="33"/>
      <c r="AE417" s="33"/>
      <c r="AF417" s="33"/>
      <c r="AG417" s="33"/>
      <c r="AH417" s="52">
        <f t="shared" ref="AH417" si="1834">Z417+AA417</f>
        <v>0</v>
      </c>
      <c r="AI417" s="1">
        <f t="shared" ref="AI417" si="1835">SUM(AJ417:AO417)</f>
        <v>0</v>
      </c>
      <c r="AJ417" s="1"/>
      <c r="AK417" s="1"/>
      <c r="AL417" s="1"/>
      <c r="AM417" s="1"/>
      <c r="AN417" s="1"/>
      <c r="AO417" s="1"/>
      <c r="AP417" s="52">
        <f t="shared" ref="AP417" si="1836">AH417+AI417</f>
        <v>0</v>
      </c>
      <c r="AQ417" s="7">
        <v>0</v>
      </c>
      <c r="AR417" s="7">
        <v>0</v>
      </c>
      <c r="AS417" s="7">
        <v>0</v>
      </c>
      <c r="AT417" s="7">
        <v>0</v>
      </c>
      <c r="AU417" s="7">
        <v>0</v>
      </c>
      <c r="AV417" s="1">
        <f t="shared" ref="AV417" si="1837">AW417+AX417</f>
        <v>0</v>
      </c>
      <c r="AW417" s="1"/>
      <c r="AX417" s="1"/>
      <c r="AY417" s="52">
        <f t="shared" ref="AY417" si="1838">AU417+AV417</f>
        <v>0</v>
      </c>
      <c r="AZ417" s="7">
        <v>0</v>
      </c>
      <c r="BA417" s="7">
        <v>0</v>
      </c>
      <c r="BB417" s="7">
        <v>0</v>
      </c>
      <c r="BC417" s="7">
        <v>0</v>
      </c>
      <c r="BD417" s="1">
        <f t="shared" ref="BD417" si="1839">BE417+BF417</f>
        <v>0</v>
      </c>
      <c r="BE417" s="1"/>
      <c r="BF417" s="1"/>
      <c r="BG417" s="52">
        <f t="shared" ref="BG417" si="1840">BC417+BD417</f>
        <v>0</v>
      </c>
      <c r="BH417" s="7">
        <v>0</v>
      </c>
      <c r="BI417" s="7">
        <v>0</v>
      </c>
    </row>
    <row r="418" spans="1:61" ht="89.25" hidden="1" customHeight="1" outlineLevel="1" x14ac:dyDescent="0.25">
      <c r="A418" s="17" t="s">
        <v>216</v>
      </c>
      <c r="B418" s="9" t="s">
        <v>0</v>
      </c>
      <c r="C418" s="9" t="s">
        <v>217</v>
      </c>
      <c r="D418" s="9" t="s">
        <v>139</v>
      </c>
      <c r="E418" s="16" t="s">
        <v>74</v>
      </c>
      <c r="F418" s="16" t="s">
        <v>89</v>
      </c>
      <c r="G418" s="16" t="s">
        <v>85</v>
      </c>
      <c r="H418" s="16" t="s">
        <v>0</v>
      </c>
      <c r="I418" s="9">
        <v>81180</v>
      </c>
      <c r="J418" s="9"/>
      <c r="K418" s="7">
        <f t="shared" ref="K418:AZ418" si="1841">K419+K422</f>
        <v>0</v>
      </c>
      <c r="L418" s="7">
        <f t="shared" ref="L418:R418" si="1842">L419+L422</f>
        <v>0</v>
      </c>
      <c r="M418" s="7">
        <f t="shared" si="1842"/>
        <v>0</v>
      </c>
      <c r="N418" s="31">
        <f t="shared" si="1842"/>
        <v>0</v>
      </c>
      <c r="O418" s="31">
        <f t="shared" ref="O418:P418" si="1843">O419+O422</f>
        <v>0</v>
      </c>
      <c r="P418" s="31">
        <f t="shared" si="1843"/>
        <v>0</v>
      </c>
      <c r="Q418" s="31">
        <f t="shared" ref="Q418" si="1844">Q419+Q422</f>
        <v>0</v>
      </c>
      <c r="R418" s="31">
        <f t="shared" si="1842"/>
        <v>0</v>
      </c>
      <c r="S418" s="7">
        <f t="shared" ref="S418:Y418" si="1845">S419+S422</f>
        <v>0</v>
      </c>
      <c r="T418" s="7">
        <f t="shared" ref="T418:W418" si="1846">T419+T422</f>
        <v>0</v>
      </c>
      <c r="U418" s="31">
        <f t="shared" si="1846"/>
        <v>0</v>
      </c>
      <c r="V418" s="31">
        <f t="shared" si="1846"/>
        <v>0</v>
      </c>
      <c r="W418" s="31">
        <f t="shared" si="1846"/>
        <v>0</v>
      </c>
      <c r="X418" s="31">
        <f t="shared" si="1845"/>
        <v>0</v>
      </c>
      <c r="Y418" s="31">
        <f t="shared" si="1845"/>
        <v>0</v>
      </c>
      <c r="Z418" s="7">
        <f t="shared" si="1755"/>
        <v>0</v>
      </c>
      <c r="AA418" s="7">
        <f t="shared" ref="AA418:AD418" si="1847">AA419+AA422</f>
        <v>0</v>
      </c>
      <c r="AB418" s="31">
        <f t="shared" si="1847"/>
        <v>0</v>
      </c>
      <c r="AC418" s="31">
        <f t="shared" si="1847"/>
        <v>0</v>
      </c>
      <c r="AD418" s="31">
        <f t="shared" si="1847"/>
        <v>0</v>
      </c>
      <c r="AE418" s="31">
        <f t="shared" ref="AE418:AG418" si="1848">AE419+AE422</f>
        <v>0</v>
      </c>
      <c r="AF418" s="31">
        <f t="shared" ref="AF418:AP418" si="1849">AF419+AF422</f>
        <v>0</v>
      </c>
      <c r="AG418" s="31">
        <f t="shared" si="1848"/>
        <v>0</v>
      </c>
      <c r="AH418" s="7">
        <f t="shared" si="1849"/>
        <v>0</v>
      </c>
      <c r="AI418" s="7">
        <f t="shared" si="1849"/>
        <v>0</v>
      </c>
      <c r="AJ418" s="7">
        <f t="shared" si="1849"/>
        <v>0</v>
      </c>
      <c r="AK418" s="7">
        <f t="shared" si="1849"/>
        <v>0</v>
      </c>
      <c r="AL418" s="7">
        <f t="shared" ref="AL418" si="1850">AL419+AL422</f>
        <v>0</v>
      </c>
      <c r="AM418" s="7">
        <f t="shared" ref="AM418:AO418" si="1851">AM419+AM422</f>
        <v>0</v>
      </c>
      <c r="AN418" s="7">
        <f t="shared" si="1851"/>
        <v>0</v>
      </c>
      <c r="AO418" s="7">
        <f t="shared" si="1851"/>
        <v>0</v>
      </c>
      <c r="AP418" s="7">
        <f t="shared" si="1849"/>
        <v>0</v>
      </c>
      <c r="AQ418" s="7">
        <f t="shared" si="1841"/>
        <v>0</v>
      </c>
      <c r="AR418" s="7">
        <f t="shared" ref="AR418:AT418" si="1852">AR419+AR422</f>
        <v>0</v>
      </c>
      <c r="AS418" s="7">
        <f t="shared" si="1852"/>
        <v>0</v>
      </c>
      <c r="AT418" s="7">
        <f t="shared" si="1852"/>
        <v>0</v>
      </c>
      <c r="AU418" s="7">
        <f t="shared" si="1841"/>
        <v>0</v>
      </c>
      <c r="AV418" s="7">
        <f t="shared" ref="AV418:AX418" si="1853">AV419+AV422</f>
        <v>0</v>
      </c>
      <c r="AW418" s="7">
        <f t="shared" si="1853"/>
        <v>0</v>
      </c>
      <c r="AX418" s="7">
        <f t="shared" si="1853"/>
        <v>0</v>
      </c>
      <c r="AY418" s="7">
        <f t="shared" si="1841"/>
        <v>0</v>
      </c>
      <c r="AZ418" s="7">
        <f t="shared" si="1841"/>
        <v>0</v>
      </c>
      <c r="BA418" s="7">
        <f t="shared" ref="BA418:BB418" si="1854">BA419+BA422</f>
        <v>0</v>
      </c>
      <c r="BB418" s="7">
        <f t="shared" si="1854"/>
        <v>0</v>
      </c>
      <c r="BC418" s="7">
        <f t="shared" ref="BC418:BI418" si="1855">BC419+BC422</f>
        <v>0</v>
      </c>
      <c r="BD418" s="7">
        <f t="shared" si="1855"/>
        <v>0</v>
      </c>
      <c r="BE418" s="7">
        <f t="shared" si="1855"/>
        <v>0</v>
      </c>
      <c r="BF418" s="7">
        <f t="shared" ref="BF418:BH418" si="1856">BF419+BF422</f>
        <v>0</v>
      </c>
      <c r="BG418" s="7">
        <f t="shared" si="1856"/>
        <v>0</v>
      </c>
      <c r="BH418" s="7">
        <f t="shared" si="1856"/>
        <v>0</v>
      </c>
      <c r="BI418" s="7">
        <f t="shared" si="1855"/>
        <v>0</v>
      </c>
    </row>
    <row r="419" spans="1:61" ht="38.25" hidden="1" customHeight="1" outlineLevel="2" x14ac:dyDescent="0.25">
      <c r="A419" s="17" t="s">
        <v>164</v>
      </c>
      <c r="B419" s="9" t="s">
        <v>0</v>
      </c>
      <c r="C419" s="9" t="s">
        <v>217</v>
      </c>
      <c r="D419" s="9" t="s">
        <v>12</v>
      </c>
      <c r="E419" s="16" t="s">
        <v>74</v>
      </c>
      <c r="F419" s="16" t="s">
        <v>89</v>
      </c>
      <c r="G419" s="16" t="s">
        <v>85</v>
      </c>
      <c r="H419" s="16" t="s">
        <v>0</v>
      </c>
      <c r="I419" s="9">
        <v>81180</v>
      </c>
      <c r="J419" s="9" t="s">
        <v>12</v>
      </c>
      <c r="K419" s="7">
        <f t="shared" ref="K419:BI420" si="1857">K420</f>
        <v>0</v>
      </c>
      <c r="L419" s="7">
        <f t="shared" si="1857"/>
        <v>0</v>
      </c>
      <c r="M419" s="7">
        <f t="shared" si="1857"/>
        <v>0</v>
      </c>
      <c r="N419" s="31">
        <f t="shared" si="1857"/>
        <v>0</v>
      </c>
      <c r="O419" s="31">
        <f t="shared" si="1857"/>
        <v>0</v>
      </c>
      <c r="P419" s="31">
        <f t="shared" si="1857"/>
        <v>0</v>
      </c>
      <c r="Q419" s="31">
        <f t="shared" si="1857"/>
        <v>0</v>
      </c>
      <c r="R419" s="31">
        <f t="shared" si="1857"/>
        <v>0</v>
      </c>
      <c r="S419" s="7">
        <f t="shared" si="1857"/>
        <v>0</v>
      </c>
      <c r="T419" s="7">
        <f t="shared" si="1857"/>
        <v>0</v>
      </c>
      <c r="U419" s="31">
        <f t="shared" si="1857"/>
        <v>0</v>
      </c>
      <c r="V419" s="31">
        <f t="shared" si="1857"/>
        <v>0</v>
      </c>
      <c r="W419" s="31">
        <f t="shared" si="1857"/>
        <v>0</v>
      </c>
      <c r="X419" s="31">
        <f t="shared" si="1857"/>
        <v>0</v>
      </c>
      <c r="Y419" s="31">
        <f t="shared" si="1857"/>
        <v>0</v>
      </c>
      <c r="Z419" s="7">
        <f t="shared" si="1755"/>
        <v>0</v>
      </c>
      <c r="AA419" s="7">
        <f t="shared" si="1857"/>
        <v>0</v>
      </c>
      <c r="AB419" s="31">
        <f t="shared" si="1857"/>
        <v>0</v>
      </c>
      <c r="AC419" s="31">
        <f t="shared" si="1857"/>
        <v>0</v>
      </c>
      <c r="AD419" s="31">
        <f t="shared" si="1857"/>
        <v>0</v>
      </c>
      <c r="AE419" s="31">
        <f t="shared" si="1857"/>
        <v>0</v>
      </c>
      <c r="AF419" s="31">
        <f t="shared" si="1857"/>
        <v>0</v>
      </c>
      <c r="AG419" s="31">
        <f t="shared" si="1857"/>
        <v>0</v>
      </c>
      <c r="AH419" s="7">
        <f t="shared" si="1857"/>
        <v>0</v>
      </c>
      <c r="AI419" s="7">
        <f t="shared" si="1857"/>
        <v>0</v>
      </c>
      <c r="AJ419" s="7">
        <f t="shared" si="1857"/>
        <v>0</v>
      </c>
      <c r="AK419" s="7">
        <f t="shared" si="1857"/>
        <v>0</v>
      </c>
      <c r="AL419" s="7">
        <f t="shared" si="1857"/>
        <v>0</v>
      </c>
      <c r="AM419" s="7">
        <f t="shared" si="1857"/>
        <v>0</v>
      </c>
      <c r="AN419" s="7">
        <f t="shared" si="1857"/>
        <v>0</v>
      </c>
      <c r="AO419" s="7">
        <f t="shared" si="1857"/>
        <v>0</v>
      </c>
      <c r="AP419" s="7">
        <f t="shared" si="1857"/>
        <v>0</v>
      </c>
      <c r="AQ419" s="7">
        <f t="shared" si="1857"/>
        <v>0</v>
      </c>
      <c r="AR419" s="7">
        <f t="shared" si="1857"/>
        <v>0</v>
      </c>
      <c r="AS419" s="7">
        <f t="shared" si="1857"/>
        <v>0</v>
      </c>
      <c r="AT419" s="7">
        <f t="shared" si="1857"/>
        <v>0</v>
      </c>
      <c r="AU419" s="7">
        <f t="shared" si="1857"/>
        <v>0</v>
      </c>
      <c r="AV419" s="7">
        <f t="shared" si="1857"/>
        <v>0</v>
      </c>
      <c r="AW419" s="7">
        <f t="shared" si="1857"/>
        <v>0</v>
      </c>
      <c r="AX419" s="7">
        <f t="shared" si="1857"/>
        <v>0</v>
      </c>
      <c r="AY419" s="7">
        <f t="shared" si="1857"/>
        <v>0</v>
      </c>
      <c r="AZ419" s="7">
        <f t="shared" si="1857"/>
        <v>0</v>
      </c>
      <c r="BA419" s="7">
        <f t="shared" si="1857"/>
        <v>0</v>
      </c>
      <c r="BB419" s="7">
        <f t="shared" si="1857"/>
        <v>0</v>
      </c>
      <c r="BC419" s="7">
        <f t="shared" si="1857"/>
        <v>0</v>
      </c>
      <c r="BD419" s="7">
        <f t="shared" si="1857"/>
        <v>0</v>
      </c>
      <c r="BE419" s="7">
        <f t="shared" si="1857"/>
        <v>0</v>
      </c>
      <c r="BF419" s="7">
        <f t="shared" si="1857"/>
        <v>0</v>
      </c>
      <c r="BG419" s="7">
        <f t="shared" si="1857"/>
        <v>0</v>
      </c>
      <c r="BH419" s="7">
        <f t="shared" si="1857"/>
        <v>0</v>
      </c>
      <c r="BI419" s="7">
        <f t="shared" si="1857"/>
        <v>0</v>
      </c>
    </row>
    <row r="420" spans="1:61" ht="51" hidden="1" customHeight="1" outlineLevel="3" x14ac:dyDescent="0.25">
      <c r="A420" s="17" t="s">
        <v>165</v>
      </c>
      <c r="B420" s="9" t="s">
        <v>0</v>
      </c>
      <c r="C420" s="9" t="s">
        <v>217</v>
      </c>
      <c r="D420" s="9" t="s">
        <v>14</v>
      </c>
      <c r="E420" s="16" t="s">
        <v>74</v>
      </c>
      <c r="F420" s="16" t="s">
        <v>89</v>
      </c>
      <c r="G420" s="16" t="s">
        <v>85</v>
      </c>
      <c r="H420" s="16" t="s">
        <v>0</v>
      </c>
      <c r="I420" s="9">
        <v>81180</v>
      </c>
      <c r="J420" s="9" t="s">
        <v>14</v>
      </c>
      <c r="K420" s="7">
        <f t="shared" si="1857"/>
        <v>0</v>
      </c>
      <c r="L420" s="7">
        <f t="shared" si="1857"/>
        <v>0</v>
      </c>
      <c r="M420" s="7">
        <f t="shared" si="1857"/>
        <v>0</v>
      </c>
      <c r="N420" s="31">
        <f t="shared" si="1857"/>
        <v>0</v>
      </c>
      <c r="O420" s="31">
        <f t="shared" si="1857"/>
        <v>0</v>
      </c>
      <c r="P420" s="31">
        <f t="shared" si="1857"/>
        <v>0</v>
      </c>
      <c r="Q420" s="31">
        <f t="shared" si="1857"/>
        <v>0</v>
      </c>
      <c r="R420" s="31">
        <f t="shared" si="1857"/>
        <v>0</v>
      </c>
      <c r="S420" s="7">
        <f t="shared" si="1857"/>
        <v>0</v>
      </c>
      <c r="T420" s="7">
        <f t="shared" si="1857"/>
        <v>0</v>
      </c>
      <c r="U420" s="31">
        <f t="shared" si="1857"/>
        <v>0</v>
      </c>
      <c r="V420" s="31">
        <f t="shared" si="1857"/>
        <v>0</v>
      </c>
      <c r="W420" s="31">
        <f t="shared" si="1857"/>
        <v>0</v>
      </c>
      <c r="X420" s="31">
        <f t="shared" si="1857"/>
        <v>0</v>
      </c>
      <c r="Y420" s="31">
        <f t="shared" si="1857"/>
        <v>0</v>
      </c>
      <c r="Z420" s="7">
        <f t="shared" si="1755"/>
        <v>0</v>
      </c>
      <c r="AA420" s="7">
        <f t="shared" si="1857"/>
        <v>0</v>
      </c>
      <c r="AB420" s="31">
        <f t="shared" si="1857"/>
        <v>0</v>
      </c>
      <c r="AC420" s="31">
        <f t="shared" si="1857"/>
        <v>0</v>
      </c>
      <c r="AD420" s="31">
        <f t="shared" si="1857"/>
        <v>0</v>
      </c>
      <c r="AE420" s="31">
        <f t="shared" si="1857"/>
        <v>0</v>
      </c>
      <c r="AF420" s="31">
        <f t="shared" si="1857"/>
        <v>0</v>
      </c>
      <c r="AG420" s="31">
        <f t="shared" si="1857"/>
        <v>0</v>
      </c>
      <c r="AH420" s="7">
        <f t="shared" si="1857"/>
        <v>0</v>
      </c>
      <c r="AI420" s="7">
        <f t="shared" si="1857"/>
        <v>0</v>
      </c>
      <c r="AJ420" s="7">
        <f t="shared" si="1857"/>
        <v>0</v>
      </c>
      <c r="AK420" s="7">
        <f t="shared" si="1857"/>
        <v>0</v>
      </c>
      <c r="AL420" s="7">
        <f t="shared" si="1857"/>
        <v>0</v>
      </c>
      <c r="AM420" s="7">
        <f t="shared" si="1857"/>
        <v>0</v>
      </c>
      <c r="AN420" s="7">
        <f t="shared" si="1857"/>
        <v>0</v>
      </c>
      <c r="AO420" s="7">
        <f t="shared" si="1857"/>
        <v>0</v>
      </c>
      <c r="AP420" s="7">
        <f t="shared" si="1857"/>
        <v>0</v>
      </c>
      <c r="AQ420" s="7">
        <f t="shared" si="1857"/>
        <v>0</v>
      </c>
      <c r="AR420" s="7">
        <f t="shared" si="1857"/>
        <v>0</v>
      </c>
      <c r="AS420" s="7">
        <f t="shared" si="1857"/>
        <v>0</v>
      </c>
      <c r="AT420" s="7">
        <f t="shared" si="1857"/>
        <v>0</v>
      </c>
      <c r="AU420" s="7">
        <f t="shared" si="1857"/>
        <v>0</v>
      </c>
      <c r="AV420" s="7">
        <f t="shared" si="1857"/>
        <v>0</v>
      </c>
      <c r="AW420" s="7">
        <f t="shared" si="1857"/>
        <v>0</v>
      </c>
      <c r="AX420" s="7">
        <f t="shared" si="1857"/>
        <v>0</v>
      </c>
      <c r="AY420" s="7">
        <f t="shared" si="1857"/>
        <v>0</v>
      </c>
      <c r="AZ420" s="7">
        <f t="shared" si="1857"/>
        <v>0</v>
      </c>
      <c r="BA420" s="7">
        <f t="shared" si="1857"/>
        <v>0</v>
      </c>
      <c r="BB420" s="7">
        <f t="shared" si="1857"/>
        <v>0</v>
      </c>
      <c r="BC420" s="7">
        <f t="shared" si="1857"/>
        <v>0</v>
      </c>
      <c r="BD420" s="7">
        <f t="shared" si="1857"/>
        <v>0</v>
      </c>
      <c r="BE420" s="7">
        <f t="shared" si="1857"/>
        <v>0</v>
      </c>
      <c r="BF420" s="7">
        <f t="shared" si="1857"/>
        <v>0</v>
      </c>
      <c r="BG420" s="7">
        <f t="shared" si="1857"/>
        <v>0</v>
      </c>
      <c r="BH420" s="7">
        <f t="shared" si="1857"/>
        <v>0</v>
      </c>
      <c r="BI420" s="7">
        <f t="shared" si="1857"/>
        <v>0</v>
      </c>
    </row>
    <row r="421" spans="1:61" ht="25.5" hidden="1" customHeight="1" outlineLevel="4" x14ac:dyDescent="0.25">
      <c r="A421" s="17" t="s">
        <v>166</v>
      </c>
      <c r="B421" s="9" t="s">
        <v>0</v>
      </c>
      <c r="C421" s="9" t="s">
        <v>217</v>
      </c>
      <c r="D421" s="9" t="s">
        <v>16</v>
      </c>
      <c r="E421" s="16" t="s">
        <v>74</v>
      </c>
      <c r="F421" s="16" t="s">
        <v>89</v>
      </c>
      <c r="G421" s="16" t="s">
        <v>85</v>
      </c>
      <c r="H421" s="16" t="s">
        <v>0</v>
      </c>
      <c r="I421" s="9">
        <v>81180</v>
      </c>
      <c r="J421" s="9" t="s">
        <v>16</v>
      </c>
      <c r="K421" s="7">
        <v>0</v>
      </c>
      <c r="L421" s="7">
        <v>0</v>
      </c>
      <c r="M421" s="7">
        <v>0</v>
      </c>
      <c r="N421" s="31">
        <v>0</v>
      </c>
      <c r="O421" s="31">
        <v>0</v>
      </c>
      <c r="P421" s="31">
        <v>0</v>
      </c>
      <c r="Q421" s="31">
        <v>0</v>
      </c>
      <c r="R421" s="31">
        <v>0</v>
      </c>
      <c r="S421" s="7">
        <v>0</v>
      </c>
      <c r="T421" s="7">
        <f>SUBTOTAL(9,U421:Y421)</f>
        <v>0</v>
      </c>
      <c r="U421" s="31">
        <v>0</v>
      </c>
      <c r="V421" s="31">
        <v>0</v>
      </c>
      <c r="W421" s="31">
        <v>0</v>
      </c>
      <c r="X421" s="31">
        <v>0</v>
      </c>
      <c r="Y421" s="31">
        <v>0</v>
      </c>
      <c r="Z421" s="7">
        <f t="shared" si="1755"/>
        <v>0</v>
      </c>
      <c r="AA421" s="1">
        <f t="shared" ref="AA421" si="1858">SUM(AB421:AG421)</f>
        <v>0</v>
      </c>
      <c r="AB421" s="33"/>
      <c r="AC421" s="33"/>
      <c r="AD421" s="33"/>
      <c r="AE421" s="33"/>
      <c r="AF421" s="33"/>
      <c r="AG421" s="33"/>
      <c r="AH421" s="52">
        <f t="shared" ref="AH421" si="1859">Z421+AA421</f>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row>
    <row r="422" spans="1:61" ht="38.25" hidden="1" customHeight="1" outlineLevel="2" x14ac:dyDescent="0.25">
      <c r="A422" s="17" t="s">
        <v>208</v>
      </c>
      <c r="B422" s="9" t="s">
        <v>0</v>
      </c>
      <c r="C422" s="9" t="s">
        <v>217</v>
      </c>
      <c r="D422" s="9" t="s">
        <v>25</v>
      </c>
      <c r="E422" s="16" t="s">
        <v>74</v>
      </c>
      <c r="F422" s="16" t="s">
        <v>89</v>
      </c>
      <c r="G422" s="16" t="s">
        <v>85</v>
      </c>
      <c r="H422" s="16" t="s">
        <v>0</v>
      </c>
      <c r="I422" s="9">
        <v>81180</v>
      </c>
      <c r="J422" s="9" t="s">
        <v>25</v>
      </c>
      <c r="K422" s="7">
        <f t="shared" ref="K422:BI423" si="1860">K423</f>
        <v>0</v>
      </c>
      <c r="L422" s="7">
        <f t="shared" si="1860"/>
        <v>0</v>
      </c>
      <c r="M422" s="7">
        <f t="shared" si="1860"/>
        <v>0</v>
      </c>
      <c r="N422" s="31">
        <f t="shared" si="1860"/>
        <v>0</v>
      </c>
      <c r="O422" s="31">
        <f t="shared" si="1860"/>
        <v>0</v>
      </c>
      <c r="P422" s="31">
        <f t="shared" si="1860"/>
        <v>0</v>
      </c>
      <c r="Q422" s="31">
        <f t="shared" si="1860"/>
        <v>0</v>
      </c>
      <c r="R422" s="31">
        <f t="shared" si="1860"/>
        <v>0</v>
      </c>
      <c r="S422" s="7">
        <f t="shared" si="1860"/>
        <v>0</v>
      </c>
      <c r="T422" s="7">
        <f t="shared" si="1860"/>
        <v>0</v>
      </c>
      <c r="U422" s="31">
        <f t="shared" si="1860"/>
        <v>0</v>
      </c>
      <c r="V422" s="31">
        <f t="shared" si="1860"/>
        <v>0</v>
      </c>
      <c r="W422" s="31">
        <f t="shared" si="1860"/>
        <v>0</v>
      </c>
      <c r="X422" s="31">
        <f t="shared" si="1860"/>
        <v>0</v>
      </c>
      <c r="Y422" s="31">
        <f t="shared" si="1860"/>
        <v>0</v>
      </c>
      <c r="Z422" s="7">
        <f t="shared" si="1755"/>
        <v>0</v>
      </c>
      <c r="AA422" s="7">
        <f t="shared" si="1860"/>
        <v>0</v>
      </c>
      <c r="AB422" s="31">
        <f t="shared" si="1860"/>
        <v>0</v>
      </c>
      <c r="AC422" s="31">
        <f t="shared" si="1860"/>
        <v>0</v>
      </c>
      <c r="AD422" s="31">
        <f t="shared" si="1860"/>
        <v>0</v>
      </c>
      <c r="AE422" s="31">
        <f t="shared" si="1860"/>
        <v>0</v>
      </c>
      <c r="AF422" s="31">
        <f t="shared" si="1860"/>
        <v>0</v>
      </c>
      <c r="AG422" s="31">
        <f t="shared" si="1860"/>
        <v>0</v>
      </c>
      <c r="AH422" s="7">
        <f t="shared" si="1860"/>
        <v>0</v>
      </c>
      <c r="AI422" s="7">
        <f t="shared" si="1860"/>
        <v>0</v>
      </c>
      <c r="AJ422" s="7">
        <f t="shared" si="1860"/>
        <v>0</v>
      </c>
      <c r="AK422" s="7">
        <f t="shared" si="1860"/>
        <v>0</v>
      </c>
      <c r="AL422" s="7">
        <f t="shared" si="1860"/>
        <v>0</v>
      </c>
      <c r="AM422" s="7">
        <f t="shared" si="1860"/>
        <v>0</v>
      </c>
      <c r="AN422" s="7">
        <f t="shared" si="1860"/>
        <v>0</v>
      </c>
      <c r="AO422" s="7">
        <f t="shared" si="1860"/>
        <v>0</v>
      </c>
      <c r="AP422" s="7">
        <f t="shared" si="1860"/>
        <v>0</v>
      </c>
      <c r="AQ422" s="7">
        <f t="shared" si="1860"/>
        <v>0</v>
      </c>
      <c r="AR422" s="7">
        <f t="shared" si="1860"/>
        <v>0</v>
      </c>
      <c r="AS422" s="7">
        <f t="shared" si="1860"/>
        <v>0</v>
      </c>
      <c r="AT422" s="7">
        <f t="shared" si="1860"/>
        <v>0</v>
      </c>
      <c r="AU422" s="7">
        <f t="shared" si="1860"/>
        <v>0</v>
      </c>
      <c r="AV422" s="7">
        <f t="shared" si="1860"/>
        <v>0</v>
      </c>
      <c r="AW422" s="7">
        <f t="shared" si="1860"/>
        <v>0</v>
      </c>
      <c r="AX422" s="7">
        <f t="shared" si="1860"/>
        <v>0</v>
      </c>
      <c r="AY422" s="7">
        <f t="shared" si="1860"/>
        <v>0</v>
      </c>
      <c r="AZ422" s="7">
        <f t="shared" si="1860"/>
        <v>0</v>
      </c>
      <c r="BA422" s="7">
        <f t="shared" si="1860"/>
        <v>0</v>
      </c>
      <c r="BB422" s="7">
        <f t="shared" si="1860"/>
        <v>0</v>
      </c>
      <c r="BC422" s="7">
        <f t="shared" si="1860"/>
        <v>0</v>
      </c>
      <c r="BD422" s="7">
        <f t="shared" si="1860"/>
        <v>0</v>
      </c>
      <c r="BE422" s="7">
        <f t="shared" si="1860"/>
        <v>0</v>
      </c>
      <c r="BF422" s="7">
        <f t="shared" si="1860"/>
        <v>0</v>
      </c>
      <c r="BG422" s="7">
        <f t="shared" si="1860"/>
        <v>0</v>
      </c>
      <c r="BH422" s="7">
        <f t="shared" si="1860"/>
        <v>0</v>
      </c>
      <c r="BI422" s="7">
        <f t="shared" si="1860"/>
        <v>0</v>
      </c>
    </row>
    <row r="423" spans="1:61" ht="25.5" hidden="1" customHeight="1" outlineLevel="3" x14ac:dyDescent="0.25">
      <c r="A423" s="17" t="s">
        <v>209</v>
      </c>
      <c r="B423" s="9" t="s">
        <v>0</v>
      </c>
      <c r="C423" s="9" t="s">
        <v>217</v>
      </c>
      <c r="D423" s="9" t="s">
        <v>26</v>
      </c>
      <c r="E423" s="16" t="s">
        <v>74</v>
      </c>
      <c r="F423" s="16" t="s">
        <v>89</v>
      </c>
      <c r="G423" s="16" t="s">
        <v>85</v>
      </c>
      <c r="H423" s="16" t="s">
        <v>0</v>
      </c>
      <c r="I423" s="9">
        <v>81180</v>
      </c>
      <c r="J423" s="9" t="s">
        <v>26</v>
      </c>
      <c r="K423" s="7">
        <f t="shared" si="1860"/>
        <v>0</v>
      </c>
      <c r="L423" s="7">
        <f t="shared" si="1860"/>
        <v>0</v>
      </c>
      <c r="M423" s="7">
        <f t="shared" si="1860"/>
        <v>0</v>
      </c>
      <c r="N423" s="31">
        <f t="shared" si="1860"/>
        <v>0</v>
      </c>
      <c r="O423" s="31">
        <f t="shared" si="1860"/>
        <v>0</v>
      </c>
      <c r="P423" s="31">
        <f t="shared" si="1860"/>
        <v>0</v>
      </c>
      <c r="Q423" s="31">
        <f t="shared" si="1860"/>
        <v>0</v>
      </c>
      <c r="R423" s="31">
        <f t="shared" si="1860"/>
        <v>0</v>
      </c>
      <c r="S423" s="7">
        <f t="shared" si="1860"/>
        <v>0</v>
      </c>
      <c r="T423" s="7">
        <f t="shared" si="1860"/>
        <v>0</v>
      </c>
      <c r="U423" s="31">
        <f t="shared" si="1860"/>
        <v>0</v>
      </c>
      <c r="V423" s="31">
        <f t="shared" si="1860"/>
        <v>0</v>
      </c>
      <c r="W423" s="31">
        <f t="shared" si="1860"/>
        <v>0</v>
      </c>
      <c r="X423" s="31">
        <f t="shared" si="1860"/>
        <v>0</v>
      </c>
      <c r="Y423" s="31">
        <f t="shared" si="1860"/>
        <v>0</v>
      </c>
      <c r="Z423" s="7">
        <f t="shared" si="1755"/>
        <v>0</v>
      </c>
      <c r="AA423" s="7">
        <f t="shared" si="1860"/>
        <v>0</v>
      </c>
      <c r="AB423" s="31">
        <f t="shared" si="1860"/>
        <v>0</v>
      </c>
      <c r="AC423" s="31">
        <f t="shared" si="1860"/>
        <v>0</v>
      </c>
      <c r="AD423" s="31">
        <f t="shared" si="1860"/>
        <v>0</v>
      </c>
      <c r="AE423" s="31">
        <f t="shared" si="1860"/>
        <v>0</v>
      </c>
      <c r="AF423" s="31">
        <f t="shared" si="1860"/>
        <v>0</v>
      </c>
      <c r="AG423" s="31">
        <f t="shared" si="1860"/>
        <v>0</v>
      </c>
      <c r="AH423" s="7">
        <f t="shared" si="1860"/>
        <v>0</v>
      </c>
      <c r="AI423" s="7">
        <f t="shared" si="1860"/>
        <v>0</v>
      </c>
      <c r="AJ423" s="7">
        <f t="shared" si="1860"/>
        <v>0</v>
      </c>
      <c r="AK423" s="7">
        <f t="shared" si="1860"/>
        <v>0</v>
      </c>
      <c r="AL423" s="7">
        <f t="shared" si="1860"/>
        <v>0</v>
      </c>
      <c r="AM423" s="7">
        <f t="shared" si="1860"/>
        <v>0</v>
      </c>
      <c r="AN423" s="7">
        <f t="shared" si="1860"/>
        <v>0</v>
      </c>
      <c r="AO423" s="7">
        <f t="shared" si="1860"/>
        <v>0</v>
      </c>
      <c r="AP423" s="7">
        <f t="shared" si="1860"/>
        <v>0</v>
      </c>
      <c r="AQ423" s="7">
        <f t="shared" si="1860"/>
        <v>0</v>
      </c>
      <c r="AR423" s="7">
        <f t="shared" si="1860"/>
        <v>0</v>
      </c>
      <c r="AS423" s="7">
        <f t="shared" si="1860"/>
        <v>0</v>
      </c>
      <c r="AT423" s="7">
        <f t="shared" si="1860"/>
        <v>0</v>
      </c>
      <c r="AU423" s="7">
        <f t="shared" si="1860"/>
        <v>0</v>
      </c>
      <c r="AV423" s="7">
        <f t="shared" si="1860"/>
        <v>0</v>
      </c>
      <c r="AW423" s="7">
        <f t="shared" si="1860"/>
        <v>0</v>
      </c>
      <c r="AX423" s="7">
        <f t="shared" si="1860"/>
        <v>0</v>
      </c>
      <c r="AY423" s="7">
        <f t="shared" si="1860"/>
        <v>0</v>
      </c>
      <c r="AZ423" s="7">
        <f t="shared" si="1860"/>
        <v>0</v>
      </c>
      <c r="BA423" s="7">
        <f t="shared" si="1860"/>
        <v>0</v>
      </c>
      <c r="BB423" s="7">
        <f t="shared" si="1860"/>
        <v>0</v>
      </c>
      <c r="BC423" s="7">
        <f t="shared" si="1860"/>
        <v>0</v>
      </c>
      <c r="BD423" s="7">
        <f t="shared" si="1860"/>
        <v>0</v>
      </c>
      <c r="BE423" s="7">
        <f t="shared" si="1860"/>
        <v>0</v>
      </c>
      <c r="BF423" s="7">
        <f t="shared" si="1860"/>
        <v>0</v>
      </c>
      <c r="BG423" s="7">
        <f t="shared" si="1860"/>
        <v>0</v>
      </c>
      <c r="BH423" s="7">
        <f t="shared" si="1860"/>
        <v>0</v>
      </c>
      <c r="BI423" s="7">
        <f t="shared" si="1860"/>
        <v>0</v>
      </c>
    </row>
    <row r="424" spans="1:61" ht="25.5" hidden="1" customHeight="1" outlineLevel="4" x14ac:dyDescent="0.25">
      <c r="A424" s="17" t="s">
        <v>218</v>
      </c>
      <c r="B424" s="9" t="s">
        <v>0</v>
      </c>
      <c r="C424" s="9" t="s">
        <v>217</v>
      </c>
      <c r="D424" s="9" t="s">
        <v>33</v>
      </c>
      <c r="E424" s="16" t="s">
        <v>74</v>
      </c>
      <c r="F424" s="16" t="s">
        <v>89</v>
      </c>
      <c r="G424" s="16" t="s">
        <v>85</v>
      </c>
      <c r="H424" s="16" t="s">
        <v>0</v>
      </c>
      <c r="I424" s="9">
        <v>81180</v>
      </c>
      <c r="J424" s="9" t="s">
        <v>33</v>
      </c>
      <c r="K424" s="7">
        <v>0</v>
      </c>
      <c r="L424" s="7">
        <v>0</v>
      </c>
      <c r="M424" s="7">
        <v>0</v>
      </c>
      <c r="N424" s="31">
        <v>0</v>
      </c>
      <c r="O424" s="31">
        <v>0</v>
      </c>
      <c r="P424" s="31">
        <v>0</v>
      </c>
      <c r="Q424" s="31">
        <v>0</v>
      </c>
      <c r="R424" s="31">
        <v>0</v>
      </c>
      <c r="S424" s="7">
        <v>0</v>
      </c>
      <c r="T424" s="7">
        <v>0</v>
      </c>
      <c r="U424" s="31">
        <v>0</v>
      </c>
      <c r="V424" s="31">
        <v>0</v>
      </c>
      <c r="W424" s="31">
        <v>0</v>
      </c>
      <c r="X424" s="31">
        <v>0</v>
      </c>
      <c r="Y424" s="31">
        <v>0</v>
      </c>
      <c r="Z424" s="7">
        <f t="shared" si="1755"/>
        <v>0</v>
      </c>
      <c r="AA424" s="1">
        <f t="shared" ref="AA424" si="1861">SUM(AB424:AG424)</f>
        <v>0</v>
      </c>
      <c r="AB424" s="33"/>
      <c r="AC424" s="33"/>
      <c r="AD424" s="33"/>
      <c r="AE424" s="33"/>
      <c r="AF424" s="33"/>
      <c r="AG424" s="33"/>
      <c r="AH424" s="52">
        <f t="shared" ref="AH424" si="1862">Z424+AA424</f>
        <v>0</v>
      </c>
      <c r="AI424" s="1">
        <f t="shared" ref="AI424" si="1863">SUM(AJ424:AO424)</f>
        <v>0</v>
      </c>
      <c r="AJ424" s="1"/>
      <c r="AK424" s="1"/>
      <c r="AL424" s="1"/>
      <c r="AM424" s="1"/>
      <c r="AN424" s="1"/>
      <c r="AO424" s="1"/>
      <c r="AP424" s="52">
        <f t="shared" ref="AP424" si="1864">AH424+AI424</f>
        <v>0</v>
      </c>
      <c r="AQ424" s="7">
        <v>0</v>
      </c>
      <c r="AR424" s="7">
        <v>0</v>
      </c>
      <c r="AS424" s="7">
        <v>0</v>
      </c>
      <c r="AT424" s="7">
        <v>0</v>
      </c>
      <c r="AU424" s="7">
        <v>0</v>
      </c>
      <c r="AV424" s="1">
        <f t="shared" ref="AV424" si="1865">AW424+AX424</f>
        <v>0</v>
      </c>
      <c r="AW424" s="1"/>
      <c r="AX424" s="1"/>
      <c r="AY424" s="52">
        <f t="shared" ref="AY424" si="1866">AU424+AV424</f>
        <v>0</v>
      </c>
      <c r="AZ424" s="7">
        <v>0</v>
      </c>
      <c r="BA424" s="7">
        <v>0</v>
      </c>
      <c r="BB424" s="7">
        <v>0</v>
      </c>
      <c r="BC424" s="7">
        <v>0</v>
      </c>
      <c r="BD424" s="1">
        <f t="shared" ref="BD424" si="1867">BE424+BF424</f>
        <v>0</v>
      </c>
      <c r="BE424" s="1"/>
      <c r="BF424" s="1"/>
      <c r="BG424" s="52">
        <f t="shared" ref="BG424" si="1868">BC424+BD424</f>
        <v>0</v>
      </c>
      <c r="BH424" s="7">
        <v>0</v>
      </c>
      <c r="BI424" s="7">
        <v>0</v>
      </c>
    </row>
    <row r="425" spans="1:61" ht="25.5" hidden="1" customHeight="1" outlineLevel="4" x14ac:dyDescent="0.25">
      <c r="A425" s="17" t="s">
        <v>350</v>
      </c>
      <c r="B425" s="9"/>
      <c r="C425" s="9"/>
      <c r="D425" s="9"/>
      <c r="E425" s="16" t="s">
        <v>74</v>
      </c>
      <c r="F425" s="16" t="s">
        <v>89</v>
      </c>
      <c r="G425" s="16" t="s">
        <v>85</v>
      </c>
      <c r="H425" s="16" t="s">
        <v>65</v>
      </c>
      <c r="I425" s="9"/>
      <c r="J425" s="9"/>
      <c r="K425" s="7">
        <f t="shared" ref="K425:BI428" si="1869">K426</f>
        <v>0</v>
      </c>
      <c r="L425" s="7">
        <f t="shared" si="1869"/>
        <v>0</v>
      </c>
      <c r="M425" s="7">
        <f t="shared" si="1869"/>
        <v>0</v>
      </c>
      <c r="N425" s="31">
        <f t="shared" si="1869"/>
        <v>0</v>
      </c>
      <c r="O425" s="31">
        <f t="shared" si="1869"/>
        <v>0</v>
      </c>
      <c r="P425" s="31">
        <f t="shared" si="1869"/>
        <v>0</v>
      </c>
      <c r="Q425" s="31">
        <f t="shared" si="1869"/>
        <v>0</v>
      </c>
      <c r="R425" s="31">
        <f t="shared" si="1869"/>
        <v>0</v>
      </c>
      <c r="S425" s="7">
        <f t="shared" si="1869"/>
        <v>0</v>
      </c>
      <c r="T425" s="7">
        <f t="shared" si="1869"/>
        <v>0</v>
      </c>
      <c r="U425" s="31">
        <f t="shared" si="1869"/>
        <v>0</v>
      </c>
      <c r="V425" s="31">
        <f t="shared" si="1869"/>
        <v>0</v>
      </c>
      <c r="W425" s="31">
        <f t="shared" si="1869"/>
        <v>0</v>
      </c>
      <c r="X425" s="31">
        <f t="shared" si="1869"/>
        <v>0</v>
      </c>
      <c r="Y425" s="31">
        <f t="shared" si="1869"/>
        <v>0</v>
      </c>
      <c r="Z425" s="7">
        <f t="shared" si="1755"/>
        <v>0</v>
      </c>
      <c r="AA425" s="7">
        <f t="shared" si="1869"/>
        <v>0</v>
      </c>
      <c r="AB425" s="31">
        <f t="shared" si="1869"/>
        <v>0</v>
      </c>
      <c r="AC425" s="31">
        <f t="shared" si="1869"/>
        <v>0</v>
      </c>
      <c r="AD425" s="31">
        <f t="shared" si="1869"/>
        <v>0</v>
      </c>
      <c r="AE425" s="31">
        <f t="shared" si="1869"/>
        <v>0</v>
      </c>
      <c r="AF425" s="31">
        <f t="shared" si="1869"/>
        <v>0</v>
      </c>
      <c r="AG425" s="31">
        <f t="shared" si="1869"/>
        <v>0</v>
      </c>
      <c r="AH425" s="7">
        <f t="shared" si="1869"/>
        <v>0</v>
      </c>
      <c r="AI425" s="7">
        <f t="shared" si="1869"/>
        <v>0</v>
      </c>
      <c r="AJ425" s="7">
        <f t="shared" si="1869"/>
        <v>0</v>
      </c>
      <c r="AK425" s="7">
        <f t="shared" si="1869"/>
        <v>0</v>
      </c>
      <c r="AL425" s="7">
        <f t="shared" si="1869"/>
        <v>0</v>
      </c>
      <c r="AM425" s="7">
        <f t="shared" si="1869"/>
        <v>0</v>
      </c>
      <c r="AN425" s="7">
        <f t="shared" si="1869"/>
        <v>0</v>
      </c>
      <c r="AO425" s="7">
        <f t="shared" si="1869"/>
        <v>0</v>
      </c>
      <c r="AP425" s="7">
        <f t="shared" si="1869"/>
        <v>0</v>
      </c>
      <c r="AQ425" s="7">
        <f t="shared" si="1869"/>
        <v>0</v>
      </c>
      <c r="AR425" s="7">
        <f t="shared" si="1869"/>
        <v>0</v>
      </c>
      <c r="AS425" s="7">
        <f t="shared" si="1869"/>
        <v>0</v>
      </c>
      <c r="AT425" s="7">
        <f t="shared" si="1869"/>
        <v>0</v>
      </c>
      <c r="AU425" s="7">
        <f t="shared" si="1869"/>
        <v>0</v>
      </c>
      <c r="AV425" s="7">
        <f t="shared" si="1869"/>
        <v>0</v>
      </c>
      <c r="AW425" s="7">
        <f t="shared" si="1869"/>
        <v>0</v>
      </c>
      <c r="AX425" s="7">
        <f t="shared" si="1869"/>
        <v>0</v>
      </c>
      <c r="AY425" s="7">
        <f t="shared" si="1869"/>
        <v>0</v>
      </c>
      <c r="AZ425" s="7">
        <f t="shared" si="1869"/>
        <v>0</v>
      </c>
      <c r="BA425" s="7">
        <f t="shared" si="1869"/>
        <v>0</v>
      </c>
      <c r="BB425" s="7">
        <f t="shared" si="1869"/>
        <v>0</v>
      </c>
      <c r="BC425" s="7">
        <f t="shared" si="1869"/>
        <v>0</v>
      </c>
      <c r="BD425" s="7">
        <f t="shared" si="1869"/>
        <v>0</v>
      </c>
      <c r="BE425" s="7">
        <f t="shared" si="1869"/>
        <v>0</v>
      </c>
      <c r="BF425" s="7">
        <f t="shared" si="1869"/>
        <v>0</v>
      </c>
      <c r="BG425" s="7">
        <f t="shared" si="1869"/>
        <v>0</v>
      </c>
      <c r="BH425" s="7">
        <f t="shared" si="1869"/>
        <v>0</v>
      </c>
      <c r="BI425" s="7">
        <f t="shared" si="1869"/>
        <v>0</v>
      </c>
    </row>
    <row r="426" spans="1:61" s="45" customFormat="1" ht="89.25" hidden="1" customHeight="1" outlineLevel="4" x14ac:dyDescent="0.25">
      <c r="A426" s="17" t="s">
        <v>216</v>
      </c>
      <c r="B426" s="9" t="s">
        <v>65</v>
      </c>
      <c r="C426" s="9" t="s">
        <v>217</v>
      </c>
      <c r="D426" s="9" t="s">
        <v>139</v>
      </c>
      <c r="E426" s="8" t="s">
        <v>74</v>
      </c>
      <c r="F426" s="8" t="s">
        <v>89</v>
      </c>
      <c r="G426" s="8" t="s">
        <v>85</v>
      </c>
      <c r="H426" s="8" t="s">
        <v>65</v>
      </c>
      <c r="I426" s="9">
        <v>81180</v>
      </c>
      <c r="J426" s="9"/>
      <c r="K426" s="7">
        <f t="shared" si="1869"/>
        <v>0</v>
      </c>
      <c r="L426" s="7">
        <f t="shared" si="1869"/>
        <v>0</v>
      </c>
      <c r="M426" s="7">
        <f t="shared" si="1869"/>
        <v>0</v>
      </c>
      <c r="N426" s="31">
        <f t="shared" si="1869"/>
        <v>0</v>
      </c>
      <c r="O426" s="31">
        <f t="shared" si="1869"/>
        <v>0</v>
      </c>
      <c r="P426" s="31">
        <f t="shared" si="1869"/>
        <v>0</v>
      </c>
      <c r="Q426" s="31">
        <f t="shared" si="1869"/>
        <v>0</v>
      </c>
      <c r="R426" s="31">
        <f t="shared" si="1869"/>
        <v>0</v>
      </c>
      <c r="S426" s="7">
        <f t="shared" si="1869"/>
        <v>0</v>
      </c>
      <c r="T426" s="7">
        <f t="shared" si="1869"/>
        <v>0</v>
      </c>
      <c r="U426" s="31">
        <f t="shared" si="1869"/>
        <v>0</v>
      </c>
      <c r="V426" s="31">
        <f t="shared" si="1869"/>
        <v>0</v>
      </c>
      <c r="W426" s="31">
        <f t="shared" si="1869"/>
        <v>0</v>
      </c>
      <c r="X426" s="31">
        <f t="shared" si="1869"/>
        <v>0</v>
      </c>
      <c r="Y426" s="31">
        <f t="shared" si="1869"/>
        <v>0</v>
      </c>
      <c r="Z426" s="7">
        <f t="shared" si="1755"/>
        <v>0</v>
      </c>
      <c r="AA426" s="7">
        <f t="shared" si="1869"/>
        <v>0</v>
      </c>
      <c r="AB426" s="31">
        <f t="shared" si="1869"/>
        <v>0</v>
      </c>
      <c r="AC426" s="31">
        <f t="shared" si="1869"/>
        <v>0</v>
      </c>
      <c r="AD426" s="31">
        <f t="shared" si="1869"/>
        <v>0</v>
      </c>
      <c r="AE426" s="31">
        <f t="shared" si="1869"/>
        <v>0</v>
      </c>
      <c r="AF426" s="31">
        <f t="shared" si="1869"/>
        <v>0</v>
      </c>
      <c r="AG426" s="31">
        <f t="shared" si="1869"/>
        <v>0</v>
      </c>
      <c r="AH426" s="7">
        <f t="shared" si="1869"/>
        <v>0</v>
      </c>
      <c r="AI426" s="7">
        <f t="shared" si="1869"/>
        <v>0</v>
      </c>
      <c r="AJ426" s="7">
        <f t="shared" si="1869"/>
        <v>0</v>
      </c>
      <c r="AK426" s="7">
        <f t="shared" si="1869"/>
        <v>0</v>
      </c>
      <c r="AL426" s="7">
        <f t="shared" si="1869"/>
        <v>0</v>
      </c>
      <c r="AM426" s="7">
        <f t="shared" si="1869"/>
        <v>0</v>
      </c>
      <c r="AN426" s="7">
        <f t="shared" si="1869"/>
        <v>0</v>
      </c>
      <c r="AO426" s="7">
        <f t="shared" si="1869"/>
        <v>0</v>
      </c>
      <c r="AP426" s="7">
        <f t="shared" si="1869"/>
        <v>0</v>
      </c>
      <c r="AQ426" s="7">
        <f t="shared" si="1869"/>
        <v>0</v>
      </c>
      <c r="AR426" s="7">
        <f t="shared" si="1869"/>
        <v>0</v>
      </c>
      <c r="AS426" s="7">
        <f t="shared" si="1869"/>
        <v>0</v>
      </c>
      <c r="AT426" s="7">
        <f t="shared" si="1869"/>
        <v>0</v>
      </c>
      <c r="AU426" s="7">
        <f t="shared" si="1869"/>
        <v>0</v>
      </c>
      <c r="AV426" s="7">
        <f t="shared" si="1869"/>
        <v>0</v>
      </c>
      <c r="AW426" s="7">
        <f t="shared" si="1869"/>
        <v>0</v>
      </c>
      <c r="AX426" s="7">
        <f t="shared" si="1869"/>
        <v>0</v>
      </c>
      <c r="AY426" s="7">
        <f t="shared" si="1869"/>
        <v>0</v>
      </c>
      <c r="AZ426" s="7">
        <f t="shared" si="1869"/>
        <v>0</v>
      </c>
      <c r="BA426" s="7">
        <f t="shared" si="1869"/>
        <v>0</v>
      </c>
      <c r="BB426" s="7">
        <f t="shared" si="1869"/>
        <v>0</v>
      </c>
      <c r="BC426" s="7">
        <f t="shared" si="1869"/>
        <v>0</v>
      </c>
      <c r="BD426" s="7">
        <f t="shared" si="1869"/>
        <v>0</v>
      </c>
      <c r="BE426" s="7">
        <f t="shared" si="1869"/>
        <v>0</v>
      </c>
      <c r="BF426" s="7">
        <f t="shared" si="1869"/>
        <v>0</v>
      </c>
      <c r="BG426" s="7">
        <f t="shared" si="1869"/>
        <v>0</v>
      </c>
      <c r="BH426" s="7">
        <f t="shared" si="1869"/>
        <v>0</v>
      </c>
      <c r="BI426" s="7">
        <f t="shared" si="1869"/>
        <v>0</v>
      </c>
    </row>
    <row r="427" spans="1:61" s="45" customFormat="1" ht="38.25" hidden="1" customHeight="1" outlineLevel="4" x14ac:dyDescent="0.25">
      <c r="A427" s="17" t="s">
        <v>208</v>
      </c>
      <c r="B427" s="9" t="s">
        <v>65</v>
      </c>
      <c r="C427" s="9" t="s">
        <v>217</v>
      </c>
      <c r="D427" s="9" t="s">
        <v>25</v>
      </c>
      <c r="E427" s="8" t="s">
        <v>74</v>
      </c>
      <c r="F427" s="8" t="s">
        <v>89</v>
      </c>
      <c r="G427" s="8" t="s">
        <v>85</v>
      </c>
      <c r="H427" s="8" t="s">
        <v>65</v>
      </c>
      <c r="I427" s="9">
        <v>81180</v>
      </c>
      <c r="J427" s="9" t="s">
        <v>25</v>
      </c>
      <c r="K427" s="7">
        <f t="shared" si="1869"/>
        <v>0</v>
      </c>
      <c r="L427" s="7">
        <f t="shared" si="1869"/>
        <v>0</v>
      </c>
      <c r="M427" s="7">
        <f t="shared" si="1869"/>
        <v>0</v>
      </c>
      <c r="N427" s="31">
        <f t="shared" si="1869"/>
        <v>0</v>
      </c>
      <c r="O427" s="31">
        <f t="shared" si="1869"/>
        <v>0</v>
      </c>
      <c r="P427" s="31">
        <f t="shared" si="1869"/>
        <v>0</v>
      </c>
      <c r="Q427" s="31">
        <f t="shared" si="1869"/>
        <v>0</v>
      </c>
      <c r="R427" s="31">
        <f t="shared" si="1869"/>
        <v>0</v>
      </c>
      <c r="S427" s="7">
        <f t="shared" si="1869"/>
        <v>0</v>
      </c>
      <c r="T427" s="7">
        <f t="shared" si="1869"/>
        <v>0</v>
      </c>
      <c r="U427" s="31">
        <f t="shared" si="1869"/>
        <v>0</v>
      </c>
      <c r="V427" s="31">
        <f t="shared" si="1869"/>
        <v>0</v>
      </c>
      <c r="W427" s="31">
        <f t="shared" si="1869"/>
        <v>0</v>
      </c>
      <c r="X427" s="31">
        <f t="shared" si="1869"/>
        <v>0</v>
      </c>
      <c r="Y427" s="31">
        <f t="shared" si="1869"/>
        <v>0</v>
      </c>
      <c r="Z427" s="7">
        <f t="shared" si="1755"/>
        <v>0</v>
      </c>
      <c r="AA427" s="7">
        <f t="shared" si="1869"/>
        <v>0</v>
      </c>
      <c r="AB427" s="31">
        <f t="shared" si="1869"/>
        <v>0</v>
      </c>
      <c r="AC427" s="31">
        <f t="shared" si="1869"/>
        <v>0</v>
      </c>
      <c r="AD427" s="31">
        <f t="shared" si="1869"/>
        <v>0</v>
      </c>
      <c r="AE427" s="31">
        <f t="shared" si="1869"/>
        <v>0</v>
      </c>
      <c r="AF427" s="31">
        <f t="shared" si="1869"/>
        <v>0</v>
      </c>
      <c r="AG427" s="31">
        <f t="shared" si="1869"/>
        <v>0</v>
      </c>
      <c r="AH427" s="7">
        <f t="shared" si="1869"/>
        <v>0</v>
      </c>
      <c r="AI427" s="7">
        <f t="shared" si="1869"/>
        <v>0</v>
      </c>
      <c r="AJ427" s="7">
        <f t="shared" si="1869"/>
        <v>0</v>
      </c>
      <c r="AK427" s="7">
        <f t="shared" si="1869"/>
        <v>0</v>
      </c>
      <c r="AL427" s="7">
        <f t="shared" si="1869"/>
        <v>0</v>
      </c>
      <c r="AM427" s="7">
        <f t="shared" si="1869"/>
        <v>0</v>
      </c>
      <c r="AN427" s="7">
        <f t="shared" si="1869"/>
        <v>0</v>
      </c>
      <c r="AO427" s="7">
        <f t="shared" si="1869"/>
        <v>0</v>
      </c>
      <c r="AP427" s="7">
        <f t="shared" si="1869"/>
        <v>0</v>
      </c>
      <c r="AQ427" s="7">
        <f t="shared" si="1869"/>
        <v>0</v>
      </c>
      <c r="AR427" s="7">
        <f t="shared" si="1869"/>
        <v>0</v>
      </c>
      <c r="AS427" s="7">
        <f t="shared" si="1869"/>
        <v>0</v>
      </c>
      <c r="AT427" s="7">
        <f t="shared" si="1869"/>
        <v>0</v>
      </c>
      <c r="AU427" s="7">
        <f t="shared" si="1869"/>
        <v>0</v>
      </c>
      <c r="AV427" s="7">
        <f t="shared" si="1869"/>
        <v>0</v>
      </c>
      <c r="AW427" s="7">
        <f t="shared" si="1869"/>
        <v>0</v>
      </c>
      <c r="AX427" s="7">
        <f t="shared" si="1869"/>
        <v>0</v>
      </c>
      <c r="AY427" s="7">
        <f t="shared" si="1869"/>
        <v>0</v>
      </c>
      <c r="AZ427" s="7">
        <f t="shared" si="1869"/>
        <v>0</v>
      </c>
      <c r="BA427" s="7">
        <f t="shared" si="1869"/>
        <v>0</v>
      </c>
      <c r="BB427" s="7">
        <f t="shared" si="1869"/>
        <v>0</v>
      </c>
      <c r="BC427" s="7">
        <f t="shared" si="1869"/>
        <v>0</v>
      </c>
      <c r="BD427" s="7">
        <f t="shared" si="1869"/>
        <v>0</v>
      </c>
      <c r="BE427" s="7">
        <f t="shared" si="1869"/>
        <v>0</v>
      </c>
      <c r="BF427" s="7">
        <f t="shared" si="1869"/>
        <v>0</v>
      </c>
      <c r="BG427" s="7">
        <f t="shared" si="1869"/>
        <v>0</v>
      </c>
      <c r="BH427" s="7">
        <f t="shared" si="1869"/>
        <v>0</v>
      </c>
      <c r="BI427" s="7">
        <f t="shared" si="1869"/>
        <v>0</v>
      </c>
    </row>
    <row r="428" spans="1:61" s="45" customFormat="1" ht="25.5" hidden="1" customHeight="1" outlineLevel="4" x14ac:dyDescent="0.25">
      <c r="A428" s="17" t="s">
        <v>209</v>
      </c>
      <c r="B428" s="9" t="s">
        <v>65</v>
      </c>
      <c r="C428" s="9" t="s">
        <v>217</v>
      </c>
      <c r="D428" s="9" t="s">
        <v>26</v>
      </c>
      <c r="E428" s="8" t="s">
        <v>74</v>
      </c>
      <c r="F428" s="8" t="s">
        <v>89</v>
      </c>
      <c r="G428" s="8" t="s">
        <v>85</v>
      </c>
      <c r="H428" s="8" t="s">
        <v>65</v>
      </c>
      <c r="I428" s="9">
        <v>81180</v>
      </c>
      <c r="J428" s="9" t="s">
        <v>26</v>
      </c>
      <c r="K428" s="7">
        <f t="shared" si="1869"/>
        <v>0</v>
      </c>
      <c r="L428" s="7">
        <f t="shared" si="1869"/>
        <v>0</v>
      </c>
      <c r="M428" s="7">
        <f t="shared" si="1869"/>
        <v>0</v>
      </c>
      <c r="N428" s="31">
        <f t="shared" si="1869"/>
        <v>0</v>
      </c>
      <c r="O428" s="31">
        <f t="shared" si="1869"/>
        <v>0</v>
      </c>
      <c r="P428" s="31">
        <f t="shared" si="1869"/>
        <v>0</v>
      </c>
      <c r="Q428" s="31">
        <f t="shared" si="1869"/>
        <v>0</v>
      </c>
      <c r="R428" s="31">
        <f t="shared" si="1869"/>
        <v>0</v>
      </c>
      <c r="S428" s="7">
        <f t="shared" si="1869"/>
        <v>0</v>
      </c>
      <c r="T428" s="7">
        <f t="shared" si="1869"/>
        <v>0</v>
      </c>
      <c r="U428" s="31">
        <f t="shared" si="1869"/>
        <v>0</v>
      </c>
      <c r="V428" s="31">
        <f t="shared" si="1869"/>
        <v>0</v>
      </c>
      <c r="W428" s="31">
        <f t="shared" si="1869"/>
        <v>0</v>
      </c>
      <c r="X428" s="31">
        <f t="shared" si="1869"/>
        <v>0</v>
      </c>
      <c r="Y428" s="31">
        <f t="shared" si="1869"/>
        <v>0</v>
      </c>
      <c r="Z428" s="7">
        <f t="shared" si="1755"/>
        <v>0</v>
      </c>
      <c r="AA428" s="7">
        <f t="shared" si="1869"/>
        <v>0</v>
      </c>
      <c r="AB428" s="31">
        <f t="shared" si="1869"/>
        <v>0</v>
      </c>
      <c r="AC428" s="31">
        <f t="shared" si="1869"/>
        <v>0</v>
      </c>
      <c r="AD428" s="31">
        <f t="shared" si="1869"/>
        <v>0</v>
      </c>
      <c r="AE428" s="31">
        <f t="shared" si="1869"/>
        <v>0</v>
      </c>
      <c r="AF428" s="31">
        <f t="shared" si="1869"/>
        <v>0</v>
      </c>
      <c r="AG428" s="31">
        <f t="shared" si="1869"/>
        <v>0</v>
      </c>
      <c r="AH428" s="7">
        <f t="shared" si="1869"/>
        <v>0</v>
      </c>
      <c r="AI428" s="7">
        <f t="shared" si="1869"/>
        <v>0</v>
      </c>
      <c r="AJ428" s="7">
        <f t="shared" si="1869"/>
        <v>0</v>
      </c>
      <c r="AK428" s="7">
        <f t="shared" si="1869"/>
        <v>0</v>
      </c>
      <c r="AL428" s="7">
        <f t="shared" si="1869"/>
        <v>0</v>
      </c>
      <c r="AM428" s="7">
        <f t="shared" si="1869"/>
        <v>0</v>
      </c>
      <c r="AN428" s="7">
        <f t="shared" si="1869"/>
        <v>0</v>
      </c>
      <c r="AO428" s="7">
        <f t="shared" si="1869"/>
        <v>0</v>
      </c>
      <c r="AP428" s="7">
        <f t="shared" si="1869"/>
        <v>0</v>
      </c>
      <c r="AQ428" s="7">
        <f t="shared" si="1869"/>
        <v>0</v>
      </c>
      <c r="AR428" s="7">
        <f t="shared" si="1869"/>
        <v>0</v>
      </c>
      <c r="AS428" s="7">
        <f t="shared" si="1869"/>
        <v>0</v>
      </c>
      <c r="AT428" s="7">
        <f t="shared" si="1869"/>
        <v>0</v>
      </c>
      <c r="AU428" s="7">
        <f t="shared" si="1869"/>
        <v>0</v>
      </c>
      <c r="AV428" s="7">
        <f t="shared" si="1869"/>
        <v>0</v>
      </c>
      <c r="AW428" s="7">
        <f t="shared" si="1869"/>
        <v>0</v>
      </c>
      <c r="AX428" s="7">
        <f t="shared" si="1869"/>
        <v>0</v>
      </c>
      <c r="AY428" s="7">
        <f t="shared" si="1869"/>
        <v>0</v>
      </c>
      <c r="AZ428" s="7">
        <f t="shared" si="1869"/>
        <v>0</v>
      </c>
      <c r="BA428" s="7">
        <f t="shared" si="1869"/>
        <v>0</v>
      </c>
      <c r="BB428" s="7">
        <f t="shared" si="1869"/>
        <v>0</v>
      </c>
      <c r="BC428" s="7">
        <f t="shared" si="1869"/>
        <v>0</v>
      </c>
      <c r="BD428" s="7">
        <f t="shared" si="1869"/>
        <v>0</v>
      </c>
      <c r="BE428" s="7">
        <f t="shared" si="1869"/>
        <v>0</v>
      </c>
      <c r="BF428" s="7">
        <f t="shared" si="1869"/>
        <v>0</v>
      </c>
      <c r="BG428" s="7">
        <f t="shared" si="1869"/>
        <v>0</v>
      </c>
      <c r="BH428" s="7">
        <f t="shared" si="1869"/>
        <v>0</v>
      </c>
      <c r="BI428" s="7">
        <f t="shared" si="1869"/>
        <v>0</v>
      </c>
    </row>
    <row r="429" spans="1:61" s="45" customFormat="1" ht="25.5" hidden="1" customHeight="1" outlineLevel="4" x14ac:dyDescent="0.25">
      <c r="A429" s="17" t="s">
        <v>218</v>
      </c>
      <c r="B429" s="9" t="s">
        <v>65</v>
      </c>
      <c r="C429" s="9" t="s">
        <v>217</v>
      </c>
      <c r="D429" s="9" t="s">
        <v>33</v>
      </c>
      <c r="E429" s="8" t="s">
        <v>74</v>
      </c>
      <c r="F429" s="8" t="s">
        <v>89</v>
      </c>
      <c r="G429" s="8" t="s">
        <v>85</v>
      </c>
      <c r="H429" s="8" t="s">
        <v>65</v>
      </c>
      <c r="I429" s="9">
        <v>81180</v>
      </c>
      <c r="J429" s="9" t="s">
        <v>33</v>
      </c>
      <c r="K429" s="7">
        <v>0</v>
      </c>
      <c r="L429" s="7">
        <v>0</v>
      </c>
      <c r="M429" s="7">
        <v>0</v>
      </c>
      <c r="N429" s="31">
        <v>0</v>
      </c>
      <c r="O429" s="31">
        <v>0</v>
      </c>
      <c r="P429" s="31">
        <v>0</v>
      </c>
      <c r="Q429" s="31">
        <v>0</v>
      </c>
      <c r="R429" s="31">
        <v>0</v>
      </c>
      <c r="S429" s="7">
        <v>0</v>
      </c>
      <c r="T429" s="7">
        <f>SUBTOTAL(9,U429:Y429)</f>
        <v>0</v>
      </c>
      <c r="U429" s="31">
        <v>0</v>
      </c>
      <c r="V429" s="31">
        <v>0</v>
      </c>
      <c r="W429" s="31">
        <v>0</v>
      </c>
      <c r="X429" s="31">
        <v>0</v>
      </c>
      <c r="Y429" s="31">
        <v>0</v>
      </c>
      <c r="Z429" s="7">
        <f t="shared" si="1755"/>
        <v>0</v>
      </c>
      <c r="AA429" s="1">
        <f t="shared" ref="AA429" si="1870">SUM(AB429:AG429)</f>
        <v>0</v>
      </c>
      <c r="AB429" s="33">
        <v>0</v>
      </c>
      <c r="AC429" s="33"/>
      <c r="AD429" s="33"/>
      <c r="AE429" s="33"/>
      <c r="AF429" s="33"/>
      <c r="AG429" s="33"/>
      <c r="AH429" s="52">
        <f t="shared" ref="AH429" si="1871">Z429+AA429</f>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row>
    <row r="430" spans="1:61" ht="63.75" outlineLevel="4" x14ac:dyDescent="0.25">
      <c r="A430" s="15" t="s">
        <v>473</v>
      </c>
      <c r="B430" s="9"/>
      <c r="C430" s="9"/>
      <c r="D430" s="9"/>
      <c r="E430" s="16" t="s">
        <v>83</v>
      </c>
      <c r="F430" s="16"/>
      <c r="G430" s="16"/>
      <c r="H430" s="16"/>
      <c r="I430" s="9"/>
      <c r="J430" s="9"/>
      <c r="K430" s="7">
        <f t="shared" ref="K430:BI431" si="1872">K431</f>
        <v>37095764.649999999</v>
      </c>
      <c r="L430" s="7">
        <f t="shared" si="1872"/>
        <v>37095764.649999999</v>
      </c>
      <c r="M430" s="7">
        <f t="shared" si="1872"/>
        <v>2616400</v>
      </c>
      <c r="N430" s="31">
        <f t="shared" si="1872"/>
        <v>2326400</v>
      </c>
      <c r="O430" s="31">
        <f t="shared" si="1872"/>
        <v>150000</v>
      </c>
      <c r="P430" s="31">
        <f t="shared" si="1872"/>
        <v>140000</v>
      </c>
      <c r="Q430" s="31">
        <f t="shared" si="1872"/>
        <v>0</v>
      </c>
      <c r="R430" s="31">
        <f t="shared" si="1872"/>
        <v>0</v>
      </c>
      <c r="S430" s="7">
        <f t="shared" si="1872"/>
        <v>39712164.649999999</v>
      </c>
      <c r="T430" s="7">
        <f t="shared" si="1872"/>
        <v>0</v>
      </c>
      <c r="U430" s="31">
        <f t="shared" si="1872"/>
        <v>0</v>
      </c>
      <c r="V430" s="31">
        <f t="shared" si="1872"/>
        <v>0</v>
      </c>
      <c r="W430" s="31">
        <f t="shared" si="1872"/>
        <v>0</v>
      </c>
      <c r="X430" s="31">
        <f t="shared" si="1872"/>
        <v>0</v>
      </c>
      <c r="Y430" s="31">
        <f t="shared" si="1872"/>
        <v>0</v>
      </c>
      <c r="Z430" s="7">
        <f t="shared" si="1755"/>
        <v>39712164.649999999</v>
      </c>
      <c r="AA430" s="7">
        <f t="shared" si="1872"/>
        <v>2335565.4</v>
      </c>
      <c r="AB430" s="31">
        <f t="shared" si="1872"/>
        <v>2949510.64</v>
      </c>
      <c r="AC430" s="31">
        <f t="shared" si="1872"/>
        <v>-613945.24</v>
      </c>
      <c r="AD430" s="31">
        <f t="shared" si="1872"/>
        <v>0</v>
      </c>
      <c r="AE430" s="31">
        <f t="shared" si="1872"/>
        <v>0</v>
      </c>
      <c r="AF430" s="31">
        <f t="shared" si="1872"/>
        <v>0</v>
      </c>
      <c r="AG430" s="31">
        <f t="shared" si="1872"/>
        <v>0</v>
      </c>
      <c r="AH430" s="7">
        <f t="shared" si="1872"/>
        <v>42047730.049999997</v>
      </c>
      <c r="AI430" s="7">
        <f t="shared" si="1872"/>
        <v>16482900.699999999</v>
      </c>
      <c r="AJ430" s="7">
        <f t="shared" si="1872"/>
        <v>15238279.630000001</v>
      </c>
      <c r="AK430" s="7">
        <f t="shared" si="1872"/>
        <v>922404</v>
      </c>
      <c r="AL430" s="7">
        <f t="shared" si="1872"/>
        <v>288821.07</v>
      </c>
      <c r="AM430" s="7">
        <f t="shared" si="1872"/>
        <v>33396</v>
      </c>
      <c r="AN430" s="7">
        <f t="shared" si="1872"/>
        <v>0</v>
      </c>
      <c r="AO430" s="7">
        <f t="shared" si="1872"/>
        <v>0</v>
      </c>
      <c r="AP430" s="7">
        <f t="shared" si="1872"/>
        <v>58530630.75</v>
      </c>
      <c r="AQ430" s="7">
        <f t="shared" si="1872"/>
        <v>33233275.809999999</v>
      </c>
      <c r="AR430" s="7">
        <f t="shared" si="1872"/>
        <v>33233275.809999999</v>
      </c>
      <c r="AS430" s="7">
        <f t="shared" si="1872"/>
        <v>0</v>
      </c>
      <c r="AT430" s="7">
        <f t="shared" si="1872"/>
        <v>0</v>
      </c>
      <c r="AU430" s="7">
        <f t="shared" si="1872"/>
        <v>33233275.809999999</v>
      </c>
      <c r="AV430" s="7">
        <f t="shared" si="1872"/>
        <v>0</v>
      </c>
      <c r="AW430" s="7">
        <f t="shared" si="1872"/>
        <v>0</v>
      </c>
      <c r="AX430" s="7">
        <f t="shared" si="1872"/>
        <v>0</v>
      </c>
      <c r="AY430" s="7">
        <f t="shared" si="1872"/>
        <v>33233275.809999999</v>
      </c>
      <c r="AZ430" s="7">
        <f t="shared" si="1872"/>
        <v>33512983.449999999</v>
      </c>
      <c r="BA430" s="7">
        <f t="shared" si="1872"/>
        <v>33512983.449999999</v>
      </c>
      <c r="BB430" s="7">
        <f t="shared" si="1872"/>
        <v>0</v>
      </c>
      <c r="BC430" s="7">
        <f t="shared" si="1872"/>
        <v>33512983.449999999</v>
      </c>
      <c r="BD430" s="7">
        <f t="shared" si="1872"/>
        <v>0</v>
      </c>
      <c r="BE430" s="7" t="e">
        <f t="shared" si="1872"/>
        <v>#REF!</v>
      </c>
      <c r="BF430" s="7" t="e">
        <f t="shared" si="1872"/>
        <v>#REF!</v>
      </c>
      <c r="BG430" s="7" t="e">
        <f t="shared" si="1872"/>
        <v>#REF!</v>
      </c>
      <c r="BH430" s="7" t="e">
        <f t="shared" si="1872"/>
        <v>#REF!</v>
      </c>
      <c r="BI430" s="7" t="e">
        <f t="shared" si="1872"/>
        <v>#REF!</v>
      </c>
    </row>
    <row r="431" spans="1:61" ht="51" outlineLevel="4" x14ac:dyDescent="0.25">
      <c r="A431" s="15" t="s">
        <v>374</v>
      </c>
      <c r="B431" s="9"/>
      <c r="C431" s="9"/>
      <c r="D431" s="9"/>
      <c r="E431" s="16" t="s">
        <v>83</v>
      </c>
      <c r="F431" s="16" t="s">
        <v>88</v>
      </c>
      <c r="G431" s="16" t="s">
        <v>85</v>
      </c>
      <c r="H431" s="16"/>
      <c r="I431" s="9"/>
      <c r="J431" s="9"/>
      <c r="K431" s="7">
        <f t="shared" si="1872"/>
        <v>37095764.649999999</v>
      </c>
      <c r="L431" s="7">
        <f t="shared" si="1872"/>
        <v>37095764.649999999</v>
      </c>
      <c r="M431" s="7">
        <f t="shared" si="1872"/>
        <v>2616400</v>
      </c>
      <c r="N431" s="31">
        <f t="shared" si="1872"/>
        <v>2326400</v>
      </c>
      <c r="O431" s="31">
        <f t="shared" si="1872"/>
        <v>150000</v>
      </c>
      <c r="P431" s="31">
        <f t="shared" si="1872"/>
        <v>140000</v>
      </c>
      <c r="Q431" s="31">
        <f t="shared" si="1872"/>
        <v>0</v>
      </c>
      <c r="R431" s="31">
        <f t="shared" si="1872"/>
        <v>0</v>
      </c>
      <c r="S431" s="7">
        <f t="shared" si="1872"/>
        <v>39712164.649999999</v>
      </c>
      <c r="T431" s="7">
        <f t="shared" si="1872"/>
        <v>0</v>
      </c>
      <c r="U431" s="31">
        <f t="shared" si="1872"/>
        <v>0</v>
      </c>
      <c r="V431" s="31">
        <f t="shared" si="1872"/>
        <v>0</v>
      </c>
      <c r="W431" s="31">
        <f t="shared" si="1872"/>
        <v>0</v>
      </c>
      <c r="X431" s="31">
        <f t="shared" si="1872"/>
        <v>0</v>
      </c>
      <c r="Y431" s="31">
        <f t="shared" si="1872"/>
        <v>0</v>
      </c>
      <c r="Z431" s="7">
        <f t="shared" si="1755"/>
        <v>39712164.649999999</v>
      </c>
      <c r="AA431" s="7">
        <f t="shared" si="1872"/>
        <v>2335565.4</v>
      </c>
      <c r="AB431" s="31">
        <f t="shared" si="1872"/>
        <v>2949510.64</v>
      </c>
      <c r="AC431" s="31">
        <f t="shared" si="1872"/>
        <v>-613945.24</v>
      </c>
      <c r="AD431" s="31">
        <f t="shared" si="1872"/>
        <v>0</v>
      </c>
      <c r="AE431" s="31">
        <f t="shared" si="1872"/>
        <v>0</v>
      </c>
      <c r="AF431" s="31">
        <f t="shared" si="1872"/>
        <v>0</v>
      </c>
      <c r="AG431" s="31">
        <f t="shared" si="1872"/>
        <v>0</v>
      </c>
      <c r="AH431" s="7">
        <f t="shared" si="1872"/>
        <v>42047730.049999997</v>
      </c>
      <c r="AI431" s="7">
        <f t="shared" si="1872"/>
        <v>16482900.699999999</v>
      </c>
      <c r="AJ431" s="7">
        <f t="shared" si="1872"/>
        <v>15238279.630000001</v>
      </c>
      <c r="AK431" s="7">
        <f t="shared" si="1872"/>
        <v>922404</v>
      </c>
      <c r="AL431" s="7">
        <f t="shared" si="1872"/>
        <v>288821.07</v>
      </c>
      <c r="AM431" s="7">
        <f t="shared" si="1872"/>
        <v>33396</v>
      </c>
      <c r="AN431" s="7">
        <f t="shared" si="1872"/>
        <v>0</v>
      </c>
      <c r="AO431" s="7">
        <f t="shared" si="1872"/>
        <v>0</v>
      </c>
      <c r="AP431" s="7">
        <f t="shared" si="1872"/>
        <v>58530630.75</v>
      </c>
      <c r="AQ431" s="7">
        <f t="shared" si="1872"/>
        <v>33233275.809999999</v>
      </c>
      <c r="AR431" s="7">
        <f t="shared" si="1872"/>
        <v>33233275.809999999</v>
      </c>
      <c r="AS431" s="7">
        <f t="shared" si="1872"/>
        <v>0</v>
      </c>
      <c r="AT431" s="7">
        <f t="shared" si="1872"/>
        <v>0</v>
      </c>
      <c r="AU431" s="7">
        <f t="shared" si="1872"/>
        <v>33233275.809999999</v>
      </c>
      <c r="AV431" s="7">
        <f t="shared" si="1872"/>
        <v>0</v>
      </c>
      <c r="AW431" s="7">
        <f t="shared" si="1872"/>
        <v>0</v>
      </c>
      <c r="AX431" s="7">
        <f t="shared" si="1872"/>
        <v>0</v>
      </c>
      <c r="AY431" s="7">
        <f t="shared" si="1872"/>
        <v>33233275.809999999</v>
      </c>
      <c r="AZ431" s="7">
        <f t="shared" si="1872"/>
        <v>33512983.449999999</v>
      </c>
      <c r="BA431" s="7">
        <f t="shared" si="1872"/>
        <v>33512983.449999999</v>
      </c>
      <c r="BB431" s="7">
        <f t="shared" si="1872"/>
        <v>0</v>
      </c>
      <c r="BC431" s="7">
        <f t="shared" si="1872"/>
        <v>33512983.449999999</v>
      </c>
      <c r="BD431" s="7">
        <f t="shared" si="1872"/>
        <v>0</v>
      </c>
      <c r="BE431" s="7" t="e">
        <f t="shared" si="1872"/>
        <v>#REF!</v>
      </c>
      <c r="BF431" s="7" t="e">
        <f t="shared" si="1872"/>
        <v>#REF!</v>
      </c>
      <c r="BG431" s="7" t="e">
        <f t="shared" si="1872"/>
        <v>#REF!</v>
      </c>
      <c r="BH431" s="7" t="e">
        <f t="shared" si="1872"/>
        <v>#REF!</v>
      </c>
      <c r="BI431" s="7" t="e">
        <f t="shared" si="1872"/>
        <v>#REF!</v>
      </c>
    </row>
    <row r="432" spans="1:61" ht="25.5" outlineLevel="4" x14ac:dyDescent="0.25">
      <c r="A432" s="17" t="s">
        <v>347</v>
      </c>
      <c r="B432" s="9" t="s">
        <v>59</v>
      </c>
      <c r="C432" s="9" t="s">
        <v>182</v>
      </c>
      <c r="D432" s="9" t="s">
        <v>139</v>
      </c>
      <c r="E432" s="16" t="s">
        <v>83</v>
      </c>
      <c r="F432" s="16" t="s">
        <v>88</v>
      </c>
      <c r="G432" s="16" t="s">
        <v>85</v>
      </c>
      <c r="H432" s="8" t="s">
        <v>59</v>
      </c>
      <c r="I432" s="8"/>
      <c r="J432" s="8"/>
      <c r="K432" s="7">
        <f>K433+K445+K449+K453+K463+K467+K474+K486+K482+K490</f>
        <v>37095764.649999999</v>
      </c>
      <c r="L432" s="7">
        <f>L433+L445+L449+L453+L463+L467+L474+L486+L482+L490</f>
        <v>37095764.649999999</v>
      </c>
      <c r="M432" s="7">
        <f t="shared" ref="M432:AH432" si="1873">M433+M445+M449+M453+M463+M467+M474+M486+M482+M490</f>
        <v>2616400</v>
      </c>
      <c r="N432" s="7">
        <f t="shared" si="1873"/>
        <v>2326400</v>
      </c>
      <c r="O432" s="7">
        <f t="shared" si="1873"/>
        <v>150000</v>
      </c>
      <c r="P432" s="7">
        <f t="shared" si="1873"/>
        <v>140000</v>
      </c>
      <c r="Q432" s="7">
        <f t="shared" si="1873"/>
        <v>0</v>
      </c>
      <c r="R432" s="7">
        <f t="shared" si="1873"/>
        <v>0</v>
      </c>
      <c r="S432" s="7">
        <f t="shared" si="1873"/>
        <v>39712164.649999999</v>
      </c>
      <c r="T432" s="7">
        <f t="shared" si="1873"/>
        <v>0</v>
      </c>
      <c r="U432" s="7">
        <f t="shared" si="1873"/>
        <v>0</v>
      </c>
      <c r="V432" s="7">
        <f t="shared" si="1873"/>
        <v>0</v>
      </c>
      <c r="W432" s="7">
        <f t="shared" si="1873"/>
        <v>0</v>
      </c>
      <c r="X432" s="7">
        <f t="shared" si="1873"/>
        <v>0</v>
      </c>
      <c r="Y432" s="7">
        <f t="shared" si="1873"/>
        <v>0</v>
      </c>
      <c r="Z432" s="7">
        <f t="shared" si="1873"/>
        <v>39712164.649999999</v>
      </c>
      <c r="AA432" s="7">
        <f t="shared" si="1873"/>
        <v>2335565.4</v>
      </c>
      <c r="AB432" s="7">
        <f t="shared" si="1873"/>
        <v>2949510.64</v>
      </c>
      <c r="AC432" s="7">
        <f t="shared" si="1873"/>
        <v>-613945.24</v>
      </c>
      <c r="AD432" s="7">
        <f t="shared" si="1873"/>
        <v>0</v>
      </c>
      <c r="AE432" s="7">
        <f t="shared" si="1873"/>
        <v>0</v>
      </c>
      <c r="AF432" s="7">
        <f t="shared" si="1873"/>
        <v>0</v>
      </c>
      <c r="AG432" s="7">
        <f t="shared" si="1873"/>
        <v>0</v>
      </c>
      <c r="AH432" s="7">
        <f t="shared" si="1873"/>
        <v>42047730.049999997</v>
      </c>
      <c r="AI432" s="7">
        <f>AI433+AI445+AI449+AI453+AI463+AI467+AI474+AI486+AI482+AI490</f>
        <v>16482900.699999999</v>
      </c>
      <c r="AJ432" s="7">
        <f>AJ433+AJ445+AJ449+AJ453+AJ463+AJ467+AJ474+AJ486+AJ482+AJ490</f>
        <v>15238279.630000001</v>
      </c>
      <c r="AK432" s="7">
        <f t="shared" ref="AK432:AT432" si="1874">AK433+AK445+AK449+AK453+AK463+AK467+AK474+AK486+AK482+AK490</f>
        <v>922404</v>
      </c>
      <c r="AL432" s="7">
        <f t="shared" si="1874"/>
        <v>288821.07</v>
      </c>
      <c r="AM432" s="7">
        <f t="shared" si="1874"/>
        <v>33396</v>
      </c>
      <c r="AN432" s="7">
        <f t="shared" si="1874"/>
        <v>0</v>
      </c>
      <c r="AO432" s="7">
        <f t="shared" si="1874"/>
        <v>0</v>
      </c>
      <c r="AP432" s="7">
        <f t="shared" si="1874"/>
        <v>58530630.75</v>
      </c>
      <c r="AQ432" s="7">
        <f t="shared" si="1874"/>
        <v>33233275.809999999</v>
      </c>
      <c r="AR432" s="7">
        <f t="shared" si="1874"/>
        <v>33233275.809999999</v>
      </c>
      <c r="AS432" s="7">
        <f t="shared" si="1874"/>
        <v>0</v>
      </c>
      <c r="AT432" s="7">
        <f t="shared" si="1874"/>
        <v>0</v>
      </c>
      <c r="AU432" s="7">
        <f t="shared" ref="AU432:BD432" si="1875">AU433+AU445+AU449+AU453+AU463+AU467+AU474+AU486+AU482+AU490</f>
        <v>33233275.809999999</v>
      </c>
      <c r="AV432" s="7">
        <f t="shared" si="1875"/>
        <v>0</v>
      </c>
      <c r="AW432" s="7">
        <f t="shared" si="1875"/>
        <v>0</v>
      </c>
      <c r="AX432" s="7">
        <f t="shared" si="1875"/>
        <v>0</v>
      </c>
      <c r="AY432" s="7">
        <f t="shared" si="1875"/>
        <v>33233275.809999999</v>
      </c>
      <c r="AZ432" s="7">
        <f t="shared" si="1875"/>
        <v>33512983.449999999</v>
      </c>
      <c r="BA432" s="7">
        <f t="shared" si="1875"/>
        <v>33512983.449999999</v>
      </c>
      <c r="BB432" s="7">
        <f t="shared" si="1875"/>
        <v>0</v>
      </c>
      <c r="BC432" s="7">
        <f t="shared" si="1875"/>
        <v>33512983.449999999</v>
      </c>
      <c r="BD432" s="7">
        <f t="shared" si="1875"/>
        <v>0</v>
      </c>
      <c r="BE432" s="7" t="e">
        <f>BE433+BE445+BE449+BE453+BE463+BE467+BE474+BE486+BE482+BE490+#REF!</f>
        <v>#REF!</v>
      </c>
      <c r="BF432" s="7" t="e">
        <f>BF433+BF445+BF449+BF453+BF463+BF467+BF474+BF486+BF482+BF490+#REF!</f>
        <v>#REF!</v>
      </c>
      <c r="BG432" s="7" t="e">
        <f>BG433+BG445+BG449+BG453+BG463+BG467+BG474+BG486+BG482+BG490+#REF!</f>
        <v>#REF!</v>
      </c>
      <c r="BH432" s="7" t="e">
        <f>BH433+BH445+BH449+BH453+BH463+BH467+BH474+BH486+BH482+BH490+#REF!</f>
        <v>#REF!</v>
      </c>
      <c r="BI432" s="7" t="e">
        <f>BI433+BI445+BI449+BI453+BI463+BI467+BI474+BI486+BI482+BI490+#REF!</f>
        <v>#REF!</v>
      </c>
    </row>
    <row r="433" spans="1:61" ht="38.25" outlineLevel="4" x14ac:dyDescent="0.25">
      <c r="A433" s="17" t="s">
        <v>190</v>
      </c>
      <c r="B433" s="9" t="s">
        <v>59</v>
      </c>
      <c r="C433" s="9" t="s">
        <v>375</v>
      </c>
      <c r="D433" s="9" t="s">
        <v>139</v>
      </c>
      <c r="E433" s="16" t="s">
        <v>83</v>
      </c>
      <c r="F433" s="16" t="s">
        <v>88</v>
      </c>
      <c r="G433" s="16" t="s">
        <v>85</v>
      </c>
      <c r="H433" s="8" t="s">
        <v>59</v>
      </c>
      <c r="I433" s="9">
        <v>80040</v>
      </c>
      <c r="J433" s="9"/>
      <c r="K433" s="7">
        <f t="shared" ref="K433:AZ433" si="1876">K434+K439+K442</f>
        <v>7522975.1400000006</v>
      </c>
      <c r="L433" s="7">
        <f t="shared" ref="L433:R433" si="1877">L434+L439+L442</f>
        <v>7522975.1400000006</v>
      </c>
      <c r="M433" s="7">
        <f t="shared" si="1877"/>
        <v>0</v>
      </c>
      <c r="N433" s="31">
        <f t="shared" si="1877"/>
        <v>0</v>
      </c>
      <c r="O433" s="31">
        <f t="shared" ref="O433:P433" si="1878">O434+O439+O442</f>
        <v>0</v>
      </c>
      <c r="P433" s="31">
        <f t="shared" si="1878"/>
        <v>0</v>
      </c>
      <c r="Q433" s="31">
        <f t="shared" ref="Q433" si="1879">Q434+Q439+Q442</f>
        <v>0</v>
      </c>
      <c r="R433" s="31">
        <f t="shared" si="1877"/>
        <v>0</v>
      </c>
      <c r="S433" s="7">
        <f t="shared" ref="S433:Y433" si="1880">S434+S439+S442</f>
        <v>7522975.1400000006</v>
      </c>
      <c r="T433" s="7">
        <f t="shared" ref="T433:W433" si="1881">T434+T439+T442</f>
        <v>0</v>
      </c>
      <c r="U433" s="31">
        <f t="shared" si="1881"/>
        <v>0</v>
      </c>
      <c r="V433" s="31">
        <f t="shared" si="1881"/>
        <v>0</v>
      </c>
      <c r="W433" s="31">
        <f t="shared" si="1881"/>
        <v>0</v>
      </c>
      <c r="X433" s="31">
        <f t="shared" si="1880"/>
        <v>0</v>
      </c>
      <c r="Y433" s="31">
        <f t="shared" si="1880"/>
        <v>0</v>
      </c>
      <c r="Z433" s="7">
        <f t="shared" si="1755"/>
        <v>7522975.1400000006</v>
      </c>
      <c r="AA433" s="7">
        <f t="shared" ref="AA433:AD433" si="1882">AA434+AA439+AA442</f>
        <v>0</v>
      </c>
      <c r="AB433" s="31">
        <f t="shared" si="1882"/>
        <v>0</v>
      </c>
      <c r="AC433" s="31">
        <f t="shared" si="1882"/>
        <v>0</v>
      </c>
      <c r="AD433" s="31">
        <f t="shared" si="1882"/>
        <v>0</v>
      </c>
      <c r="AE433" s="31">
        <f t="shared" ref="AE433:AG433" si="1883">AE434+AE439+AE442</f>
        <v>0</v>
      </c>
      <c r="AF433" s="31">
        <f t="shared" ref="AF433:AP433" si="1884">AF434+AF439+AF442</f>
        <v>0</v>
      </c>
      <c r="AG433" s="31">
        <f t="shared" si="1883"/>
        <v>0</v>
      </c>
      <c r="AH433" s="7">
        <f t="shared" si="1884"/>
        <v>7522975.1400000006</v>
      </c>
      <c r="AI433" s="7">
        <f t="shared" si="1884"/>
        <v>44200</v>
      </c>
      <c r="AJ433" s="7">
        <f t="shared" si="1884"/>
        <v>44200</v>
      </c>
      <c r="AK433" s="7">
        <f t="shared" si="1884"/>
        <v>0</v>
      </c>
      <c r="AL433" s="7">
        <f t="shared" ref="AL433" si="1885">AL434+AL439+AL442</f>
        <v>0</v>
      </c>
      <c r="AM433" s="7">
        <f t="shared" ref="AM433:AO433" si="1886">AM434+AM439+AM442</f>
        <v>0</v>
      </c>
      <c r="AN433" s="7">
        <f t="shared" si="1886"/>
        <v>0</v>
      </c>
      <c r="AO433" s="7">
        <f t="shared" si="1886"/>
        <v>0</v>
      </c>
      <c r="AP433" s="7">
        <f t="shared" si="1884"/>
        <v>7567175.1400000006</v>
      </c>
      <c r="AQ433" s="7">
        <f t="shared" si="1876"/>
        <v>7862347.8099999996</v>
      </c>
      <c r="AR433" s="7">
        <f t="shared" ref="AR433:AT433" si="1887">AR434+AR439+AR442</f>
        <v>7862347.8099999996</v>
      </c>
      <c r="AS433" s="7">
        <f t="shared" si="1887"/>
        <v>0</v>
      </c>
      <c r="AT433" s="7">
        <f t="shared" si="1887"/>
        <v>0</v>
      </c>
      <c r="AU433" s="7">
        <f t="shared" si="1876"/>
        <v>7862347.8099999996</v>
      </c>
      <c r="AV433" s="7">
        <f t="shared" ref="AV433:AX433" si="1888">AV434+AV439+AV442</f>
        <v>0</v>
      </c>
      <c r="AW433" s="7">
        <f t="shared" si="1888"/>
        <v>0</v>
      </c>
      <c r="AX433" s="7">
        <f t="shared" si="1888"/>
        <v>0</v>
      </c>
      <c r="AY433" s="7">
        <f t="shared" si="1876"/>
        <v>7862347.8099999996</v>
      </c>
      <c r="AZ433" s="7">
        <f t="shared" si="1876"/>
        <v>8142055.4499999993</v>
      </c>
      <c r="BA433" s="7">
        <f t="shared" ref="BA433:BB433" si="1889">BA434+BA439+BA442</f>
        <v>8142055.4499999993</v>
      </c>
      <c r="BB433" s="7">
        <f t="shared" si="1889"/>
        <v>0</v>
      </c>
      <c r="BC433" s="7">
        <f t="shared" ref="BC433:BI433" si="1890">BC434+BC439+BC442</f>
        <v>8142055.4499999993</v>
      </c>
      <c r="BD433" s="7">
        <f t="shared" si="1890"/>
        <v>0</v>
      </c>
      <c r="BE433" s="7">
        <f t="shared" si="1890"/>
        <v>0</v>
      </c>
      <c r="BF433" s="7">
        <f t="shared" ref="BF433:BH433" si="1891">BF434+BF439+BF442</f>
        <v>0</v>
      </c>
      <c r="BG433" s="7">
        <f t="shared" si="1891"/>
        <v>8142055.4499999993</v>
      </c>
      <c r="BH433" s="7">
        <f t="shared" si="1891"/>
        <v>0</v>
      </c>
      <c r="BI433" s="7">
        <f t="shared" si="1890"/>
        <v>0</v>
      </c>
    </row>
    <row r="434" spans="1:61" ht="89.25" hidden="1" outlineLevel="4" x14ac:dyDescent="0.25">
      <c r="A434" s="17" t="s">
        <v>185</v>
      </c>
      <c r="B434" s="9" t="s">
        <v>59</v>
      </c>
      <c r="C434" s="9" t="s">
        <v>375</v>
      </c>
      <c r="D434" s="9" t="s">
        <v>2</v>
      </c>
      <c r="E434" s="16" t="s">
        <v>83</v>
      </c>
      <c r="F434" s="16" t="s">
        <v>88</v>
      </c>
      <c r="G434" s="16" t="s">
        <v>85</v>
      </c>
      <c r="H434" s="8" t="s">
        <v>59</v>
      </c>
      <c r="I434" s="9">
        <v>80040</v>
      </c>
      <c r="J434" s="9" t="s">
        <v>2</v>
      </c>
      <c r="K434" s="7">
        <f t="shared" ref="K434:BI434" si="1892">K435</f>
        <v>6862941.3700000001</v>
      </c>
      <c r="L434" s="7">
        <f t="shared" si="1892"/>
        <v>6862941.3700000001</v>
      </c>
      <c r="M434" s="7">
        <f t="shared" si="1892"/>
        <v>0</v>
      </c>
      <c r="N434" s="31">
        <f t="shared" si="1892"/>
        <v>0</v>
      </c>
      <c r="O434" s="31">
        <f t="shared" si="1892"/>
        <v>0</v>
      </c>
      <c r="P434" s="31">
        <f t="shared" si="1892"/>
        <v>0</v>
      </c>
      <c r="Q434" s="31">
        <f t="shared" si="1892"/>
        <v>0</v>
      </c>
      <c r="R434" s="31">
        <f t="shared" si="1892"/>
        <v>0</v>
      </c>
      <c r="S434" s="7">
        <f t="shared" si="1892"/>
        <v>6862941.3700000001</v>
      </c>
      <c r="T434" s="7">
        <f t="shared" si="1892"/>
        <v>0</v>
      </c>
      <c r="U434" s="31">
        <f t="shared" si="1892"/>
        <v>0</v>
      </c>
      <c r="V434" s="31">
        <f t="shared" si="1892"/>
        <v>0</v>
      </c>
      <c r="W434" s="31">
        <f t="shared" si="1892"/>
        <v>0</v>
      </c>
      <c r="X434" s="31">
        <f t="shared" si="1892"/>
        <v>0</v>
      </c>
      <c r="Y434" s="31">
        <f t="shared" si="1892"/>
        <v>0</v>
      </c>
      <c r="Z434" s="7">
        <f t="shared" si="1755"/>
        <v>6862941.3700000001</v>
      </c>
      <c r="AA434" s="7">
        <f t="shared" si="1892"/>
        <v>0</v>
      </c>
      <c r="AB434" s="31">
        <f t="shared" si="1892"/>
        <v>0</v>
      </c>
      <c r="AC434" s="31">
        <f t="shared" si="1892"/>
        <v>0</v>
      </c>
      <c r="AD434" s="31">
        <f t="shared" si="1892"/>
        <v>0</v>
      </c>
      <c r="AE434" s="31">
        <f t="shared" si="1892"/>
        <v>0</v>
      </c>
      <c r="AF434" s="31">
        <f t="shared" si="1892"/>
        <v>0</v>
      </c>
      <c r="AG434" s="31">
        <f t="shared" si="1892"/>
        <v>0</v>
      </c>
      <c r="AH434" s="7">
        <f t="shared" si="1892"/>
        <v>6862941.3700000001</v>
      </c>
      <c r="AI434" s="7">
        <f t="shared" si="1892"/>
        <v>0</v>
      </c>
      <c r="AJ434" s="7">
        <f t="shared" si="1892"/>
        <v>0</v>
      </c>
      <c r="AK434" s="7">
        <f t="shared" si="1892"/>
        <v>0</v>
      </c>
      <c r="AL434" s="7">
        <f t="shared" si="1892"/>
        <v>0</v>
      </c>
      <c r="AM434" s="7">
        <f t="shared" si="1892"/>
        <v>0</v>
      </c>
      <c r="AN434" s="7">
        <f t="shared" si="1892"/>
        <v>0</v>
      </c>
      <c r="AO434" s="7">
        <f t="shared" si="1892"/>
        <v>0</v>
      </c>
      <c r="AP434" s="7">
        <f t="shared" si="1892"/>
        <v>6862941.3700000001</v>
      </c>
      <c r="AQ434" s="7">
        <f t="shared" si="1892"/>
        <v>7199991.21</v>
      </c>
      <c r="AR434" s="7">
        <f t="shared" si="1892"/>
        <v>7199991.21</v>
      </c>
      <c r="AS434" s="7">
        <f t="shared" si="1892"/>
        <v>0</v>
      </c>
      <c r="AT434" s="7">
        <f t="shared" si="1892"/>
        <v>0</v>
      </c>
      <c r="AU434" s="7">
        <f t="shared" si="1892"/>
        <v>7199991.21</v>
      </c>
      <c r="AV434" s="7">
        <f t="shared" si="1892"/>
        <v>0</v>
      </c>
      <c r="AW434" s="7">
        <f t="shared" si="1892"/>
        <v>0</v>
      </c>
      <c r="AX434" s="7">
        <f t="shared" si="1892"/>
        <v>0</v>
      </c>
      <c r="AY434" s="7">
        <f t="shared" si="1892"/>
        <v>7199991.21</v>
      </c>
      <c r="AZ434" s="7">
        <f t="shared" si="1892"/>
        <v>7477283.4299999997</v>
      </c>
      <c r="BA434" s="7">
        <f t="shared" si="1892"/>
        <v>7477283.4299999997</v>
      </c>
      <c r="BB434" s="7">
        <f t="shared" si="1892"/>
        <v>0</v>
      </c>
      <c r="BC434" s="7">
        <f t="shared" si="1892"/>
        <v>7477283.4299999997</v>
      </c>
      <c r="BD434" s="7">
        <f t="shared" si="1892"/>
        <v>0</v>
      </c>
      <c r="BE434" s="7">
        <f t="shared" si="1892"/>
        <v>0</v>
      </c>
      <c r="BF434" s="7">
        <f t="shared" si="1892"/>
        <v>0</v>
      </c>
      <c r="BG434" s="7">
        <f t="shared" si="1892"/>
        <v>7477283.4299999997</v>
      </c>
      <c r="BH434" s="7">
        <f t="shared" si="1892"/>
        <v>0</v>
      </c>
      <c r="BI434" s="7">
        <f t="shared" si="1892"/>
        <v>0</v>
      </c>
    </row>
    <row r="435" spans="1:61" ht="38.25" hidden="1" outlineLevel="4" x14ac:dyDescent="0.25">
      <c r="A435" s="17" t="s">
        <v>186</v>
      </c>
      <c r="B435" s="9" t="s">
        <v>59</v>
      </c>
      <c r="C435" s="9" t="s">
        <v>375</v>
      </c>
      <c r="D435" s="9" t="s">
        <v>4</v>
      </c>
      <c r="E435" s="16" t="s">
        <v>83</v>
      </c>
      <c r="F435" s="16" t="s">
        <v>88</v>
      </c>
      <c r="G435" s="16" t="s">
        <v>85</v>
      </c>
      <c r="H435" s="8" t="s">
        <v>59</v>
      </c>
      <c r="I435" s="9">
        <v>80040</v>
      </c>
      <c r="J435" s="9" t="s">
        <v>4</v>
      </c>
      <c r="K435" s="7">
        <f t="shared" ref="K435:AZ435" si="1893">K436+K437+K438</f>
        <v>6862941.3700000001</v>
      </c>
      <c r="L435" s="7">
        <f t="shared" ref="L435:R435" si="1894">L436+L437+L438</f>
        <v>6862941.3700000001</v>
      </c>
      <c r="M435" s="7">
        <f t="shared" si="1894"/>
        <v>0</v>
      </c>
      <c r="N435" s="31">
        <f t="shared" si="1894"/>
        <v>0</v>
      </c>
      <c r="O435" s="31">
        <f t="shared" ref="O435:P435" si="1895">O436+O437+O438</f>
        <v>0</v>
      </c>
      <c r="P435" s="31">
        <f t="shared" si="1895"/>
        <v>0</v>
      </c>
      <c r="Q435" s="31">
        <f t="shared" ref="Q435" si="1896">Q436+Q437+Q438</f>
        <v>0</v>
      </c>
      <c r="R435" s="31">
        <f t="shared" si="1894"/>
        <v>0</v>
      </c>
      <c r="S435" s="7">
        <f t="shared" ref="S435:Y435" si="1897">S436+S437+S438</f>
        <v>6862941.3700000001</v>
      </c>
      <c r="T435" s="7">
        <f t="shared" ref="T435:W435" si="1898">T436+T437+T438</f>
        <v>0</v>
      </c>
      <c r="U435" s="31">
        <f t="shared" si="1898"/>
        <v>0</v>
      </c>
      <c r="V435" s="31">
        <f t="shared" si="1898"/>
        <v>0</v>
      </c>
      <c r="W435" s="31">
        <f t="shared" si="1898"/>
        <v>0</v>
      </c>
      <c r="X435" s="31">
        <f t="shared" si="1897"/>
        <v>0</v>
      </c>
      <c r="Y435" s="31">
        <f t="shared" si="1897"/>
        <v>0</v>
      </c>
      <c r="Z435" s="7">
        <f t="shared" si="1755"/>
        <v>6862941.3700000001</v>
      </c>
      <c r="AA435" s="7">
        <f t="shared" ref="AA435:AD435" si="1899">AA436+AA437+AA438</f>
        <v>0</v>
      </c>
      <c r="AB435" s="31">
        <f t="shared" si="1899"/>
        <v>0</v>
      </c>
      <c r="AC435" s="31">
        <f t="shared" si="1899"/>
        <v>0</v>
      </c>
      <c r="AD435" s="31">
        <f t="shared" si="1899"/>
        <v>0</v>
      </c>
      <c r="AE435" s="31">
        <f t="shared" ref="AE435:AG435" si="1900">AE436+AE437+AE438</f>
        <v>0</v>
      </c>
      <c r="AF435" s="31">
        <f t="shared" ref="AF435:AP435" si="1901">AF436+AF437+AF438</f>
        <v>0</v>
      </c>
      <c r="AG435" s="31">
        <f t="shared" si="1900"/>
        <v>0</v>
      </c>
      <c r="AH435" s="7">
        <f t="shared" si="1901"/>
        <v>6862941.3700000001</v>
      </c>
      <c r="AI435" s="7">
        <f t="shared" si="1901"/>
        <v>0</v>
      </c>
      <c r="AJ435" s="7">
        <f t="shared" si="1901"/>
        <v>0</v>
      </c>
      <c r="AK435" s="7">
        <f t="shared" si="1901"/>
        <v>0</v>
      </c>
      <c r="AL435" s="7">
        <f t="shared" ref="AL435" si="1902">AL436+AL437+AL438</f>
        <v>0</v>
      </c>
      <c r="AM435" s="7">
        <f t="shared" ref="AM435:AO435" si="1903">AM436+AM437+AM438</f>
        <v>0</v>
      </c>
      <c r="AN435" s="7">
        <f t="shared" si="1903"/>
        <v>0</v>
      </c>
      <c r="AO435" s="7">
        <f t="shared" si="1903"/>
        <v>0</v>
      </c>
      <c r="AP435" s="7">
        <f t="shared" si="1901"/>
        <v>6862941.3700000001</v>
      </c>
      <c r="AQ435" s="7">
        <f t="shared" si="1893"/>
        <v>7199991.21</v>
      </c>
      <c r="AR435" s="7">
        <f t="shared" ref="AR435:AT435" si="1904">AR436+AR437+AR438</f>
        <v>7199991.21</v>
      </c>
      <c r="AS435" s="7">
        <f t="shared" si="1904"/>
        <v>0</v>
      </c>
      <c r="AT435" s="7">
        <f t="shared" si="1904"/>
        <v>0</v>
      </c>
      <c r="AU435" s="7">
        <f t="shared" si="1893"/>
        <v>7199991.21</v>
      </c>
      <c r="AV435" s="7">
        <f t="shared" ref="AV435:AX435" si="1905">AV436+AV437+AV438</f>
        <v>0</v>
      </c>
      <c r="AW435" s="7">
        <f t="shared" si="1905"/>
        <v>0</v>
      </c>
      <c r="AX435" s="7">
        <f t="shared" si="1905"/>
        <v>0</v>
      </c>
      <c r="AY435" s="7">
        <f t="shared" si="1893"/>
        <v>7199991.21</v>
      </c>
      <c r="AZ435" s="7">
        <f t="shared" si="1893"/>
        <v>7477283.4299999997</v>
      </c>
      <c r="BA435" s="7">
        <f t="shared" ref="BA435:BB435" si="1906">BA436+BA437+BA438</f>
        <v>7477283.4299999997</v>
      </c>
      <c r="BB435" s="7">
        <f t="shared" si="1906"/>
        <v>0</v>
      </c>
      <c r="BC435" s="7">
        <f t="shared" ref="BC435:BI435" si="1907">BC436+BC437+BC438</f>
        <v>7477283.4299999997</v>
      </c>
      <c r="BD435" s="7">
        <f t="shared" si="1907"/>
        <v>0</v>
      </c>
      <c r="BE435" s="7">
        <f t="shared" si="1907"/>
        <v>0</v>
      </c>
      <c r="BF435" s="7">
        <f t="shared" ref="BF435:BH435" si="1908">BF436+BF437+BF438</f>
        <v>0</v>
      </c>
      <c r="BG435" s="7">
        <f t="shared" si="1908"/>
        <v>7477283.4299999997</v>
      </c>
      <c r="BH435" s="7">
        <f t="shared" si="1908"/>
        <v>0</v>
      </c>
      <c r="BI435" s="7">
        <f t="shared" si="1907"/>
        <v>0</v>
      </c>
    </row>
    <row r="436" spans="1:61" ht="38.25" hidden="1" outlineLevel="4" x14ac:dyDescent="0.25">
      <c r="A436" s="17" t="s">
        <v>187</v>
      </c>
      <c r="B436" s="9" t="s">
        <v>59</v>
      </c>
      <c r="C436" s="9" t="s">
        <v>375</v>
      </c>
      <c r="D436" s="9" t="s">
        <v>6</v>
      </c>
      <c r="E436" s="16" t="s">
        <v>83</v>
      </c>
      <c r="F436" s="16" t="s">
        <v>88</v>
      </c>
      <c r="G436" s="16" t="s">
        <v>85</v>
      </c>
      <c r="H436" s="8" t="s">
        <v>59</v>
      </c>
      <c r="I436" s="9">
        <v>80040</v>
      </c>
      <c r="J436" s="9" t="s">
        <v>6</v>
      </c>
      <c r="K436" s="1">
        <v>5056210.32</v>
      </c>
      <c r="L436" s="1">
        <v>5056210.32</v>
      </c>
      <c r="M436" s="1"/>
      <c r="N436" s="33"/>
      <c r="O436" s="33"/>
      <c r="P436" s="33"/>
      <c r="Q436" s="33"/>
      <c r="R436" s="33"/>
      <c r="S436" s="1">
        <v>5056210.32</v>
      </c>
      <c r="T436" s="1"/>
      <c r="U436" s="33"/>
      <c r="V436" s="33"/>
      <c r="W436" s="33"/>
      <c r="X436" s="33"/>
      <c r="Y436" s="33"/>
      <c r="Z436" s="7">
        <f t="shared" si="1755"/>
        <v>5056210.32</v>
      </c>
      <c r="AA436" s="1">
        <f t="shared" ref="AA436:AA438" si="1909">SUM(AB436:AG436)</f>
        <v>0</v>
      </c>
      <c r="AB436" s="33"/>
      <c r="AC436" s="33"/>
      <c r="AD436" s="33"/>
      <c r="AE436" s="33"/>
      <c r="AF436" s="33"/>
      <c r="AG436" s="33"/>
      <c r="AH436" s="52">
        <f t="shared" ref="AH436:AH438" si="1910">Z436+AA436</f>
        <v>5056210.32</v>
      </c>
      <c r="AI436" s="1">
        <f t="shared" ref="AI436:AI438" si="1911">SUM(AJ436:AO436)</f>
        <v>0</v>
      </c>
      <c r="AJ436" s="1"/>
      <c r="AK436" s="1"/>
      <c r="AL436" s="1"/>
      <c r="AM436" s="1"/>
      <c r="AN436" s="1"/>
      <c r="AO436" s="1"/>
      <c r="AP436" s="52">
        <f t="shared" ref="AP436:AP438" si="1912">AH436+AI436</f>
        <v>5056210.32</v>
      </c>
      <c r="AQ436" s="1">
        <v>5315081.17</v>
      </c>
      <c r="AR436" s="1">
        <v>5315081.17</v>
      </c>
      <c r="AS436" s="1"/>
      <c r="AT436" s="1"/>
      <c r="AU436" s="1">
        <f t="shared" ref="AU436:AU438" si="1913">AR436+AS436</f>
        <v>5315081.17</v>
      </c>
      <c r="AV436" s="1">
        <f t="shared" ref="AV436:AV438" si="1914">AW436+AX436</f>
        <v>0</v>
      </c>
      <c r="AW436" s="1"/>
      <c r="AX436" s="1"/>
      <c r="AY436" s="52">
        <f t="shared" ref="AY436:AY438" si="1915">AU436+AV436</f>
        <v>5315081.17</v>
      </c>
      <c r="AZ436" s="1">
        <v>5528055.2199999997</v>
      </c>
      <c r="BA436" s="1">
        <v>5528055.2199999997</v>
      </c>
      <c r="BB436" s="1"/>
      <c r="BC436" s="1">
        <f t="shared" ref="BC436:BC438" si="1916">BA436+BB436</f>
        <v>5528055.2199999997</v>
      </c>
      <c r="BD436" s="1">
        <f t="shared" ref="BD436:BD438" si="1917">BE436+BF436</f>
        <v>0</v>
      </c>
      <c r="BE436" s="1"/>
      <c r="BF436" s="1"/>
      <c r="BG436" s="52">
        <f t="shared" ref="BG436:BG438" si="1918">BC436+BD436</f>
        <v>5528055.2199999997</v>
      </c>
      <c r="BH436" s="1"/>
      <c r="BI436" s="1"/>
    </row>
    <row r="437" spans="1:61" ht="51" hidden="1" outlineLevel="4" x14ac:dyDescent="0.25">
      <c r="A437" s="17" t="s">
        <v>188</v>
      </c>
      <c r="B437" s="9" t="s">
        <v>59</v>
      </c>
      <c r="C437" s="9" t="s">
        <v>375</v>
      </c>
      <c r="D437" s="9" t="s">
        <v>8</v>
      </c>
      <c r="E437" s="16" t="s">
        <v>83</v>
      </c>
      <c r="F437" s="16" t="s">
        <v>88</v>
      </c>
      <c r="G437" s="16" t="s">
        <v>85</v>
      </c>
      <c r="H437" s="8" t="s">
        <v>59</v>
      </c>
      <c r="I437" s="9">
        <v>80040</v>
      </c>
      <c r="J437" s="9" t="s">
        <v>8</v>
      </c>
      <c r="K437" s="1">
        <v>214866</v>
      </c>
      <c r="L437" s="1">
        <v>214866</v>
      </c>
      <c r="M437" s="1"/>
      <c r="N437" s="33"/>
      <c r="O437" s="33"/>
      <c r="P437" s="33"/>
      <c r="Q437" s="33"/>
      <c r="R437" s="33"/>
      <c r="S437" s="1">
        <v>214866</v>
      </c>
      <c r="T437" s="1"/>
      <c r="U437" s="33"/>
      <c r="V437" s="33"/>
      <c r="W437" s="33"/>
      <c r="X437" s="33"/>
      <c r="Y437" s="33"/>
      <c r="Z437" s="7">
        <f t="shared" si="1755"/>
        <v>214866</v>
      </c>
      <c r="AA437" s="1">
        <f t="shared" si="1909"/>
        <v>0</v>
      </c>
      <c r="AB437" s="33"/>
      <c r="AC437" s="33"/>
      <c r="AD437" s="33"/>
      <c r="AE437" s="33"/>
      <c r="AF437" s="33"/>
      <c r="AG437" s="33"/>
      <c r="AH437" s="52">
        <f t="shared" si="1910"/>
        <v>214866</v>
      </c>
      <c r="AI437" s="1">
        <f t="shared" si="1911"/>
        <v>0</v>
      </c>
      <c r="AJ437" s="1"/>
      <c r="AK437" s="1"/>
      <c r="AL437" s="1"/>
      <c r="AM437" s="1"/>
      <c r="AN437" s="1"/>
      <c r="AO437" s="1"/>
      <c r="AP437" s="52">
        <f t="shared" si="1912"/>
        <v>214866</v>
      </c>
      <c r="AQ437" s="1">
        <v>214866</v>
      </c>
      <c r="AR437" s="1">
        <v>214866</v>
      </c>
      <c r="AS437" s="1"/>
      <c r="AT437" s="1"/>
      <c r="AU437" s="1">
        <f t="shared" si="1913"/>
        <v>214866</v>
      </c>
      <c r="AV437" s="1">
        <f t="shared" si="1914"/>
        <v>0</v>
      </c>
      <c r="AW437" s="1"/>
      <c r="AX437" s="1"/>
      <c r="AY437" s="52">
        <f t="shared" si="1915"/>
        <v>214866</v>
      </c>
      <c r="AZ437" s="1">
        <v>214866</v>
      </c>
      <c r="BA437" s="1">
        <v>214866</v>
      </c>
      <c r="BB437" s="1"/>
      <c r="BC437" s="1">
        <f t="shared" si="1916"/>
        <v>214866</v>
      </c>
      <c r="BD437" s="1">
        <f t="shared" si="1917"/>
        <v>0</v>
      </c>
      <c r="BE437" s="1"/>
      <c r="BF437" s="1"/>
      <c r="BG437" s="52">
        <f t="shared" si="1918"/>
        <v>214866</v>
      </c>
      <c r="BH437" s="1"/>
      <c r="BI437" s="1"/>
    </row>
    <row r="438" spans="1:61" ht="63.75" hidden="1" outlineLevel="4" x14ac:dyDescent="0.25">
      <c r="A438" s="17" t="s">
        <v>189</v>
      </c>
      <c r="B438" s="9" t="s">
        <v>59</v>
      </c>
      <c r="C438" s="9" t="s">
        <v>375</v>
      </c>
      <c r="D438" s="9" t="s">
        <v>10</v>
      </c>
      <c r="E438" s="16" t="s">
        <v>83</v>
      </c>
      <c r="F438" s="16" t="s">
        <v>88</v>
      </c>
      <c r="G438" s="16" t="s">
        <v>85</v>
      </c>
      <c r="H438" s="8" t="s">
        <v>59</v>
      </c>
      <c r="I438" s="9">
        <v>80040</v>
      </c>
      <c r="J438" s="9" t="s">
        <v>10</v>
      </c>
      <c r="K438" s="1">
        <v>1591865.05</v>
      </c>
      <c r="L438" s="1">
        <v>1591865.05</v>
      </c>
      <c r="M438" s="1"/>
      <c r="N438" s="33"/>
      <c r="O438" s="33"/>
      <c r="P438" s="33"/>
      <c r="Q438" s="33"/>
      <c r="R438" s="33"/>
      <c r="S438" s="1">
        <v>1591865.05</v>
      </c>
      <c r="T438" s="1"/>
      <c r="U438" s="33"/>
      <c r="V438" s="33"/>
      <c r="W438" s="33"/>
      <c r="X438" s="33"/>
      <c r="Y438" s="33"/>
      <c r="Z438" s="7">
        <f t="shared" si="1755"/>
        <v>1591865.05</v>
      </c>
      <c r="AA438" s="1">
        <f t="shared" si="1909"/>
        <v>0</v>
      </c>
      <c r="AB438" s="33"/>
      <c r="AC438" s="33"/>
      <c r="AD438" s="33"/>
      <c r="AE438" s="33"/>
      <c r="AF438" s="33"/>
      <c r="AG438" s="33"/>
      <c r="AH438" s="52">
        <f t="shared" si="1910"/>
        <v>1591865.05</v>
      </c>
      <c r="AI438" s="1">
        <f t="shared" si="1911"/>
        <v>0</v>
      </c>
      <c r="AJ438" s="1"/>
      <c r="AK438" s="1"/>
      <c r="AL438" s="1"/>
      <c r="AM438" s="1"/>
      <c r="AN438" s="1"/>
      <c r="AO438" s="1"/>
      <c r="AP438" s="52">
        <f t="shared" si="1912"/>
        <v>1591865.05</v>
      </c>
      <c r="AQ438" s="1">
        <v>1670044.04</v>
      </c>
      <c r="AR438" s="1">
        <v>1670044.04</v>
      </c>
      <c r="AS438" s="1"/>
      <c r="AT438" s="1"/>
      <c r="AU438" s="1">
        <f t="shared" si="1913"/>
        <v>1670044.04</v>
      </c>
      <c r="AV438" s="1">
        <f t="shared" si="1914"/>
        <v>0</v>
      </c>
      <c r="AW438" s="1"/>
      <c r="AX438" s="1"/>
      <c r="AY438" s="52">
        <f t="shared" si="1915"/>
        <v>1670044.04</v>
      </c>
      <c r="AZ438" s="1">
        <v>1734362.21</v>
      </c>
      <c r="BA438" s="1">
        <v>1734362.21</v>
      </c>
      <c r="BB438" s="1"/>
      <c r="BC438" s="1">
        <f t="shared" si="1916"/>
        <v>1734362.21</v>
      </c>
      <c r="BD438" s="1">
        <f t="shared" si="1917"/>
        <v>0</v>
      </c>
      <c r="BE438" s="1"/>
      <c r="BF438" s="1"/>
      <c r="BG438" s="52">
        <f t="shared" si="1918"/>
        <v>1734362.21</v>
      </c>
      <c r="BH438" s="1"/>
      <c r="BI438" s="1"/>
    </row>
    <row r="439" spans="1:61" ht="38.25" outlineLevel="4" x14ac:dyDescent="0.25">
      <c r="A439" s="17" t="s">
        <v>164</v>
      </c>
      <c r="B439" s="9" t="s">
        <v>59</v>
      </c>
      <c r="C439" s="9" t="s">
        <v>375</v>
      </c>
      <c r="D439" s="9" t="s">
        <v>12</v>
      </c>
      <c r="E439" s="16" t="s">
        <v>83</v>
      </c>
      <c r="F439" s="16" t="s">
        <v>88</v>
      </c>
      <c r="G439" s="16" t="s">
        <v>85</v>
      </c>
      <c r="H439" s="8" t="s">
        <v>59</v>
      </c>
      <c r="I439" s="9">
        <v>80040</v>
      </c>
      <c r="J439" s="9" t="s">
        <v>12</v>
      </c>
      <c r="K439" s="7">
        <f t="shared" ref="K439:BI440" si="1919">K440</f>
        <v>660033.77</v>
      </c>
      <c r="L439" s="7">
        <f t="shared" si="1919"/>
        <v>660033.77</v>
      </c>
      <c r="M439" s="7">
        <f t="shared" si="1919"/>
        <v>0</v>
      </c>
      <c r="N439" s="31">
        <f t="shared" si="1919"/>
        <v>0</v>
      </c>
      <c r="O439" s="31">
        <f t="shared" si="1919"/>
        <v>0</v>
      </c>
      <c r="P439" s="31">
        <f t="shared" si="1919"/>
        <v>0</v>
      </c>
      <c r="Q439" s="31">
        <f t="shared" si="1919"/>
        <v>0</v>
      </c>
      <c r="R439" s="31">
        <f t="shared" si="1919"/>
        <v>0</v>
      </c>
      <c r="S439" s="7">
        <f t="shared" si="1919"/>
        <v>660033.77</v>
      </c>
      <c r="T439" s="7">
        <f t="shared" si="1919"/>
        <v>0</v>
      </c>
      <c r="U439" s="31">
        <f t="shared" si="1919"/>
        <v>0</v>
      </c>
      <c r="V439" s="31">
        <f t="shared" si="1919"/>
        <v>0</v>
      </c>
      <c r="W439" s="31">
        <f t="shared" si="1919"/>
        <v>0</v>
      </c>
      <c r="X439" s="31">
        <f t="shared" si="1919"/>
        <v>0</v>
      </c>
      <c r="Y439" s="31">
        <f t="shared" si="1919"/>
        <v>0</v>
      </c>
      <c r="Z439" s="7">
        <f t="shared" si="1755"/>
        <v>660033.77</v>
      </c>
      <c r="AA439" s="7">
        <f t="shared" si="1919"/>
        <v>0</v>
      </c>
      <c r="AB439" s="31">
        <f t="shared" si="1919"/>
        <v>0</v>
      </c>
      <c r="AC439" s="31">
        <f t="shared" si="1919"/>
        <v>0</v>
      </c>
      <c r="AD439" s="31">
        <f t="shared" si="1919"/>
        <v>0</v>
      </c>
      <c r="AE439" s="31">
        <f t="shared" si="1919"/>
        <v>0</v>
      </c>
      <c r="AF439" s="31">
        <f t="shared" si="1919"/>
        <v>0</v>
      </c>
      <c r="AG439" s="31">
        <f t="shared" si="1919"/>
        <v>0</v>
      </c>
      <c r="AH439" s="7">
        <f t="shared" si="1919"/>
        <v>660033.77</v>
      </c>
      <c r="AI439" s="7">
        <f t="shared" si="1919"/>
        <v>44200</v>
      </c>
      <c r="AJ439" s="7">
        <f t="shared" si="1919"/>
        <v>44200</v>
      </c>
      <c r="AK439" s="7">
        <f t="shared" si="1919"/>
        <v>0</v>
      </c>
      <c r="AL439" s="7">
        <f t="shared" si="1919"/>
        <v>0</v>
      </c>
      <c r="AM439" s="7">
        <f t="shared" si="1919"/>
        <v>0</v>
      </c>
      <c r="AN439" s="7">
        <f t="shared" si="1919"/>
        <v>0</v>
      </c>
      <c r="AO439" s="7">
        <f t="shared" si="1919"/>
        <v>0</v>
      </c>
      <c r="AP439" s="7">
        <f t="shared" si="1919"/>
        <v>704233.77</v>
      </c>
      <c r="AQ439" s="7">
        <f t="shared" si="1919"/>
        <v>662356.6</v>
      </c>
      <c r="AR439" s="7">
        <f t="shared" si="1919"/>
        <v>662356.6</v>
      </c>
      <c r="AS439" s="7">
        <f t="shared" si="1919"/>
        <v>0</v>
      </c>
      <c r="AT439" s="7">
        <f t="shared" si="1919"/>
        <v>0</v>
      </c>
      <c r="AU439" s="7">
        <f t="shared" si="1919"/>
        <v>662356.6</v>
      </c>
      <c r="AV439" s="7">
        <f t="shared" si="1919"/>
        <v>0</v>
      </c>
      <c r="AW439" s="7">
        <f t="shared" si="1919"/>
        <v>0</v>
      </c>
      <c r="AX439" s="7">
        <f t="shared" si="1919"/>
        <v>0</v>
      </c>
      <c r="AY439" s="7">
        <f t="shared" si="1919"/>
        <v>662356.6</v>
      </c>
      <c r="AZ439" s="7">
        <f t="shared" si="1919"/>
        <v>664772.02</v>
      </c>
      <c r="BA439" s="7">
        <f t="shared" si="1919"/>
        <v>664772.02</v>
      </c>
      <c r="BB439" s="7">
        <f t="shared" si="1919"/>
        <v>0</v>
      </c>
      <c r="BC439" s="7">
        <f t="shared" si="1919"/>
        <v>664772.02</v>
      </c>
      <c r="BD439" s="7">
        <f t="shared" si="1919"/>
        <v>0</v>
      </c>
      <c r="BE439" s="7">
        <f t="shared" si="1919"/>
        <v>0</v>
      </c>
      <c r="BF439" s="7">
        <f t="shared" si="1919"/>
        <v>0</v>
      </c>
      <c r="BG439" s="7">
        <f t="shared" si="1919"/>
        <v>664772.02</v>
      </c>
      <c r="BH439" s="7">
        <f t="shared" si="1919"/>
        <v>0</v>
      </c>
      <c r="BI439" s="7">
        <f t="shared" si="1919"/>
        <v>0</v>
      </c>
    </row>
    <row r="440" spans="1:61" ht="38.25" outlineLevel="4" x14ac:dyDescent="0.25">
      <c r="A440" s="17" t="s">
        <v>165</v>
      </c>
      <c r="B440" s="9" t="s">
        <v>59</v>
      </c>
      <c r="C440" s="9" t="s">
        <v>375</v>
      </c>
      <c r="D440" s="9" t="s">
        <v>14</v>
      </c>
      <c r="E440" s="16" t="s">
        <v>83</v>
      </c>
      <c r="F440" s="16" t="s">
        <v>88</v>
      </c>
      <c r="G440" s="16" t="s">
        <v>85</v>
      </c>
      <c r="H440" s="8" t="s">
        <v>59</v>
      </c>
      <c r="I440" s="9">
        <v>80040</v>
      </c>
      <c r="J440" s="9" t="s">
        <v>14</v>
      </c>
      <c r="K440" s="7">
        <f t="shared" si="1919"/>
        <v>660033.77</v>
      </c>
      <c r="L440" s="7">
        <f t="shared" si="1919"/>
        <v>660033.77</v>
      </c>
      <c r="M440" s="7">
        <f t="shared" si="1919"/>
        <v>0</v>
      </c>
      <c r="N440" s="31">
        <f t="shared" si="1919"/>
        <v>0</v>
      </c>
      <c r="O440" s="31">
        <f t="shared" si="1919"/>
        <v>0</v>
      </c>
      <c r="P440" s="31">
        <f t="shared" si="1919"/>
        <v>0</v>
      </c>
      <c r="Q440" s="31">
        <f t="shared" si="1919"/>
        <v>0</v>
      </c>
      <c r="R440" s="31">
        <f t="shared" si="1919"/>
        <v>0</v>
      </c>
      <c r="S440" s="7">
        <f t="shared" si="1919"/>
        <v>660033.77</v>
      </c>
      <c r="T440" s="7">
        <f t="shared" si="1919"/>
        <v>0</v>
      </c>
      <c r="U440" s="31">
        <f t="shared" si="1919"/>
        <v>0</v>
      </c>
      <c r="V440" s="31">
        <f t="shared" si="1919"/>
        <v>0</v>
      </c>
      <c r="W440" s="31">
        <f t="shared" si="1919"/>
        <v>0</v>
      </c>
      <c r="X440" s="31">
        <f t="shared" si="1919"/>
        <v>0</v>
      </c>
      <c r="Y440" s="31">
        <f t="shared" si="1919"/>
        <v>0</v>
      </c>
      <c r="Z440" s="7">
        <f t="shared" si="1755"/>
        <v>660033.77</v>
      </c>
      <c r="AA440" s="7">
        <f t="shared" si="1919"/>
        <v>0</v>
      </c>
      <c r="AB440" s="31">
        <f t="shared" si="1919"/>
        <v>0</v>
      </c>
      <c r="AC440" s="31">
        <f t="shared" si="1919"/>
        <v>0</v>
      </c>
      <c r="AD440" s="31">
        <f t="shared" si="1919"/>
        <v>0</v>
      </c>
      <c r="AE440" s="31">
        <f t="shared" si="1919"/>
        <v>0</v>
      </c>
      <c r="AF440" s="31">
        <f t="shared" si="1919"/>
        <v>0</v>
      </c>
      <c r="AG440" s="31">
        <f t="shared" si="1919"/>
        <v>0</v>
      </c>
      <c r="AH440" s="7">
        <f t="shared" si="1919"/>
        <v>660033.77</v>
      </c>
      <c r="AI440" s="7">
        <f t="shared" si="1919"/>
        <v>44200</v>
      </c>
      <c r="AJ440" s="7">
        <f t="shared" si="1919"/>
        <v>44200</v>
      </c>
      <c r="AK440" s="7">
        <f t="shared" si="1919"/>
        <v>0</v>
      </c>
      <c r="AL440" s="7">
        <f t="shared" si="1919"/>
        <v>0</v>
      </c>
      <c r="AM440" s="7">
        <f t="shared" si="1919"/>
        <v>0</v>
      </c>
      <c r="AN440" s="7">
        <f t="shared" si="1919"/>
        <v>0</v>
      </c>
      <c r="AO440" s="7">
        <f t="shared" si="1919"/>
        <v>0</v>
      </c>
      <c r="AP440" s="7">
        <f t="shared" si="1919"/>
        <v>704233.77</v>
      </c>
      <c r="AQ440" s="7">
        <f t="shared" si="1919"/>
        <v>662356.6</v>
      </c>
      <c r="AR440" s="7">
        <f t="shared" si="1919"/>
        <v>662356.6</v>
      </c>
      <c r="AS440" s="7">
        <f t="shared" si="1919"/>
        <v>0</v>
      </c>
      <c r="AT440" s="7">
        <f t="shared" si="1919"/>
        <v>0</v>
      </c>
      <c r="AU440" s="7">
        <f t="shared" si="1919"/>
        <v>662356.6</v>
      </c>
      <c r="AV440" s="7">
        <f t="shared" si="1919"/>
        <v>0</v>
      </c>
      <c r="AW440" s="7">
        <f t="shared" si="1919"/>
        <v>0</v>
      </c>
      <c r="AX440" s="7">
        <f t="shared" si="1919"/>
        <v>0</v>
      </c>
      <c r="AY440" s="7">
        <f t="shared" si="1919"/>
        <v>662356.6</v>
      </c>
      <c r="AZ440" s="7">
        <f t="shared" si="1919"/>
        <v>664772.02</v>
      </c>
      <c r="BA440" s="7">
        <f t="shared" si="1919"/>
        <v>664772.02</v>
      </c>
      <c r="BB440" s="7">
        <f t="shared" si="1919"/>
        <v>0</v>
      </c>
      <c r="BC440" s="7">
        <f t="shared" si="1919"/>
        <v>664772.02</v>
      </c>
      <c r="BD440" s="7">
        <f t="shared" si="1919"/>
        <v>0</v>
      </c>
      <c r="BE440" s="7">
        <f t="shared" si="1919"/>
        <v>0</v>
      </c>
      <c r="BF440" s="7">
        <f t="shared" si="1919"/>
        <v>0</v>
      </c>
      <c r="BG440" s="7">
        <f t="shared" si="1919"/>
        <v>664772.02</v>
      </c>
      <c r="BH440" s="7">
        <f t="shared" si="1919"/>
        <v>0</v>
      </c>
      <c r="BI440" s="7">
        <f t="shared" si="1919"/>
        <v>0</v>
      </c>
    </row>
    <row r="441" spans="1:61" ht="25.5" outlineLevel="4" x14ac:dyDescent="0.25">
      <c r="A441" s="17" t="s">
        <v>166</v>
      </c>
      <c r="B441" s="9" t="s">
        <v>59</v>
      </c>
      <c r="C441" s="9" t="s">
        <v>375</v>
      </c>
      <c r="D441" s="9" t="s">
        <v>16</v>
      </c>
      <c r="E441" s="16" t="s">
        <v>83</v>
      </c>
      <c r="F441" s="16" t="s">
        <v>88</v>
      </c>
      <c r="G441" s="16" t="s">
        <v>85</v>
      </c>
      <c r="H441" s="8" t="s">
        <v>59</v>
      </c>
      <c r="I441" s="9">
        <v>80040</v>
      </c>
      <c r="J441" s="9" t="s">
        <v>16</v>
      </c>
      <c r="K441" s="1">
        <v>660033.77</v>
      </c>
      <c r="L441" s="1">
        <v>660033.77</v>
      </c>
      <c r="M441" s="1"/>
      <c r="N441" s="33"/>
      <c r="O441" s="33"/>
      <c r="P441" s="33"/>
      <c r="Q441" s="33"/>
      <c r="R441" s="33"/>
      <c r="S441" s="1">
        <v>660033.77</v>
      </c>
      <c r="T441" s="1"/>
      <c r="U441" s="33"/>
      <c r="V441" s="33"/>
      <c r="W441" s="33"/>
      <c r="X441" s="33"/>
      <c r="Y441" s="33"/>
      <c r="Z441" s="7">
        <f t="shared" si="1755"/>
        <v>660033.77</v>
      </c>
      <c r="AA441" s="1">
        <f t="shared" ref="AA441" si="1920">SUM(AB441:AG441)</f>
        <v>0</v>
      </c>
      <c r="AB441" s="33"/>
      <c r="AC441" s="33"/>
      <c r="AD441" s="33"/>
      <c r="AE441" s="33"/>
      <c r="AF441" s="33"/>
      <c r="AG441" s="33"/>
      <c r="AH441" s="52">
        <f t="shared" ref="AH441" si="1921">Z441+AA441</f>
        <v>660033.77</v>
      </c>
      <c r="AI441" s="1">
        <f t="shared" ref="AI441" si="1922">SUM(AJ441:AO441)</f>
        <v>44200</v>
      </c>
      <c r="AJ441" s="1">
        <v>44200</v>
      </c>
      <c r="AK441" s="1"/>
      <c r="AL441" s="1"/>
      <c r="AM441" s="1"/>
      <c r="AN441" s="1"/>
      <c r="AO441" s="1"/>
      <c r="AP441" s="52">
        <f t="shared" ref="AP441" si="1923">AH441+AI441</f>
        <v>704233.77</v>
      </c>
      <c r="AQ441" s="1">
        <v>662356.6</v>
      </c>
      <c r="AR441" s="1">
        <v>662356.6</v>
      </c>
      <c r="AS441" s="1"/>
      <c r="AT441" s="1"/>
      <c r="AU441" s="1">
        <f t="shared" ref="AU441" si="1924">AR441+AS441</f>
        <v>662356.6</v>
      </c>
      <c r="AV441" s="1">
        <f t="shared" ref="AV441" si="1925">AW441+AX441</f>
        <v>0</v>
      </c>
      <c r="AW441" s="1"/>
      <c r="AX441" s="1"/>
      <c r="AY441" s="52">
        <f t="shared" ref="AY441" si="1926">AU441+AV441</f>
        <v>662356.6</v>
      </c>
      <c r="AZ441" s="1">
        <v>664772.02</v>
      </c>
      <c r="BA441" s="1">
        <v>664772.02</v>
      </c>
      <c r="BB441" s="1"/>
      <c r="BC441" s="1">
        <f t="shared" ref="BC441" si="1927">BA441+BB441</f>
        <v>664772.02</v>
      </c>
      <c r="BD441" s="1">
        <f t="shared" ref="BD441" si="1928">BE441+BF441</f>
        <v>0</v>
      </c>
      <c r="BE441" s="1"/>
      <c r="BF441" s="1"/>
      <c r="BG441" s="52">
        <f t="shared" ref="BG441" si="1929">BC441+BD441</f>
        <v>664772.02</v>
      </c>
      <c r="BH441" s="1"/>
      <c r="BI441" s="1"/>
    </row>
    <row r="442" spans="1:61" hidden="1" outlineLevel="4" x14ac:dyDescent="0.25">
      <c r="A442" s="17" t="s">
        <v>194</v>
      </c>
      <c r="B442" s="9" t="s">
        <v>59</v>
      </c>
      <c r="C442" s="9" t="s">
        <v>376</v>
      </c>
      <c r="D442" s="9" t="s">
        <v>19</v>
      </c>
      <c r="E442" s="16" t="s">
        <v>83</v>
      </c>
      <c r="F442" s="16" t="s">
        <v>88</v>
      </c>
      <c r="G442" s="16" t="s">
        <v>85</v>
      </c>
      <c r="H442" s="8" t="s">
        <v>59</v>
      </c>
      <c r="I442" s="9">
        <v>80040</v>
      </c>
      <c r="J442" s="9" t="s">
        <v>19</v>
      </c>
      <c r="K442" s="7">
        <f t="shared" ref="K442:BI443" si="1930">K443</f>
        <v>0</v>
      </c>
      <c r="L442" s="7">
        <f t="shared" si="1930"/>
        <v>0</v>
      </c>
      <c r="M442" s="7">
        <f t="shared" si="1930"/>
        <v>0</v>
      </c>
      <c r="N442" s="31">
        <f t="shared" si="1930"/>
        <v>0</v>
      </c>
      <c r="O442" s="31">
        <f t="shared" si="1930"/>
        <v>0</v>
      </c>
      <c r="P442" s="31">
        <f t="shared" si="1930"/>
        <v>0</v>
      </c>
      <c r="Q442" s="31">
        <f t="shared" si="1930"/>
        <v>0</v>
      </c>
      <c r="R442" s="31">
        <f t="shared" si="1930"/>
        <v>0</v>
      </c>
      <c r="S442" s="7">
        <f t="shared" si="1930"/>
        <v>0</v>
      </c>
      <c r="T442" s="7">
        <f t="shared" si="1930"/>
        <v>0</v>
      </c>
      <c r="U442" s="31">
        <f t="shared" si="1930"/>
        <v>0</v>
      </c>
      <c r="V442" s="31">
        <f t="shared" si="1930"/>
        <v>0</v>
      </c>
      <c r="W442" s="31">
        <f t="shared" si="1930"/>
        <v>0</v>
      </c>
      <c r="X442" s="31">
        <f t="shared" si="1930"/>
        <v>0</v>
      </c>
      <c r="Y442" s="31">
        <f t="shared" si="1930"/>
        <v>0</v>
      </c>
      <c r="Z442" s="7">
        <f t="shared" si="1755"/>
        <v>0</v>
      </c>
      <c r="AA442" s="7">
        <f t="shared" si="1930"/>
        <v>0</v>
      </c>
      <c r="AB442" s="31">
        <f t="shared" si="1930"/>
        <v>0</v>
      </c>
      <c r="AC442" s="31">
        <f t="shared" si="1930"/>
        <v>0</v>
      </c>
      <c r="AD442" s="31">
        <f t="shared" si="1930"/>
        <v>0</v>
      </c>
      <c r="AE442" s="31">
        <f t="shared" si="1930"/>
        <v>0</v>
      </c>
      <c r="AF442" s="31">
        <f t="shared" si="1930"/>
        <v>0</v>
      </c>
      <c r="AG442" s="31">
        <f t="shared" si="1930"/>
        <v>0</v>
      </c>
      <c r="AH442" s="7">
        <f t="shared" si="1930"/>
        <v>0</v>
      </c>
      <c r="AI442" s="7">
        <f t="shared" si="1930"/>
        <v>0</v>
      </c>
      <c r="AJ442" s="7">
        <f t="shared" si="1930"/>
        <v>0</v>
      </c>
      <c r="AK442" s="7">
        <f t="shared" si="1930"/>
        <v>0</v>
      </c>
      <c r="AL442" s="7">
        <f t="shared" si="1930"/>
        <v>0</v>
      </c>
      <c r="AM442" s="7">
        <f t="shared" si="1930"/>
        <v>0</v>
      </c>
      <c r="AN442" s="7">
        <f t="shared" si="1930"/>
        <v>0</v>
      </c>
      <c r="AO442" s="7">
        <f t="shared" si="1930"/>
        <v>0</v>
      </c>
      <c r="AP442" s="7">
        <f t="shared" si="1930"/>
        <v>0</v>
      </c>
      <c r="AQ442" s="7">
        <f t="shared" si="1930"/>
        <v>0</v>
      </c>
      <c r="AR442" s="7">
        <f t="shared" si="1930"/>
        <v>0</v>
      </c>
      <c r="AS442" s="7">
        <f t="shared" si="1930"/>
        <v>0</v>
      </c>
      <c r="AT442" s="7">
        <f t="shared" si="1930"/>
        <v>0</v>
      </c>
      <c r="AU442" s="7">
        <f t="shared" si="1930"/>
        <v>0</v>
      </c>
      <c r="AV442" s="7">
        <f t="shared" si="1930"/>
        <v>0</v>
      </c>
      <c r="AW442" s="7">
        <f t="shared" si="1930"/>
        <v>0</v>
      </c>
      <c r="AX442" s="7">
        <f t="shared" si="1930"/>
        <v>0</v>
      </c>
      <c r="AY442" s="7">
        <f t="shared" si="1930"/>
        <v>0</v>
      </c>
      <c r="AZ442" s="7">
        <f t="shared" si="1930"/>
        <v>0</v>
      </c>
      <c r="BA442" s="7">
        <f t="shared" si="1930"/>
        <v>0</v>
      </c>
      <c r="BB442" s="7">
        <f t="shared" si="1930"/>
        <v>0</v>
      </c>
      <c r="BC442" s="7">
        <f t="shared" si="1930"/>
        <v>0</v>
      </c>
      <c r="BD442" s="7">
        <f t="shared" si="1930"/>
        <v>0</v>
      </c>
      <c r="BE442" s="7">
        <f t="shared" si="1930"/>
        <v>0</v>
      </c>
      <c r="BF442" s="7">
        <f t="shared" si="1930"/>
        <v>0</v>
      </c>
      <c r="BG442" s="7">
        <f t="shared" si="1930"/>
        <v>0</v>
      </c>
      <c r="BH442" s="7">
        <f t="shared" si="1930"/>
        <v>0</v>
      </c>
      <c r="BI442" s="7">
        <f t="shared" si="1930"/>
        <v>0</v>
      </c>
    </row>
    <row r="443" spans="1:61" ht="25.5" hidden="1" outlineLevel="4" x14ac:dyDescent="0.25">
      <c r="A443" s="17" t="s">
        <v>195</v>
      </c>
      <c r="B443" s="9" t="s">
        <v>59</v>
      </c>
      <c r="C443" s="9" t="s">
        <v>376</v>
      </c>
      <c r="D443" s="9" t="s">
        <v>20</v>
      </c>
      <c r="E443" s="16" t="s">
        <v>83</v>
      </c>
      <c r="F443" s="16" t="s">
        <v>88</v>
      </c>
      <c r="G443" s="16" t="s">
        <v>85</v>
      </c>
      <c r="H443" s="8" t="s">
        <v>59</v>
      </c>
      <c r="I443" s="9">
        <v>80040</v>
      </c>
      <c r="J443" s="9" t="s">
        <v>20</v>
      </c>
      <c r="K443" s="7">
        <f t="shared" si="1930"/>
        <v>0</v>
      </c>
      <c r="L443" s="7">
        <f t="shared" si="1930"/>
        <v>0</v>
      </c>
      <c r="M443" s="7">
        <f t="shared" si="1930"/>
        <v>0</v>
      </c>
      <c r="N443" s="31">
        <f t="shared" si="1930"/>
        <v>0</v>
      </c>
      <c r="O443" s="31">
        <f t="shared" si="1930"/>
        <v>0</v>
      </c>
      <c r="P443" s="31">
        <f t="shared" si="1930"/>
        <v>0</v>
      </c>
      <c r="Q443" s="31">
        <f t="shared" si="1930"/>
        <v>0</v>
      </c>
      <c r="R443" s="31">
        <f t="shared" si="1930"/>
        <v>0</v>
      </c>
      <c r="S443" s="7">
        <f t="shared" si="1930"/>
        <v>0</v>
      </c>
      <c r="T443" s="7">
        <f t="shared" si="1930"/>
        <v>0</v>
      </c>
      <c r="U443" s="31">
        <f t="shared" si="1930"/>
        <v>0</v>
      </c>
      <c r="V443" s="31">
        <f t="shared" si="1930"/>
        <v>0</v>
      </c>
      <c r="W443" s="31">
        <f t="shared" si="1930"/>
        <v>0</v>
      </c>
      <c r="X443" s="31">
        <f t="shared" si="1930"/>
        <v>0</v>
      </c>
      <c r="Y443" s="31">
        <f t="shared" si="1930"/>
        <v>0</v>
      </c>
      <c r="Z443" s="7">
        <f t="shared" si="1755"/>
        <v>0</v>
      </c>
      <c r="AA443" s="7">
        <f t="shared" si="1930"/>
        <v>0</v>
      </c>
      <c r="AB443" s="31">
        <f t="shared" si="1930"/>
        <v>0</v>
      </c>
      <c r="AC443" s="31">
        <f t="shared" si="1930"/>
        <v>0</v>
      </c>
      <c r="AD443" s="31">
        <f t="shared" si="1930"/>
        <v>0</v>
      </c>
      <c r="AE443" s="31">
        <f t="shared" si="1930"/>
        <v>0</v>
      </c>
      <c r="AF443" s="31">
        <f t="shared" si="1930"/>
        <v>0</v>
      </c>
      <c r="AG443" s="31">
        <f t="shared" si="1930"/>
        <v>0</v>
      </c>
      <c r="AH443" s="7">
        <f t="shared" si="1930"/>
        <v>0</v>
      </c>
      <c r="AI443" s="7">
        <f t="shared" si="1930"/>
        <v>0</v>
      </c>
      <c r="AJ443" s="7">
        <f t="shared" si="1930"/>
        <v>0</v>
      </c>
      <c r="AK443" s="7">
        <f t="shared" si="1930"/>
        <v>0</v>
      </c>
      <c r="AL443" s="7">
        <f t="shared" si="1930"/>
        <v>0</v>
      </c>
      <c r="AM443" s="7">
        <f t="shared" si="1930"/>
        <v>0</v>
      </c>
      <c r="AN443" s="7">
        <f t="shared" si="1930"/>
        <v>0</v>
      </c>
      <c r="AO443" s="7">
        <f t="shared" si="1930"/>
        <v>0</v>
      </c>
      <c r="AP443" s="7">
        <f t="shared" si="1930"/>
        <v>0</v>
      </c>
      <c r="AQ443" s="7">
        <f t="shared" si="1930"/>
        <v>0</v>
      </c>
      <c r="AR443" s="7">
        <f t="shared" si="1930"/>
        <v>0</v>
      </c>
      <c r="AS443" s="7">
        <f t="shared" si="1930"/>
        <v>0</v>
      </c>
      <c r="AT443" s="7">
        <f t="shared" si="1930"/>
        <v>0</v>
      </c>
      <c r="AU443" s="7">
        <f t="shared" si="1930"/>
        <v>0</v>
      </c>
      <c r="AV443" s="7">
        <f t="shared" si="1930"/>
        <v>0</v>
      </c>
      <c r="AW443" s="7">
        <f t="shared" si="1930"/>
        <v>0</v>
      </c>
      <c r="AX443" s="7">
        <f t="shared" si="1930"/>
        <v>0</v>
      </c>
      <c r="AY443" s="7">
        <f t="shared" si="1930"/>
        <v>0</v>
      </c>
      <c r="AZ443" s="7">
        <f t="shared" si="1930"/>
        <v>0</v>
      </c>
      <c r="BA443" s="7">
        <f t="shared" si="1930"/>
        <v>0</v>
      </c>
      <c r="BB443" s="7">
        <f t="shared" si="1930"/>
        <v>0</v>
      </c>
      <c r="BC443" s="7">
        <f t="shared" si="1930"/>
        <v>0</v>
      </c>
      <c r="BD443" s="7">
        <f t="shared" si="1930"/>
        <v>0</v>
      </c>
      <c r="BE443" s="7">
        <f t="shared" si="1930"/>
        <v>0</v>
      </c>
      <c r="BF443" s="7">
        <f t="shared" si="1930"/>
        <v>0</v>
      </c>
      <c r="BG443" s="7">
        <f t="shared" si="1930"/>
        <v>0</v>
      </c>
      <c r="BH443" s="7">
        <f t="shared" si="1930"/>
        <v>0</v>
      </c>
      <c r="BI443" s="7">
        <f t="shared" si="1930"/>
        <v>0</v>
      </c>
    </row>
    <row r="444" spans="1:61" ht="25.5" hidden="1" outlineLevel="4" x14ac:dyDescent="0.25">
      <c r="A444" s="17" t="s">
        <v>196</v>
      </c>
      <c r="B444" s="9" t="s">
        <v>59</v>
      </c>
      <c r="C444" s="9" t="s">
        <v>376</v>
      </c>
      <c r="D444" s="9" t="s">
        <v>21</v>
      </c>
      <c r="E444" s="16" t="s">
        <v>83</v>
      </c>
      <c r="F444" s="16" t="s">
        <v>88</v>
      </c>
      <c r="G444" s="16" t="s">
        <v>85</v>
      </c>
      <c r="H444" s="8" t="s">
        <v>59</v>
      </c>
      <c r="I444" s="9">
        <v>80040</v>
      </c>
      <c r="J444" s="9" t="s">
        <v>21</v>
      </c>
      <c r="K444" s="7">
        <v>0</v>
      </c>
      <c r="L444" s="7">
        <v>0</v>
      </c>
      <c r="M444" s="7">
        <v>0</v>
      </c>
      <c r="N444" s="31">
        <v>0</v>
      </c>
      <c r="O444" s="31">
        <v>0</v>
      </c>
      <c r="P444" s="31">
        <v>0</v>
      </c>
      <c r="Q444" s="31">
        <v>0</v>
      </c>
      <c r="R444" s="31">
        <v>0</v>
      </c>
      <c r="S444" s="7">
        <v>0</v>
      </c>
      <c r="T444" s="7">
        <v>0</v>
      </c>
      <c r="U444" s="31">
        <v>0</v>
      </c>
      <c r="V444" s="31">
        <v>0</v>
      </c>
      <c r="W444" s="31">
        <v>0</v>
      </c>
      <c r="X444" s="31">
        <v>0</v>
      </c>
      <c r="Y444" s="31">
        <v>0</v>
      </c>
      <c r="Z444" s="7">
        <f t="shared" si="1755"/>
        <v>0</v>
      </c>
      <c r="AA444" s="1">
        <f t="shared" ref="AA444" si="1931">SUM(AB444:AG444)</f>
        <v>0</v>
      </c>
      <c r="AB444" s="33"/>
      <c r="AC444" s="33"/>
      <c r="AD444" s="33"/>
      <c r="AE444" s="33"/>
      <c r="AF444" s="33"/>
      <c r="AG444" s="33"/>
      <c r="AH444" s="52">
        <f t="shared" ref="AH444" si="1932">Z444+AA444</f>
        <v>0</v>
      </c>
      <c r="AI444" s="1">
        <f t="shared" ref="AI444" si="1933">SUM(AJ444:AO444)</f>
        <v>0</v>
      </c>
      <c r="AJ444" s="1"/>
      <c r="AK444" s="1"/>
      <c r="AL444" s="1"/>
      <c r="AM444" s="1"/>
      <c r="AN444" s="1"/>
      <c r="AO444" s="1"/>
      <c r="AP444" s="52">
        <f t="shared" ref="AP444" si="1934">AH444+AI444</f>
        <v>0</v>
      </c>
      <c r="AQ444" s="7">
        <v>0</v>
      </c>
      <c r="AR444" s="7">
        <v>0</v>
      </c>
      <c r="AS444" s="7">
        <v>0</v>
      </c>
      <c r="AT444" s="7">
        <v>0</v>
      </c>
      <c r="AU444" s="7">
        <v>0</v>
      </c>
      <c r="AV444" s="1">
        <f t="shared" ref="AV444" si="1935">AW444+AX444</f>
        <v>0</v>
      </c>
      <c r="AW444" s="1"/>
      <c r="AX444" s="1"/>
      <c r="AY444" s="52">
        <f t="shared" ref="AY444" si="1936">AU444+AV444</f>
        <v>0</v>
      </c>
      <c r="AZ444" s="7">
        <v>0</v>
      </c>
      <c r="BA444" s="7">
        <v>0</v>
      </c>
      <c r="BB444" s="7">
        <v>0</v>
      </c>
      <c r="BC444" s="7">
        <v>0</v>
      </c>
      <c r="BD444" s="7">
        <v>0</v>
      </c>
      <c r="BE444" s="7">
        <v>0</v>
      </c>
      <c r="BF444" s="7">
        <v>0</v>
      </c>
      <c r="BG444" s="7">
        <v>0</v>
      </c>
      <c r="BH444" s="7">
        <v>0</v>
      </c>
      <c r="BI444" s="7">
        <v>0</v>
      </c>
    </row>
    <row r="445" spans="1:61" ht="38.25" hidden="1" outlineLevel="4" x14ac:dyDescent="0.25">
      <c r="A445" s="17" t="s">
        <v>206</v>
      </c>
      <c r="B445" s="9" t="s">
        <v>59</v>
      </c>
      <c r="C445" s="9" t="s">
        <v>377</v>
      </c>
      <c r="D445" s="9" t="s">
        <v>139</v>
      </c>
      <c r="E445" s="16" t="s">
        <v>83</v>
      </c>
      <c r="F445" s="16" t="s">
        <v>88</v>
      </c>
      <c r="G445" s="16" t="s">
        <v>85</v>
      </c>
      <c r="H445" s="8" t="s">
        <v>59</v>
      </c>
      <c r="I445" s="9">
        <v>80070</v>
      </c>
      <c r="J445" s="9"/>
      <c r="K445" s="7">
        <v>0</v>
      </c>
      <c r="L445" s="7">
        <v>0</v>
      </c>
      <c r="M445" s="7">
        <v>0</v>
      </c>
      <c r="N445" s="31">
        <v>0</v>
      </c>
      <c r="O445" s="31">
        <v>0</v>
      </c>
      <c r="P445" s="31">
        <v>0</v>
      </c>
      <c r="Q445" s="31">
        <v>0</v>
      </c>
      <c r="R445" s="31">
        <v>0</v>
      </c>
      <c r="S445" s="7">
        <v>0</v>
      </c>
      <c r="T445" s="7">
        <v>0</v>
      </c>
      <c r="U445" s="31">
        <v>0</v>
      </c>
      <c r="V445" s="31">
        <v>0</v>
      </c>
      <c r="W445" s="31">
        <v>0</v>
      </c>
      <c r="X445" s="31">
        <v>0</v>
      </c>
      <c r="Y445" s="31">
        <v>0</v>
      </c>
      <c r="Z445" s="7">
        <f t="shared" si="1755"/>
        <v>0</v>
      </c>
      <c r="AA445" s="7">
        <v>0</v>
      </c>
      <c r="AB445" s="31">
        <v>0</v>
      </c>
      <c r="AC445" s="31">
        <v>0</v>
      </c>
      <c r="AD445" s="31">
        <v>0</v>
      </c>
      <c r="AE445" s="31">
        <v>0</v>
      </c>
      <c r="AF445" s="31">
        <v>0</v>
      </c>
      <c r="AG445" s="31">
        <v>0</v>
      </c>
      <c r="AH445" s="7">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row>
    <row r="446" spans="1:61" ht="38.25" hidden="1" outlineLevel="4" x14ac:dyDescent="0.25">
      <c r="A446" s="17" t="s">
        <v>164</v>
      </c>
      <c r="B446" s="9" t="s">
        <v>59</v>
      </c>
      <c r="C446" s="9" t="s">
        <v>377</v>
      </c>
      <c r="D446" s="9" t="s">
        <v>12</v>
      </c>
      <c r="E446" s="16" t="s">
        <v>83</v>
      </c>
      <c r="F446" s="16" t="s">
        <v>88</v>
      </c>
      <c r="G446" s="16" t="s">
        <v>85</v>
      </c>
      <c r="H446" s="8" t="s">
        <v>59</v>
      </c>
      <c r="I446" s="9">
        <v>80070</v>
      </c>
      <c r="J446" s="9" t="s">
        <v>12</v>
      </c>
      <c r="K446" s="7">
        <v>0</v>
      </c>
      <c r="L446" s="7">
        <v>0</v>
      </c>
      <c r="M446" s="7">
        <v>0</v>
      </c>
      <c r="N446" s="31">
        <v>0</v>
      </c>
      <c r="O446" s="31">
        <v>0</v>
      </c>
      <c r="P446" s="31">
        <v>0</v>
      </c>
      <c r="Q446" s="31">
        <v>0</v>
      </c>
      <c r="R446" s="31">
        <v>0</v>
      </c>
      <c r="S446" s="7">
        <v>0</v>
      </c>
      <c r="T446" s="7">
        <v>0</v>
      </c>
      <c r="U446" s="31">
        <v>0</v>
      </c>
      <c r="V446" s="31">
        <v>0</v>
      </c>
      <c r="W446" s="31">
        <v>0</v>
      </c>
      <c r="X446" s="31">
        <v>0</v>
      </c>
      <c r="Y446" s="31">
        <v>0</v>
      </c>
      <c r="Z446" s="7">
        <f t="shared" si="1755"/>
        <v>0</v>
      </c>
      <c r="AA446" s="7">
        <v>0</v>
      </c>
      <c r="AB446" s="31">
        <v>0</v>
      </c>
      <c r="AC446" s="31">
        <v>0</v>
      </c>
      <c r="AD446" s="31">
        <v>0</v>
      </c>
      <c r="AE446" s="31">
        <v>0</v>
      </c>
      <c r="AF446" s="31">
        <v>0</v>
      </c>
      <c r="AG446" s="31">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row>
    <row r="447" spans="1:61" ht="38.25" hidden="1" outlineLevel="4" x14ac:dyDescent="0.25">
      <c r="A447" s="17" t="s">
        <v>165</v>
      </c>
      <c r="B447" s="9" t="s">
        <v>59</v>
      </c>
      <c r="C447" s="9" t="s">
        <v>377</v>
      </c>
      <c r="D447" s="9" t="s">
        <v>14</v>
      </c>
      <c r="E447" s="16" t="s">
        <v>83</v>
      </c>
      <c r="F447" s="16" t="s">
        <v>88</v>
      </c>
      <c r="G447" s="16" t="s">
        <v>85</v>
      </c>
      <c r="H447" s="8" t="s">
        <v>59</v>
      </c>
      <c r="I447" s="9">
        <v>80070</v>
      </c>
      <c r="J447" s="9" t="s">
        <v>14</v>
      </c>
      <c r="K447" s="7">
        <v>0</v>
      </c>
      <c r="L447" s="7">
        <v>0</v>
      </c>
      <c r="M447" s="7">
        <v>0</v>
      </c>
      <c r="N447" s="31">
        <v>0</v>
      </c>
      <c r="O447" s="31">
        <v>0</v>
      </c>
      <c r="P447" s="31">
        <v>0</v>
      </c>
      <c r="Q447" s="31">
        <v>0</v>
      </c>
      <c r="R447" s="31">
        <v>0</v>
      </c>
      <c r="S447" s="7">
        <v>0</v>
      </c>
      <c r="T447" s="7">
        <v>0</v>
      </c>
      <c r="U447" s="31">
        <v>0</v>
      </c>
      <c r="V447" s="31">
        <v>0</v>
      </c>
      <c r="W447" s="31">
        <v>0</v>
      </c>
      <c r="X447" s="31">
        <v>0</v>
      </c>
      <c r="Y447" s="31">
        <v>0</v>
      </c>
      <c r="Z447" s="7">
        <f t="shared" si="1755"/>
        <v>0</v>
      </c>
      <c r="AA447" s="7">
        <v>0</v>
      </c>
      <c r="AB447" s="31">
        <v>0</v>
      </c>
      <c r="AC447" s="31">
        <v>0</v>
      </c>
      <c r="AD447" s="31">
        <v>0</v>
      </c>
      <c r="AE447" s="31">
        <v>0</v>
      </c>
      <c r="AF447" s="31">
        <v>0</v>
      </c>
      <c r="AG447" s="31">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row>
    <row r="448" spans="1:61" ht="25.5" hidden="1" outlineLevel="4" x14ac:dyDescent="0.25">
      <c r="A448" s="17" t="s">
        <v>166</v>
      </c>
      <c r="B448" s="9" t="s">
        <v>59</v>
      </c>
      <c r="C448" s="9" t="s">
        <v>377</v>
      </c>
      <c r="D448" s="9" t="s">
        <v>16</v>
      </c>
      <c r="E448" s="16" t="s">
        <v>83</v>
      </c>
      <c r="F448" s="16" t="s">
        <v>88</v>
      </c>
      <c r="G448" s="16" t="s">
        <v>85</v>
      </c>
      <c r="H448" s="8" t="s">
        <v>59</v>
      </c>
      <c r="I448" s="9">
        <v>80070</v>
      </c>
      <c r="J448" s="9" t="s">
        <v>16</v>
      </c>
      <c r="K448" s="7">
        <v>0</v>
      </c>
      <c r="L448" s="7">
        <v>0</v>
      </c>
      <c r="M448" s="7">
        <v>0</v>
      </c>
      <c r="N448" s="31">
        <v>0</v>
      </c>
      <c r="O448" s="31">
        <v>0</v>
      </c>
      <c r="P448" s="31">
        <v>0</v>
      </c>
      <c r="Q448" s="31">
        <v>0</v>
      </c>
      <c r="R448" s="31">
        <v>0</v>
      </c>
      <c r="S448" s="7">
        <v>0</v>
      </c>
      <c r="T448" s="7">
        <v>0</v>
      </c>
      <c r="U448" s="31">
        <v>0</v>
      </c>
      <c r="V448" s="31">
        <v>0</v>
      </c>
      <c r="W448" s="31">
        <v>0</v>
      </c>
      <c r="X448" s="31">
        <v>0</v>
      </c>
      <c r="Y448" s="31">
        <v>0</v>
      </c>
      <c r="Z448" s="7">
        <f t="shared" si="1755"/>
        <v>0</v>
      </c>
      <c r="AA448" s="1">
        <f t="shared" ref="AA448" si="1937">SUM(AB448:AG448)</f>
        <v>0</v>
      </c>
      <c r="AB448" s="33"/>
      <c r="AC448" s="33"/>
      <c r="AD448" s="33"/>
      <c r="AE448" s="33"/>
      <c r="AF448" s="33"/>
      <c r="AG448" s="33"/>
      <c r="AH448" s="52">
        <f t="shared" ref="AH448" si="1938">Z448+AA448</f>
        <v>0</v>
      </c>
      <c r="AI448" s="1">
        <f t="shared" ref="AI448" si="1939">SUM(AJ448:AO448)</f>
        <v>0</v>
      </c>
      <c r="AJ448" s="1"/>
      <c r="AK448" s="1"/>
      <c r="AL448" s="1"/>
      <c r="AM448" s="1"/>
      <c r="AN448" s="1"/>
      <c r="AO448" s="1"/>
      <c r="AP448" s="52">
        <f t="shared" ref="AP448" si="1940">AH448+AI448</f>
        <v>0</v>
      </c>
      <c r="AQ448" s="7">
        <v>0</v>
      </c>
      <c r="AR448" s="7">
        <v>0</v>
      </c>
      <c r="AS448" s="7">
        <v>0</v>
      </c>
      <c r="AT448" s="7">
        <v>0</v>
      </c>
      <c r="AU448" s="7">
        <v>0</v>
      </c>
      <c r="AV448" s="1">
        <f t="shared" ref="AV448" si="1941">AW448+AX448</f>
        <v>0</v>
      </c>
      <c r="AW448" s="1"/>
      <c r="AX448" s="1"/>
      <c r="AY448" s="52">
        <f t="shared" ref="AY448" si="1942">AU448+AV448</f>
        <v>0</v>
      </c>
      <c r="AZ448" s="7">
        <v>0</v>
      </c>
      <c r="BA448" s="7">
        <v>0</v>
      </c>
      <c r="BB448" s="7">
        <v>0</v>
      </c>
      <c r="BC448" s="7">
        <v>0</v>
      </c>
      <c r="BD448" s="7">
        <v>0</v>
      </c>
      <c r="BE448" s="7">
        <v>0</v>
      </c>
      <c r="BF448" s="7">
        <v>0</v>
      </c>
      <c r="BG448" s="7">
        <v>0</v>
      </c>
      <c r="BH448" s="7">
        <v>0</v>
      </c>
      <c r="BI448" s="7">
        <v>0</v>
      </c>
    </row>
    <row r="449" spans="1:61" ht="51" hidden="1" outlineLevel="4" x14ac:dyDescent="0.25">
      <c r="A449" s="17" t="s">
        <v>207</v>
      </c>
      <c r="B449" s="9" t="s">
        <v>59</v>
      </c>
      <c r="C449" s="9" t="s">
        <v>378</v>
      </c>
      <c r="D449" s="9" t="s">
        <v>139</v>
      </c>
      <c r="E449" s="16" t="s">
        <v>83</v>
      </c>
      <c r="F449" s="16" t="s">
        <v>88</v>
      </c>
      <c r="G449" s="16" t="s">
        <v>85</v>
      </c>
      <c r="H449" s="8" t="s">
        <v>59</v>
      </c>
      <c r="I449" s="9">
        <v>80100</v>
      </c>
      <c r="J449" s="9"/>
      <c r="K449" s="7">
        <f t="shared" ref="K449:BI451" si="1943">K450</f>
        <v>110000</v>
      </c>
      <c r="L449" s="7">
        <f t="shared" si="1943"/>
        <v>110000</v>
      </c>
      <c r="M449" s="7">
        <f t="shared" si="1943"/>
        <v>0</v>
      </c>
      <c r="N449" s="31">
        <f t="shared" si="1943"/>
        <v>0</v>
      </c>
      <c r="O449" s="31">
        <f t="shared" si="1943"/>
        <v>0</v>
      </c>
      <c r="P449" s="31">
        <f t="shared" si="1943"/>
        <v>0</v>
      </c>
      <c r="Q449" s="31">
        <f t="shared" si="1943"/>
        <v>0</v>
      </c>
      <c r="R449" s="31">
        <f t="shared" si="1943"/>
        <v>0</v>
      </c>
      <c r="S449" s="7">
        <f t="shared" si="1943"/>
        <v>110000</v>
      </c>
      <c r="T449" s="7">
        <f t="shared" si="1943"/>
        <v>0</v>
      </c>
      <c r="U449" s="31">
        <f t="shared" si="1943"/>
        <v>0</v>
      </c>
      <c r="V449" s="31">
        <f t="shared" si="1943"/>
        <v>0</v>
      </c>
      <c r="W449" s="31">
        <f t="shared" si="1943"/>
        <v>0</v>
      </c>
      <c r="X449" s="31">
        <f t="shared" si="1943"/>
        <v>0</v>
      </c>
      <c r="Y449" s="31">
        <f t="shared" si="1943"/>
        <v>0</v>
      </c>
      <c r="Z449" s="7">
        <f t="shared" si="1755"/>
        <v>110000</v>
      </c>
      <c r="AA449" s="7">
        <f t="shared" si="1943"/>
        <v>0</v>
      </c>
      <c r="AB449" s="31">
        <f t="shared" si="1943"/>
        <v>0</v>
      </c>
      <c r="AC449" s="31">
        <f t="shared" si="1943"/>
        <v>0</v>
      </c>
      <c r="AD449" s="31">
        <f t="shared" si="1943"/>
        <v>0</v>
      </c>
      <c r="AE449" s="31">
        <f t="shared" si="1943"/>
        <v>0</v>
      </c>
      <c r="AF449" s="31">
        <f t="shared" si="1943"/>
        <v>0</v>
      </c>
      <c r="AG449" s="31">
        <f t="shared" si="1943"/>
        <v>0</v>
      </c>
      <c r="AH449" s="7">
        <f t="shared" si="1943"/>
        <v>110000</v>
      </c>
      <c r="AI449" s="7">
        <f t="shared" si="1943"/>
        <v>0</v>
      </c>
      <c r="AJ449" s="7">
        <f t="shared" si="1943"/>
        <v>0</v>
      </c>
      <c r="AK449" s="7">
        <f t="shared" si="1943"/>
        <v>0</v>
      </c>
      <c r="AL449" s="7">
        <f t="shared" si="1943"/>
        <v>0</v>
      </c>
      <c r="AM449" s="7">
        <f t="shared" si="1943"/>
        <v>0</v>
      </c>
      <c r="AN449" s="7">
        <f t="shared" si="1943"/>
        <v>0</v>
      </c>
      <c r="AO449" s="7">
        <f t="shared" si="1943"/>
        <v>0</v>
      </c>
      <c r="AP449" s="7">
        <f t="shared" si="1943"/>
        <v>110000</v>
      </c>
      <c r="AQ449" s="7">
        <f t="shared" si="1943"/>
        <v>0</v>
      </c>
      <c r="AR449" s="7">
        <f t="shared" si="1943"/>
        <v>0</v>
      </c>
      <c r="AS449" s="7">
        <f t="shared" si="1943"/>
        <v>0</v>
      </c>
      <c r="AT449" s="7">
        <f t="shared" si="1943"/>
        <v>0</v>
      </c>
      <c r="AU449" s="7">
        <f t="shared" si="1943"/>
        <v>0</v>
      </c>
      <c r="AV449" s="7">
        <f t="shared" si="1943"/>
        <v>0</v>
      </c>
      <c r="AW449" s="7">
        <f t="shared" si="1943"/>
        <v>0</v>
      </c>
      <c r="AX449" s="7">
        <f t="shared" si="1943"/>
        <v>0</v>
      </c>
      <c r="AY449" s="7">
        <f t="shared" si="1943"/>
        <v>0</v>
      </c>
      <c r="AZ449" s="7">
        <f t="shared" si="1943"/>
        <v>0</v>
      </c>
      <c r="BA449" s="7">
        <f t="shared" si="1943"/>
        <v>0</v>
      </c>
      <c r="BB449" s="7">
        <f t="shared" si="1943"/>
        <v>0</v>
      </c>
      <c r="BC449" s="7">
        <f t="shared" si="1943"/>
        <v>0</v>
      </c>
      <c r="BD449" s="7">
        <f t="shared" si="1943"/>
        <v>0</v>
      </c>
      <c r="BE449" s="7">
        <f t="shared" si="1943"/>
        <v>0</v>
      </c>
      <c r="BF449" s="7">
        <f t="shared" si="1943"/>
        <v>0</v>
      </c>
      <c r="BG449" s="7">
        <f t="shared" si="1943"/>
        <v>0</v>
      </c>
      <c r="BH449" s="7">
        <f t="shared" si="1943"/>
        <v>0</v>
      </c>
      <c r="BI449" s="7">
        <f t="shared" si="1943"/>
        <v>0</v>
      </c>
    </row>
    <row r="450" spans="1:61" ht="38.25" hidden="1" outlineLevel="4" x14ac:dyDescent="0.25">
      <c r="A450" s="17" t="s">
        <v>164</v>
      </c>
      <c r="B450" s="9" t="s">
        <v>59</v>
      </c>
      <c r="C450" s="9" t="s">
        <v>378</v>
      </c>
      <c r="D450" s="9" t="s">
        <v>12</v>
      </c>
      <c r="E450" s="16" t="s">
        <v>83</v>
      </c>
      <c r="F450" s="16" t="s">
        <v>88</v>
      </c>
      <c r="G450" s="16" t="s">
        <v>85</v>
      </c>
      <c r="H450" s="8" t="s">
        <v>59</v>
      </c>
      <c r="I450" s="9">
        <v>80100</v>
      </c>
      <c r="J450" s="9" t="s">
        <v>12</v>
      </c>
      <c r="K450" s="7">
        <f t="shared" si="1943"/>
        <v>110000</v>
      </c>
      <c r="L450" s="7">
        <f t="shared" si="1943"/>
        <v>110000</v>
      </c>
      <c r="M450" s="7">
        <f t="shared" si="1943"/>
        <v>0</v>
      </c>
      <c r="N450" s="31">
        <f t="shared" si="1943"/>
        <v>0</v>
      </c>
      <c r="O450" s="31">
        <f t="shared" si="1943"/>
        <v>0</v>
      </c>
      <c r="P450" s="31">
        <f t="shared" si="1943"/>
        <v>0</v>
      </c>
      <c r="Q450" s="31">
        <f t="shared" si="1943"/>
        <v>0</v>
      </c>
      <c r="R450" s="31">
        <f t="shared" si="1943"/>
        <v>0</v>
      </c>
      <c r="S450" s="7">
        <f t="shared" si="1943"/>
        <v>110000</v>
      </c>
      <c r="T450" s="7">
        <f t="shared" si="1943"/>
        <v>0</v>
      </c>
      <c r="U450" s="31">
        <f t="shared" si="1943"/>
        <v>0</v>
      </c>
      <c r="V450" s="31">
        <f t="shared" si="1943"/>
        <v>0</v>
      </c>
      <c r="W450" s="31">
        <f t="shared" si="1943"/>
        <v>0</v>
      </c>
      <c r="X450" s="31">
        <f t="shared" si="1943"/>
        <v>0</v>
      </c>
      <c r="Y450" s="31">
        <f t="shared" si="1943"/>
        <v>0</v>
      </c>
      <c r="Z450" s="7">
        <f t="shared" si="1755"/>
        <v>110000</v>
      </c>
      <c r="AA450" s="7">
        <f t="shared" si="1943"/>
        <v>0</v>
      </c>
      <c r="AB450" s="31">
        <f t="shared" si="1943"/>
        <v>0</v>
      </c>
      <c r="AC450" s="31">
        <f t="shared" si="1943"/>
        <v>0</v>
      </c>
      <c r="AD450" s="31">
        <f t="shared" si="1943"/>
        <v>0</v>
      </c>
      <c r="AE450" s="31">
        <f t="shared" si="1943"/>
        <v>0</v>
      </c>
      <c r="AF450" s="31">
        <f t="shared" si="1943"/>
        <v>0</v>
      </c>
      <c r="AG450" s="31">
        <f t="shared" si="1943"/>
        <v>0</v>
      </c>
      <c r="AH450" s="7">
        <f t="shared" si="1943"/>
        <v>110000</v>
      </c>
      <c r="AI450" s="7">
        <f t="shared" si="1943"/>
        <v>0</v>
      </c>
      <c r="AJ450" s="7">
        <f t="shared" si="1943"/>
        <v>0</v>
      </c>
      <c r="AK450" s="7">
        <f t="shared" si="1943"/>
        <v>0</v>
      </c>
      <c r="AL450" s="7">
        <f t="shared" si="1943"/>
        <v>0</v>
      </c>
      <c r="AM450" s="7">
        <f t="shared" si="1943"/>
        <v>0</v>
      </c>
      <c r="AN450" s="7">
        <f t="shared" si="1943"/>
        <v>0</v>
      </c>
      <c r="AO450" s="7">
        <f t="shared" si="1943"/>
        <v>0</v>
      </c>
      <c r="AP450" s="7">
        <f t="shared" si="1943"/>
        <v>110000</v>
      </c>
      <c r="AQ450" s="7">
        <f t="shared" si="1943"/>
        <v>0</v>
      </c>
      <c r="AR450" s="7">
        <f t="shared" si="1943"/>
        <v>0</v>
      </c>
      <c r="AS450" s="7">
        <f t="shared" si="1943"/>
        <v>0</v>
      </c>
      <c r="AT450" s="7">
        <f t="shared" si="1943"/>
        <v>0</v>
      </c>
      <c r="AU450" s="7">
        <f t="shared" si="1943"/>
        <v>0</v>
      </c>
      <c r="AV450" s="7">
        <f t="shared" si="1943"/>
        <v>0</v>
      </c>
      <c r="AW450" s="7">
        <f t="shared" si="1943"/>
        <v>0</v>
      </c>
      <c r="AX450" s="7">
        <f t="shared" si="1943"/>
        <v>0</v>
      </c>
      <c r="AY450" s="7">
        <f t="shared" si="1943"/>
        <v>0</v>
      </c>
      <c r="AZ450" s="7">
        <f t="shared" si="1943"/>
        <v>0</v>
      </c>
      <c r="BA450" s="7">
        <f t="shared" si="1943"/>
        <v>0</v>
      </c>
      <c r="BB450" s="7">
        <f t="shared" si="1943"/>
        <v>0</v>
      </c>
      <c r="BC450" s="7">
        <f t="shared" si="1943"/>
        <v>0</v>
      </c>
      <c r="BD450" s="7">
        <f t="shared" si="1943"/>
        <v>0</v>
      </c>
      <c r="BE450" s="7">
        <f t="shared" si="1943"/>
        <v>0</v>
      </c>
      <c r="BF450" s="7">
        <f t="shared" si="1943"/>
        <v>0</v>
      </c>
      <c r="BG450" s="7">
        <f t="shared" si="1943"/>
        <v>0</v>
      </c>
      <c r="BH450" s="7">
        <f t="shared" si="1943"/>
        <v>0</v>
      </c>
      <c r="BI450" s="7">
        <f t="shared" si="1943"/>
        <v>0</v>
      </c>
    </row>
    <row r="451" spans="1:61" ht="38.25" hidden="1" outlineLevel="4" x14ac:dyDescent="0.25">
      <c r="A451" s="17" t="s">
        <v>165</v>
      </c>
      <c r="B451" s="9" t="s">
        <v>59</v>
      </c>
      <c r="C451" s="9" t="s">
        <v>378</v>
      </c>
      <c r="D451" s="9" t="s">
        <v>14</v>
      </c>
      <c r="E451" s="16" t="s">
        <v>83</v>
      </c>
      <c r="F451" s="16" t="s">
        <v>88</v>
      </c>
      <c r="G451" s="16" t="s">
        <v>85</v>
      </c>
      <c r="H451" s="8" t="s">
        <v>59</v>
      </c>
      <c r="I451" s="9">
        <v>80100</v>
      </c>
      <c r="J451" s="9" t="s">
        <v>14</v>
      </c>
      <c r="K451" s="7">
        <f t="shared" si="1943"/>
        <v>110000</v>
      </c>
      <c r="L451" s="7">
        <f t="shared" si="1943"/>
        <v>110000</v>
      </c>
      <c r="M451" s="7">
        <f t="shared" si="1943"/>
        <v>0</v>
      </c>
      <c r="N451" s="31">
        <f t="shared" si="1943"/>
        <v>0</v>
      </c>
      <c r="O451" s="31">
        <f t="shared" si="1943"/>
        <v>0</v>
      </c>
      <c r="P451" s="31">
        <f t="shared" si="1943"/>
        <v>0</v>
      </c>
      <c r="Q451" s="31">
        <f t="shared" si="1943"/>
        <v>0</v>
      </c>
      <c r="R451" s="31">
        <f t="shared" si="1943"/>
        <v>0</v>
      </c>
      <c r="S451" s="7">
        <f t="shared" si="1943"/>
        <v>110000</v>
      </c>
      <c r="T451" s="7">
        <f t="shared" si="1943"/>
        <v>0</v>
      </c>
      <c r="U451" s="31">
        <f t="shared" si="1943"/>
        <v>0</v>
      </c>
      <c r="V451" s="31">
        <f t="shared" si="1943"/>
        <v>0</v>
      </c>
      <c r="W451" s="31">
        <f t="shared" si="1943"/>
        <v>0</v>
      </c>
      <c r="X451" s="31">
        <f t="shared" si="1943"/>
        <v>0</v>
      </c>
      <c r="Y451" s="31">
        <f t="shared" si="1943"/>
        <v>0</v>
      </c>
      <c r="Z451" s="7">
        <f t="shared" si="1755"/>
        <v>110000</v>
      </c>
      <c r="AA451" s="7">
        <f t="shared" si="1943"/>
        <v>0</v>
      </c>
      <c r="AB451" s="31">
        <f t="shared" si="1943"/>
        <v>0</v>
      </c>
      <c r="AC451" s="31">
        <f t="shared" si="1943"/>
        <v>0</v>
      </c>
      <c r="AD451" s="31">
        <f t="shared" si="1943"/>
        <v>0</v>
      </c>
      <c r="AE451" s="31">
        <f t="shared" si="1943"/>
        <v>0</v>
      </c>
      <c r="AF451" s="31">
        <f t="shared" si="1943"/>
        <v>0</v>
      </c>
      <c r="AG451" s="31">
        <f t="shared" si="1943"/>
        <v>0</v>
      </c>
      <c r="AH451" s="7">
        <f t="shared" si="1943"/>
        <v>110000</v>
      </c>
      <c r="AI451" s="7">
        <f t="shared" si="1943"/>
        <v>0</v>
      </c>
      <c r="AJ451" s="7">
        <f t="shared" si="1943"/>
        <v>0</v>
      </c>
      <c r="AK451" s="7">
        <f t="shared" si="1943"/>
        <v>0</v>
      </c>
      <c r="AL451" s="7">
        <f t="shared" si="1943"/>
        <v>0</v>
      </c>
      <c r="AM451" s="7">
        <f t="shared" si="1943"/>
        <v>0</v>
      </c>
      <c r="AN451" s="7">
        <f t="shared" si="1943"/>
        <v>0</v>
      </c>
      <c r="AO451" s="7">
        <f t="shared" si="1943"/>
        <v>0</v>
      </c>
      <c r="AP451" s="7">
        <f t="shared" si="1943"/>
        <v>110000</v>
      </c>
      <c r="AQ451" s="7">
        <f t="shared" si="1943"/>
        <v>0</v>
      </c>
      <c r="AR451" s="7">
        <f t="shared" si="1943"/>
        <v>0</v>
      </c>
      <c r="AS451" s="7">
        <f t="shared" si="1943"/>
        <v>0</v>
      </c>
      <c r="AT451" s="7">
        <f t="shared" si="1943"/>
        <v>0</v>
      </c>
      <c r="AU451" s="7">
        <f t="shared" si="1943"/>
        <v>0</v>
      </c>
      <c r="AV451" s="7">
        <f t="shared" si="1943"/>
        <v>0</v>
      </c>
      <c r="AW451" s="7">
        <f t="shared" si="1943"/>
        <v>0</v>
      </c>
      <c r="AX451" s="7">
        <f t="shared" si="1943"/>
        <v>0</v>
      </c>
      <c r="AY451" s="7">
        <f t="shared" si="1943"/>
        <v>0</v>
      </c>
      <c r="AZ451" s="7">
        <f t="shared" si="1943"/>
        <v>0</v>
      </c>
      <c r="BA451" s="7">
        <f t="shared" si="1943"/>
        <v>0</v>
      </c>
      <c r="BB451" s="7">
        <f t="shared" si="1943"/>
        <v>0</v>
      </c>
      <c r="BC451" s="7">
        <f t="shared" si="1943"/>
        <v>0</v>
      </c>
      <c r="BD451" s="7">
        <f t="shared" si="1943"/>
        <v>0</v>
      </c>
      <c r="BE451" s="7">
        <f t="shared" si="1943"/>
        <v>0</v>
      </c>
      <c r="BF451" s="7">
        <f t="shared" si="1943"/>
        <v>0</v>
      </c>
      <c r="BG451" s="7">
        <f t="shared" si="1943"/>
        <v>0</v>
      </c>
      <c r="BH451" s="7">
        <f t="shared" si="1943"/>
        <v>0</v>
      </c>
      <c r="BI451" s="7">
        <f t="shared" si="1943"/>
        <v>0</v>
      </c>
    </row>
    <row r="452" spans="1:61" ht="25.5" hidden="1" outlineLevel="4" x14ac:dyDescent="0.25">
      <c r="A452" s="17" t="s">
        <v>166</v>
      </c>
      <c r="B452" s="9" t="s">
        <v>59</v>
      </c>
      <c r="C452" s="9" t="s">
        <v>378</v>
      </c>
      <c r="D452" s="9" t="s">
        <v>16</v>
      </c>
      <c r="E452" s="16" t="s">
        <v>83</v>
      </c>
      <c r="F452" s="16" t="s">
        <v>88</v>
      </c>
      <c r="G452" s="16" t="s">
        <v>85</v>
      </c>
      <c r="H452" s="8" t="s">
        <v>59</v>
      </c>
      <c r="I452" s="9">
        <v>80100</v>
      </c>
      <c r="J452" s="9" t="s">
        <v>16</v>
      </c>
      <c r="K452" s="1">
        <v>110000</v>
      </c>
      <c r="L452" s="1">
        <v>110000</v>
      </c>
      <c r="M452" s="1"/>
      <c r="N452" s="33"/>
      <c r="O452" s="33"/>
      <c r="P452" s="33"/>
      <c r="Q452" s="33"/>
      <c r="R452" s="33"/>
      <c r="S452" s="1">
        <v>110000</v>
      </c>
      <c r="T452" s="1"/>
      <c r="U452" s="33"/>
      <c r="V452" s="33"/>
      <c r="W452" s="33"/>
      <c r="X452" s="33"/>
      <c r="Y452" s="33"/>
      <c r="Z452" s="7">
        <f t="shared" si="1755"/>
        <v>110000</v>
      </c>
      <c r="AA452" s="1">
        <f t="shared" ref="AA452" si="1944">SUM(AB452:AG452)</f>
        <v>0</v>
      </c>
      <c r="AB452" s="33"/>
      <c r="AC452" s="33"/>
      <c r="AD452" s="33"/>
      <c r="AE452" s="33"/>
      <c r="AF452" s="33"/>
      <c r="AG452" s="33"/>
      <c r="AH452" s="52">
        <f t="shared" ref="AH452" si="1945">Z452+AA452</f>
        <v>110000</v>
      </c>
      <c r="AI452" s="1">
        <f t="shared" ref="AI452" si="1946">SUM(AJ452:AO452)</f>
        <v>0</v>
      </c>
      <c r="AJ452" s="1"/>
      <c r="AK452" s="1"/>
      <c r="AL452" s="1"/>
      <c r="AM452" s="1"/>
      <c r="AN452" s="1"/>
      <c r="AO452" s="1"/>
      <c r="AP452" s="52">
        <f t="shared" ref="AP452" si="1947">AH452+AI452</f>
        <v>110000</v>
      </c>
      <c r="AQ452" s="1">
        <v>0</v>
      </c>
      <c r="AR452" s="1">
        <v>0</v>
      </c>
      <c r="AS452" s="1"/>
      <c r="AT452" s="1"/>
      <c r="AU452" s="1">
        <f t="shared" ref="AU452" si="1948">AR452+AS452</f>
        <v>0</v>
      </c>
      <c r="AV452" s="1">
        <f t="shared" ref="AV452" si="1949">AW452+AX452</f>
        <v>0</v>
      </c>
      <c r="AW452" s="1"/>
      <c r="AX452" s="1"/>
      <c r="AY452" s="52">
        <f t="shared" ref="AY452" si="1950">AU452+AV452</f>
        <v>0</v>
      </c>
      <c r="AZ452" s="1">
        <v>0</v>
      </c>
      <c r="BA452" s="1">
        <v>0</v>
      </c>
      <c r="BB452" s="1"/>
      <c r="BC452" s="1">
        <f t="shared" ref="BC452" si="1951">BA452+BB452</f>
        <v>0</v>
      </c>
      <c r="BD452" s="1"/>
      <c r="BE452" s="1"/>
      <c r="BF452" s="1"/>
      <c r="BG452" s="1"/>
      <c r="BH452" s="1"/>
      <c r="BI452" s="1"/>
    </row>
    <row r="453" spans="1:61" ht="38.25" hidden="1" outlineLevel="4" x14ac:dyDescent="0.25">
      <c r="A453" s="17" t="s">
        <v>222</v>
      </c>
      <c r="B453" s="9" t="s">
        <v>59</v>
      </c>
      <c r="C453" s="9" t="s">
        <v>379</v>
      </c>
      <c r="D453" s="9" t="s">
        <v>139</v>
      </c>
      <c r="E453" s="16" t="s">
        <v>83</v>
      </c>
      <c r="F453" s="16" t="s">
        <v>88</v>
      </c>
      <c r="G453" s="16" t="s">
        <v>85</v>
      </c>
      <c r="H453" s="8" t="s">
        <v>59</v>
      </c>
      <c r="I453" s="9">
        <v>80900</v>
      </c>
      <c r="J453" s="9"/>
      <c r="K453" s="7">
        <f>K454+K460</f>
        <v>408500</v>
      </c>
      <c r="L453" s="7">
        <f>L454+L460+L457</f>
        <v>408500</v>
      </c>
      <c r="M453" s="7">
        <f t="shared" ref="M453:Y453" si="1952">M454+M460+M457</f>
        <v>290000</v>
      </c>
      <c r="N453" s="31">
        <v>0</v>
      </c>
      <c r="O453" s="31">
        <f t="shared" si="1952"/>
        <v>150000</v>
      </c>
      <c r="P453" s="31">
        <f t="shared" si="1952"/>
        <v>140000</v>
      </c>
      <c r="Q453" s="31">
        <f t="shared" si="1952"/>
        <v>0</v>
      </c>
      <c r="R453" s="31">
        <f t="shared" si="1952"/>
        <v>0</v>
      </c>
      <c r="S453" s="7">
        <f t="shared" si="1952"/>
        <v>698500</v>
      </c>
      <c r="T453" s="7">
        <f t="shared" ref="T453:W453" si="1953">T454+T460+T457</f>
        <v>0</v>
      </c>
      <c r="U453" s="31">
        <f t="shared" si="1953"/>
        <v>0</v>
      </c>
      <c r="V453" s="31">
        <f t="shared" si="1953"/>
        <v>0</v>
      </c>
      <c r="W453" s="31">
        <f t="shared" si="1953"/>
        <v>0</v>
      </c>
      <c r="X453" s="31">
        <f t="shared" si="1952"/>
        <v>0</v>
      </c>
      <c r="Y453" s="31">
        <f t="shared" si="1952"/>
        <v>0</v>
      </c>
      <c r="Z453" s="7">
        <f t="shared" si="1755"/>
        <v>698500</v>
      </c>
      <c r="AA453" s="7">
        <f t="shared" ref="AA453:AD453" si="1954">AA454+AA460+AA457</f>
        <v>300000</v>
      </c>
      <c r="AB453" s="31">
        <f t="shared" si="1954"/>
        <v>300000</v>
      </c>
      <c r="AC453" s="31">
        <f t="shared" si="1954"/>
        <v>0</v>
      </c>
      <c r="AD453" s="31">
        <f t="shared" si="1954"/>
        <v>0</v>
      </c>
      <c r="AE453" s="31">
        <f t="shared" ref="AE453:AG453" si="1955">AE454+AE460+AE457</f>
        <v>0</v>
      </c>
      <c r="AF453" s="31">
        <f t="shared" ref="AF453:AP453" si="1956">AF454+AF460+AF457</f>
        <v>0</v>
      </c>
      <c r="AG453" s="31">
        <f t="shared" si="1955"/>
        <v>0</v>
      </c>
      <c r="AH453" s="7">
        <f t="shared" si="1956"/>
        <v>998500</v>
      </c>
      <c r="AI453" s="7">
        <f t="shared" si="1956"/>
        <v>0</v>
      </c>
      <c r="AJ453" s="7">
        <f t="shared" si="1956"/>
        <v>0</v>
      </c>
      <c r="AK453" s="7">
        <f t="shared" si="1956"/>
        <v>0</v>
      </c>
      <c r="AL453" s="7">
        <f t="shared" ref="AL453" si="1957">AL454+AL460+AL457</f>
        <v>0</v>
      </c>
      <c r="AM453" s="7">
        <f t="shared" ref="AM453:AO453" si="1958">AM454+AM460+AM457</f>
        <v>0</v>
      </c>
      <c r="AN453" s="7">
        <f t="shared" si="1958"/>
        <v>0</v>
      </c>
      <c r="AO453" s="7">
        <f t="shared" si="1958"/>
        <v>0</v>
      </c>
      <c r="AP453" s="7">
        <f t="shared" si="1956"/>
        <v>998500</v>
      </c>
      <c r="AQ453" s="7">
        <f>AQ454+AQ460</f>
        <v>0</v>
      </c>
      <c r="AR453" s="7">
        <f>AR454+AR460</f>
        <v>0</v>
      </c>
      <c r="AS453" s="7">
        <f t="shared" ref="AS453:AT453" si="1959">AS454+AS460+AS457</f>
        <v>0</v>
      </c>
      <c r="AT453" s="7">
        <f t="shared" si="1959"/>
        <v>0</v>
      </c>
      <c r="AU453" s="7">
        <f t="shared" ref="AU453:BG453" si="1960">AU454+AU460+AU457</f>
        <v>0</v>
      </c>
      <c r="AV453" s="7">
        <f t="shared" ref="AV453:AX453" si="1961">AV454+AV460+AV457</f>
        <v>0</v>
      </c>
      <c r="AW453" s="7">
        <f t="shared" si="1961"/>
        <v>0</v>
      </c>
      <c r="AX453" s="7">
        <f t="shared" si="1961"/>
        <v>0</v>
      </c>
      <c r="AY453" s="7">
        <f t="shared" si="1960"/>
        <v>0</v>
      </c>
      <c r="AZ453" s="7">
        <f>AZ454+AZ460</f>
        <v>0</v>
      </c>
      <c r="BA453" s="7">
        <f>BA454+BA460</f>
        <v>0</v>
      </c>
      <c r="BB453" s="7">
        <f t="shared" ref="BB453" si="1962">BB454+BB460+BB457</f>
        <v>0</v>
      </c>
      <c r="BC453" s="7">
        <f t="shared" si="1960"/>
        <v>0</v>
      </c>
      <c r="BD453" s="7">
        <f t="shared" ref="BD453:BE453" si="1963">BD454+BD460+BD457</f>
        <v>0</v>
      </c>
      <c r="BE453" s="7">
        <f t="shared" si="1963"/>
        <v>0</v>
      </c>
      <c r="BF453" s="7">
        <f t="shared" si="1960"/>
        <v>0</v>
      </c>
      <c r="BG453" s="7">
        <f t="shared" si="1960"/>
        <v>0</v>
      </c>
      <c r="BH453" s="7">
        <f t="shared" ref="BH453:BI453" si="1964">BH454+BH460+BH457</f>
        <v>0</v>
      </c>
      <c r="BI453" s="7">
        <f t="shared" si="1964"/>
        <v>0</v>
      </c>
    </row>
    <row r="454" spans="1:61" ht="38.25" hidden="1" outlineLevel="4" x14ac:dyDescent="0.25">
      <c r="A454" s="17" t="s">
        <v>164</v>
      </c>
      <c r="B454" s="9" t="s">
        <v>59</v>
      </c>
      <c r="C454" s="9" t="s">
        <v>379</v>
      </c>
      <c r="D454" s="9" t="s">
        <v>12</v>
      </c>
      <c r="E454" s="16" t="s">
        <v>83</v>
      </c>
      <c r="F454" s="16" t="s">
        <v>88</v>
      </c>
      <c r="G454" s="16" t="s">
        <v>85</v>
      </c>
      <c r="H454" s="8" t="s">
        <v>59</v>
      </c>
      <c r="I454" s="9">
        <v>80900</v>
      </c>
      <c r="J454" s="9" t="s">
        <v>12</v>
      </c>
      <c r="K454" s="7">
        <f t="shared" ref="K454:BI454" si="1965">K455</f>
        <v>408500</v>
      </c>
      <c r="L454" s="7">
        <f t="shared" si="1965"/>
        <v>408500</v>
      </c>
      <c r="M454" s="7">
        <f t="shared" si="1965"/>
        <v>0</v>
      </c>
      <c r="N454" s="31">
        <f t="shared" si="1965"/>
        <v>0</v>
      </c>
      <c r="O454" s="31">
        <f t="shared" si="1965"/>
        <v>0</v>
      </c>
      <c r="P454" s="31">
        <f t="shared" si="1965"/>
        <v>0</v>
      </c>
      <c r="Q454" s="31">
        <f t="shared" si="1965"/>
        <v>0</v>
      </c>
      <c r="R454" s="31">
        <f t="shared" si="1965"/>
        <v>0</v>
      </c>
      <c r="S454" s="7">
        <f t="shared" si="1965"/>
        <v>408500</v>
      </c>
      <c r="T454" s="7">
        <f t="shared" si="1965"/>
        <v>0</v>
      </c>
      <c r="U454" s="31">
        <f t="shared" si="1965"/>
        <v>0</v>
      </c>
      <c r="V454" s="31">
        <f t="shared" si="1965"/>
        <v>0</v>
      </c>
      <c r="W454" s="31">
        <f t="shared" si="1965"/>
        <v>0</v>
      </c>
      <c r="X454" s="31">
        <f t="shared" si="1965"/>
        <v>0</v>
      </c>
      <c r="Y454" s="31">
        <f t="shared" si="1965"/>
        <v>0</v>
      </c>
      <c r="Z454" s="7">
        <f t="shared" si="1755"/>
        <v>408500</v>
      </c>
      <c r="AA454" s="7">
        <f t="shared" si="1965"/>
        <v>300000</v>
      </c>
      <c r="AB454" s="31">
        <f t="shared" si="1965"/>
        <v>300000</v>
      </c>
      <c r="AC454" s="31">
        <f t="shared" si="1965"/>
        <v>0</v>
      </c>
      <c r="AD454" s="31">
        <f t="shared" si="1965"/>
        <v>0</v>
      </c>
      <c r="AE454" s="31">
        <f t="shared" si="1965"/>
        <v>0</v>
      </c>
      <c r="AF454" s="31">
        <f t="shared" si="1965"/>
        <v>0</v>
      </c>
      <c r="AG454" s="31">
        <f t="shared" si="1965"/>
        <v>0</v>
      </c>
      <c r="AH454" s="7">
        <f t="shared" si="1965"/>
        <v>708500</v>
      </c>
      <c r="AI454" s="7">
        <f t="shared" si="1965"/>
        <v>0</v>
      </c>
      <c r="AJ454" s="7">
        <f t="shared" si="1965"/>
        <v>0</v>
      </c>
      <c r="AK454" s="7">
        <f t="shared" si="1965"/>
        <v>0</v>
      </c>
      <c r="AL454" s="7">
        <f t="shared" si="1965"/>
        <v>0</v>
      </c>
      <c r="AM454" s="7">
        <f t="shared" si="1965"/>
        <v>0</v>
      </c>
      <c r="AN454" s="7">
        <f t="shared" si="1965"/>
        <v>0</v>
      </c>
      <c r="AO454" s="7">
        <f t="shared" si="1965"/>
        <v>0</v>
      </c>
      <c r="AP454" s="7">
        <f t="shared" si="1965"/>
        <v>708500</v>
      </c>
      <c r="AQ454" s="7">
        <f t="shared" si="1965"/>
        <v>0</v>
      </c>
      <c r="AR454" s="7">
        <f t="shared" si="1965"/>
        <v>0</v>
      </c>
      <c r="AS454" s="7">
        <f t="shared" si="1965"/>
        <v>0</v>
      </c>
      <c r="AT454" s="7">
        <f t="shared" si="1965"/>
        <v>0</v>
      </c>
      <c r="AU454" s="7">
        <f t="shared" si="1965"/>
        <v>0</v>
      </c>
      <c r="AV454" s="7">
        <f t="shared" si="1965"/>
        <v>0</v>
      </c>
      <c r="AW454" s="7">
        <f t="shared" si="1965"/>
        <v>0</v>
      </c>
      <c r="AX454" s="7">
        <f t="shared" si="1965"/>
        <v>0</v>
      </c>
      <c r="AY454" s="7">
        <f t="shared" si="1965"/>
        <v>0</v>
      </c>
      <c r="AZ454" s="7">
        <f t="shared" si="1965"/>
        <v>0</v>
      </c>
      <c r="BA454" s="7">
        <f t="shared" si="1965"/>
        <v>0</v>
      </c>
      <c r="BB454" s="7">
        <f t="shared" si="1965"/>
        <v>0</v>
      </c>
      <c r="BC454" s="7">
        <f t="shared" si="1965"/>
        <v>0</v>
      </c>
      <c r="BD454" s="7">
        <f t="shared" si="1965"/>
        <v>0</v>
      </c>
      <c r="BE454" s="7">
        <f t="shared" si="1965"/>
        <v>0</v>
      </c>
      <c r="BF454" s="7">
        <f t="shared" si="1965"/>
        <v>0</v>
      </c>
      <c r="BG454" s="7">
        <f t="shared" si="1965"/>
        <v>0</v>
      </c>
      <c r="BH454" s="7">
        <f t="shared" si="1965"/>
        <v>0</v>
      </c>
      <c r="BI454" s="7">
        <f t="shared" si="1965"/>
        <v>0</v>
      </c>
    </row>
    <row r="455" spans="1:61" ht="38.25" hidden="1" outlineLevel="4" x14ac:dyDescent="0.25">
      <c r="A455" s="17" t="s">
        <v>165</v>
      </c>
      <c r="B455" s="9" t="s">
        <v>59</v>
      </c>
      <c r="C455" s="9" t="s">
        <v>379</v>
      </c>
      <c r="D455" s="9" t="s">
        <v>14</v>
      </c>
      <c r="E455" s="16" t="s">
        <v>83</v>
      </c>
      <c r="F455" s="16" t="s">
        <v>88</v>
      </c>
      <c r="G455" s="16" t="s">
        <v>85</v>
      </c>
      <c r="H455" s="8" t="s">
        <v>59</v>
      </c>
      <c r="I455" s="9">
        <v>80900</v>
      </c>
      <c r="J455" s="9" t="s">
        <v>14</v>
      </c>
      <c r="K455" s="7">
        <f t="shared" ref="K455:BI455" si="1966">K456</f>
        <v>408500</v>
      </c>
      <c r="L455" s="7">
        <f t="shared" si="1966"/>
        <v>408500</v>
      </c>
      <c r="M455" s="7">
        <f t="shared" si="1966"/>
        <v>0</v>
      </c>
      <c r="N455" s="31">
        <f t="shared" si="1966"/>
        <v>0</v>
      </c>
      <c r="O455" s="31">
        <f t="shared" si="1966"/>
        <v>0</v>
      </c>
      <c r="P455" s="31">
        <f t="shared" si="1966"/>
        <v>0</v>
      </c>
      <c r="Q455" s="31">
        <f t="shared" si="1966"/>
        <v>0</v>
      </c>
      <c r="R455" s="31">
        <f t="shared" si="1966"/>
        <v>0</v>
      </c>
      <c r="S455" s="7">
        <f t="shared" si="1966"/>
        <v>408500</v>
      </c>
      <c r="T455" s="7">
        <f t="shared" si="1966"/>
        <v>0</v>
      </c>
      <c r="U455" s="31">
        <f t="shared" si="1966"/>
        <v>0</v>
      </c>
      <c r="V455" s="31">
        <f t="shared" si="1966"/>
        <v>0</v>
      </c>
      <c r="W455" s="31">
        <f t="shared" si="1966"/>
        <v>0</v>
      </c>
      <c r="X455" s="31">
        <f t="shared" si="1966"/>
        <v>0</v>
      </c>
      <c r="Y455" s="31">
        <f t="shared" si="1966"/>
        <v>0</v>
      </c>
      <c r="Z455" s="7">
        <f t="shared" si="1755"/>
        <v>408500</v>
      </c>
      <c r="AA455" s="7">
        <f t="shared" si="1966"/>
        <v>300000</v>
      </c>
      <c r="AB455" s="31">
        <f t="shared" si="1966"/>
        <v>300000</v>
      </c>
      <c r="AC455" s="31">
        <f t="shared" si="1966"/>
        <v>0</v>
      </c>
      <c r="AD455" s="31">
        <f t="shared" si="1966"/>
        <v>0</v>
      </c>
      <c r="AE455" s="31">
        <f t="shared" si="1966"/>
        <v>0</v>
      </c>
      <c r="AF455" s="31">
        <f t="shared" si="1966"/>
        <v>0</v>
      </c>
      <c r="AG455" s="31">
        <f t="shared" si="1966"/>
        <v>0</v>
      </c>
      <c r="AH455" s="7">
        <f t="shared" si="1966"/>
        <v>708500</v>
      </c>
      <c r="AI455" s="7">
        <f t="shared" si="1966"/>
        <v>0</v>
      </c>
      <c r="AJ455" s="7">
        <f t="shared" si="1966"/>
        <v>0</v>
      </c>
      <c r="AK455" s="7">
        <f t="shared" si="1966"/>
        <v>0</v>
      </c>
      <c r="AL455" s="7">
        <f t="shared" si="1966"/>
        <v>0</v>
      </c>
      <c r="AM455" s="7">
        <f t="shared" si="1966"/>
        <v>0</v>
      </c>
      <c r="AN455" s="7">
        <f t="shared" si="1966"/>
        <v>0</v>
      </c>
      <c r="AO455" s="7">
        <f t="shared" si="1966"/>
        <v>0</v>
      </c>
      <c r="AP455" s="7">
        <f t="shared" si="1966"/>
        <v>708500</v>
      </c>
      <c r="AQ455" s="7">
        <f t="shared" si="1966"/>
        <v>0</v>
      </c>
      <c r="AR455" s="7">
        <f t="shared" si="1966"/>
        <v>0</v>
      </c>
      <c r="AS455" s="7">
        <f t="shared" si="1966"/>
        <v>0</v>
      </c>
      <c r="AT455" s="7">
        <f t="shared" si="1966"/>
        <v>0</v>
      </c>
      <c r="AU455" s="7">
        <f t="shared" si="1966"/>
        <v>0</v>
      </c>
      <c r="AV455" s="7">
        <f t="shared" si="1966"/>
        <v>0</v>
      </c>
      <c r="AW455" s="7">
        <f t="shared" si="1966"/>
        <v>0</v>
      </c>
      <c r="AX455" s="7">
        <f t="shared" si="1966"/>
        <v>0</v>
      </c>
      <c r="AY455" s="7">
        <f t="shared" si="1966"/>
        <v>0</v>
      </c>
      <c r="AZ455" s="7">
        <f t="shared" si="1966"/>
        <v>0</v>
      </c>
      <c r="BA455" s="7">
        <f t="shared" si="1966"/>
        <v>0</v>
      </c>
      <c r="BB455" s="7">
        <f t="shared" si="1966"/>
        <v>0</v>
      </c>
      <c r="BC455" s="7">
        <f t="shared" si="1966"/>
        <v>0</v>
      </c>
      <c r="BD455" s="7">
        <f t="shared" si="1966"/>
        <v>0</v>
      </c>
      <c r="BE455" s="7">
        <f t="shared" si="1966"/>
        <v>0</v>
      </c>
      <c r="BF455" s="7">
        <f t="shared" si="1966"/>
        <v>0</v>
      </c>
      <c r="BG455" s="7">
        <f t="shared" si="1966"/>
        <v>0</v>
      </c>
      <c r="BH455" s="7">
        <f t="shared" si="1966"/>
        <v>0</v>
      </c>
      <c r="BI455" s="7">
        <f t="shared" si="1966"/>
        <v>0</v>
      </c>
    </row>
    <row r="456" spans="1:61" ht="25.5" hidden="1" outlineLevel="4" x14ac:dyDescent="0.25">
      <c r="A456" s="17" t="s">
        <v>166</v>
      </c>
      <c r="B456" s="9" t="s">
        <v>59</v>
      </c>
      <c r="C456" s="9" t="s">
        <v>379</v>
      </c>
      <c r="D456" s="9" t="s">
        <v>16</v>
      </c>
      <c r="E456" s="16" t="s">
        <v>83</v>
      </c>
      <c r="F456" s="16" t="s">
        <v>88</v>
      </c>
      <c r="G456" s="16" t="s">
        <v>85</v>
      </c>
      <c r="H456" s="8" t="s">
        <v>59</v>
      </c>
      <c r="I456" s="9">
        <v>80900</v>
      </c>
      <c r="J456" s="9" t="s">
        <v>16</v>
      </c>
      <c r="K456" s="1">
        <v>408500</v>
      </c>
      <c r="L456" s="1">
        <v>408500</v>
      </c>
      <c r="M456" s="1"/>
      <c r="N456" s="33"/>
      <c r="O456" s="33"/>
      <c r="P456" s="33"/>
      <c r="Q456" s="33"/>
      <c r="R456" s="33"/>
      <c r="S456" s="1">
        <v>408500</v>
      </c>
      <c r="T456" s="1"/>
      <c r="U456" s="33"/>
      <c r="V456" s="33"/>
      <c r="W456" s="33"/>
      <c r="X456" s="33"/>
      <c r="Y456" s="33"/>
      <c r="Z456" s="7">
        <f t="shared" si="1755"/>
        <v>408500</v>
      </c>
      <c r="AA456" s="1">
        <f t="shared" ref="AA456" si="1967">SUM(AB456:AG456)</f>
        <v>300000</v>
      </c>
      <c r="AB456" s="33">
        <v>300000</v>
      </c>
      <c r="AC456" s="33"/>
      <c r="AD456" s="33"/>
      <c r="AE456" s="33"/>
      <c r="AF456" s="33"/>
      <c r="AG456" s="33"/>
      <c r="AH456" s="52">
        <f t="shared" ref="AH456" si="1968">Z456+AA456</f>
        <v>708500</v>
      </c>
      <c r="AI456" s="1">
        <f t="shared" ref="AI456" si="1969">SUM(AJ456:AO456)</f>
        <v>0</v>
      </c>
      <c r="AJ456" s="1"/>
      <c r="AK456" s="1"/>
      <c r="AL456" s="1"/>
      <c r="AM456" s="1"/>
      <c r="AN456" s="1"/>
      <c r="AO456" s="1"/>
      <c r="AP456" s="52">
        <f t="shared" ref="AP456" si="1970">AH456+AI456</f>
        <v>708500</v>
      </c>
      <c r="AQ456" s="1">
        <v>0</v>
      </c>
      <c r="AR456" s="1">
        <v>0</v>
      </c>
      <c r="AS456" s="1"/>
      <c r="AT456" s="1"/>
      <c r="AU456" s="1">
        <f t="shared" ref="AU456" si="1971">AR456+AS456</f>
        <v>0</v>
      </c>
      <c r="AV456" s="1">
        <f t="shared" ref="AV456" si="1972">AW456+AX456</f>
        <v>0</v>
      </c>
      <c r="AW456" s="1"/>
      <c r="AX456" s="1"/>
      <c r="AY456" s="52">
        <f t="shared" ref="AY456" si="1973">AU456+AV456</f>
        <v>0</v>
      </c>
      <c r="AZ456" s="1">
        <v>0</v>
      </c>
      <c r="BA456" s="1">
        <v>0</v>
      </c>
      <c r="BB456" s="1"/>
      <c r="BC456" s="1">
        <f t="shared" ref="BC456" si="1974">BA456+BB456</f>
        <v>0</v>
      </c>
      <c r="BD456" s="1"/>
      <c r="BE456" s="1"/>
      <c r="BF456" s="1"/>
      <c r="BG456" s="1"/>
      <c r="BH456" s="1"/>
      <c r="BI456" s="1"/>
    </row>
    <row r="457" spans="1:61" hidden="1" outlineLevel="4" x14ac:dyDescent="0.25">
      <c r="A457" s="15" t="s">
        <v>18</v>
      </c>
      <c r="B457" s="9"/>
      <c r="C457" s="9"/>
      <c r="D457" s="9"/>
      <c r="E457" s="16" t="s">
        <v>83</v>
      </c>
      <c r="F457" s="16" t="s">
        <v>88</v>
      </c>
      <c r="G457" s="16" t="s">
        <v>85</v>
      </c>
      <c r="H457" s="8" t="s">
        <v>59</v>
      </c>
      <c r="I457" s="9">
        <v>80900</v>
      </c>
      <c r="J457" s="9">
        <v>800</v>
      </c>
      <c r="K457" s="1"/>
      <c r="L457" s="7">
        <f t="shared" ref="L457:BI458" si="1975">L458</f>
        <v>0</v>
      </c>
      <c r="M457" s="7">
        <f t="shared" si="1975"/>
        <v>290000</v>
      </c>
      <c r="N457" s="34">
        <f t="shared" si="1975"/>
        <v>0</v>
      </c>
      <c r="O457" s="34">
        <f t="shared" si="1975"/>
        <v>150000</v>
      </c>
      <c r="P457" s="34">
        <f t="shared" si="1975"/>
        <v>140000</v>
      </c>
      <c r="Q457" s="34">
        <f t="shared" si="1975"/>
        <v>0</v>
      </c>
      <c r="R457" s="34">
        <f t="shared" si="1975"/>
        <v>0</v>
      </c>
      <c r="S457" s="7">
        <f t="shared" si="1975"/>
        <v>290000</v>
      </c>
      <c r="T457" s="14">
        <f t="shared" si="1975"/>
        <v>0</v>
      </c>
      <c r="U457" s="34">
        <f t="shared" si="1975"/>
        <v>0</v>
      </c>
      <c r="V457" s="34">
        <f t="shared" si="1975"/>
        <v>0</v>
      </c>
      <c r="W457" s="34">
        <f t="shared" si="1975"/>
        <v>0</v>
      </c>
      <c r="X457" s="34">
        <f t="shared" si="1975"/>
        <v>0</v>
      </c>
      <c r="Y457" s="34">
        <f t="shared" si="1975"/>
        <v>0</v>
      </c>
      <c r="Z457" s="7">
        <f t="shared" si="1755"/>
        <v>290000</v>
      </c>
      <c r="AA457" s="14">
        <f t="shared" si="1975"/>
        <v>0</v>
      </c>
      <c r="AB457" s="34">
        <f t="shared" si="1975"/>
        <v>0</v>
      </c>
      <c r="AC457" s="34">
        <f t="shared" si="1975"/>
        <v>0</v>
      </c>
      <c r="AD457" s="34">
        <f t="shared" si="1975"/>
        <v>0</v>
      </c>
      <c r="AE457" s="34">
        <f t="shared" si="1975"/>
        <v>0</v>
      </c>
      <c r="AF457" s="34">
        <f t="shared" si="1975"/>
        <v>0</v>
      </c>
      <c r="AG457" s="34">
        <f t="shared" si="1975"/>
        <v>0</v>
      </c>
      <c r="AH457" s="14">
        <f t="shared" si="1975"/>
        <v>290000</v>
      </c>
      <c r="AI457" s="14">
        <f t="shared" si="1975"/>
        <v>0</v>
      </c>
      <c r="AJ457" s="14">
        <f t="shared" si="1975"/>
        <v>0</v>
      </c>
      <c r="AK457" s="14">
        <f t="shared" si="1975"/>
        <v>0</v>
      </c>
      <c r="AL457" s="14">
        <f t="shared" si="1975"/>
        <v>0</v>
      </c>
      <c r="AM457" s="14">
        <f t="shared" si="1975"/>
        <v>0</v>
      </c>
      <c r="AN457" s="14">
        <f t="shared" si="1975"/>
        <v>0</v>
      </c>
      <c r="AO457" s="14">
        <f t="shared" si="1975"/>
        <v>0</v>
      </c>
      <c r="AP457" s="14">
        <f t="shared" si="1975"/>
        <v>290000</v>
      </c>
      <c r="AQ457" s="1"/>
      <c r="AR457" s="1"/>
      <c r="AS457" s="14">
        <f t="shared" si="1975"/>
        <v>0</v>
      </c>
      <c r="AT457" s="14">
        <f t="shared" si="1975"/>
        <v>0</v>
      </c>
      <c r="AU457" s="14">
        <f t="shared" si="1975"/>
        <v>0</v>
      </c>
      <c r="AV457" s="14">
        <f t="shared" si="1975"/>
        <v>0</v>
      </c>
      <c r="AW457" s="14">
        <f t="shared" si="1975"/>
        <v>0</v>
      </c>
      <c r="AX457" s="14">
        <f t="shared" si="1975"/>
        <v>0</v>
      </c>
      <c r="AY457" s="14">
        <f t="shared" si="1975"/>
        <v>0</v>
      </c>
      <c r="AZ457" s="1"/>
      <c r="BA457" s="1"/>
      <c r="BB457" s="14">
        <f t="shared" si="1975"/>
        <v>0</v>
      </c>
      <c r="BC457" s="14">
        <f t="shared" si="1975"/>
        <v>0</v>
      </c>
      <c r="BD457" s="14">
        <f t="shared" si="1975"/>
        <v>0</v>
      </c>
      <c r="BE457" s="14">
        <f t="shared" si="1975"/>
        <v>0</v>
      </c>
      <c r="BF457" s="14">
        <f t="shared" si="1975"/>
        <v>0</v>
      </c>
      <c r="BG457" s="14">
        <f t="shared" si="1975"/>
        <v>0</v>
      </c>
      <c r="BH457" s="14">
        <f t="shared" si="1975"/>
        <v>0</v>
      </c>
      <c r="BI457" s="14">
        <f t="shared" si="1975"/>
        <v>0</v>
      </c>
    </row>
    <row r="458" spans="1:61" hidden="1" outlineLevel="4" x14ac:dyDescent="0.25">
      <c r="A458" s="15" t="s">
        <v>34</v>
      </c>
      <c r="B458" s="9"/>
      <c r="C458" s="9"/>
      <c r="D458" s="9"/>
      <c r="E458" s="16" t="s">
        <v>83</v>
      </c>
      <c r="F458" s="16" t="s">
        <v>88</v>
      </c>
      <c r="G458" s="16" t="s">
        <v>85</v>
      </c>
      <c r="H458" s="8" t="s">
        <v>59</v>
      </c>
      <c r="I458" s="9">
        <v>80900</v>
      </c>
      <c r="J458" s="9">
        <v>830</v>
      </c>
      <c r="K458" s="1"/>
      <c r="L458" s="7">
        <f t="shared" si="1975"/>
        <v>0</v>
      </c>
      <c r="M458" s="7">
        <f t="shared" si="1975"/>
        <v>290000</v>
      </c>
      <c r="N458" s="34">
        <f t="shared" si="1975"/>
        <v>0</v>
      </c>
      <c r="O458" s="34">
        <f t="shared" si="1975"/>
        <v>150000</v>
      </c>
      <c r="P458" s="34">
        <f t="shared" si="1975"/>
        <v>140000</v>
      </c>
      <c r="Q458" s="34">
        <f t="shared" si="1975"/>
        <v>0</v>
      </c>
      <c r="R458" s="34">
        <f t="shared" si="1975"/>
        <v>0</v>
      </c>
      <c r="S458" s="7">
        <f t="shared" si="1975"/>
        <v>290000</v>
      </c>
      <c r="T458" s="14">
        <f t="shared" si="1975"/>
        <v>0</v>
      </c>
      <c r="U458" s="34">
        <f t="shared" si="1975"/>
        <v>0</v>
      </c>
      <c r="V458" s="34">
        <f t="shared" si="1975"/>
        <v>0</v>
      </c>
      <c r="W458" s="34">
        <f t="shared" si="1975"/>
        <v>0</v>
      </c>
      <c r="X458" s="34">
        <f t="shared" si="1975"/>
        <v>0</v>
      </c>
      <c r="Y458" s="34">
        <f t="shared" si="1975"/>
        <v>0</v>
      </c>
      <c r="Z458" s="7">
        <f t="shared" si="1755"/>
        <v>290000</v>
      </c>
      <c r="AA458" s="14">
        <f t="shared" si="1975"/>
        <v>0</v>
      </c>
      <c r="AB458" s="34">
        <f t="shared" si="1975"/>
        <v>0</v>
      </c>
      <c r="AC458" s="34">
        <f t="shared" si="1975"/>
        <v>0</v>
      </c>
      <c r="AD458" s="34">
        <f t="shared" si="1975"/>
        <v>0</v>
      </c>
      <c r="AE458" s="34">
        <f t="shared" si="1975"/>
        <v>0</v>
      </c>
      <c r="AF458" s="34">
        <f t="shared" si="1975"/>
        <v>0</v>
      </c>
      <c r="AG458" s="34">
        <f t="shared" si="1975"/>
        <v>0</v>
      </c>
      <c r="AH458" s="14">
        <f t="shared" si="1975"/>
        <v>290000</v>
      </c>
      <c r="AI458" s="14">
        <f t="shared" si="1975"/>
        <v>0</v>
      </c>
      <c r="AJ458" s="14">
        <f t="shared" si="1975"/>
        <v>0</v>
      </c>
      <c r="AK458" s="14">
        <f t="shared" si="1975"/>
        <v>0</v>
      </c>
      <c r="AL458" s="14">
        <f t="shared" si="1975"/>
        <v>0</v>
      </c>
      <c r="AM458" s="14">
        <f t="shared" si="1975"/>
        <v>0</v>
      </c>
      <c r="AN458" s="14">
        <f t="shared" si="1975"/>
        <v>0</v>
      </c>
      <c r="AO458" s="14">
        <f t="shared" si="1975"/>
        <v>0</v>
      </c>
      <c r="AP458" s="14">
        <f t="shared" si="1975"/>
        <v>290000</v>
      </c>
      <c r="AQ458" s="1"/>
      <c r="AR458" s="1"/>
      <c r="AS458" s="14">
        <f t="shared" si="1975"/>
        <v>0</v>
      </c>
      <c r="AT458" s="14">
        <f t="shared" si="1975"/>
        <v>0</v>
      </c>
      <c r="AU458" s="14">
        <f t="shared" si="1975"/>
        <v>0</v>
      </c>
      <c r="AV458" s="14">
        <f t="shared" si="1975"/>
        <v>0</v>
      </c>
      <c r="AW458" s="14">
        <f t="shared" si="1975"/>
        <v>0</v>
      </c>
      <c r="AX458" s="14">
        <f t="shared" si="1975"/>
        <v>0</v>
      </c>
      <c r="AY458" s="14">
        <f t="shared" si="1975"/>
        <v>0</v>
      </c>
      <c r="AZ458" s="1"/>
      <c r="BA458" s="1"/>
      <c r="BB458" s="14">
        <f t="shared" si="1975"/>
        <v>0</v>
      </c>
      <c r="BC458" s="14">
        <f t="shared" si="1975"/>
        <v>0</v>
      </c>
      <c r="BD458" s="14">
        <f t="shared" si="1975"/>
        <v>0</v>
      </c>
      <c r="BE458" s="14">
        <f t="shared" si="1975"/>
        <v>0</v>
      </c>
      <c r="BF458" s="14">
        <f t="shared" si="1975"/>
        <v>0</v>
      </c>
      <c r="BG458" s="14">
        <f t="shared" si="1975"/>
        <v>0</v>
      </c>
      <c r="BH458" s="14">
        <f t="shared" si="1975"/>
        <v>0</v>
      </c>
      <c r="BI458" s="14">
        <f t="shared" si="1975"/>
        <v>0</v>
      </c>
    </row>
    <row r="459" spans="1:61" ht="51" hidden="1" outlineLevel="4" x14ac:dyDescent="0.25">
      <c r="A459" s="15" t="s">
        <v>36</v>
      </c>
      <c r="B459" s="9"/>
      <c r="C459" s="9"/>
      <c r="D459" s="9"/>
      <c r="E459" s="16" t="s">
        <v>83</v>
      </c>
      <c r="F459" s="16" t="s">
        <v>88</v>
      </c>
      <c r="G459" s="16" t="s">
        <v>85</v>
      </c>
      <c r="H459" s="8" t="s">
        <v>59</v>
      </c>
      <c r="I459" s="9">
        <v>80900</v>
      </c>
      <c r="J459" s="9">
        <v>831</v>
      </c>
      <c r="K459" s="1"/>
      <c r="L459" s="1"/>
      <c r="M459" s="1">
        <f>SUM(N459:R459)</f>
        <v>290000</v>
      </c>
      <c r="N459" s="36">
        <v>0</v>
      </c>
      <c r="O459" s="35">
        <v>150000</v>
      </c>
      <c r="P459" s="35">
        <v>140000</v>
      </c>
      <c r="Q459" s="35">
        <v>0</v>
      </c>
      <c r="R459" s="33"/>
      <c r="S459" s="1">
        <f>L459+M459</f>
        <v>290000</v>
      </c>
      <c r="T459" s="1"/>
      <c r="U459" s="33"/>
      <c r="V459" s="33"/>
      <c r="W459" s="33"/>
      <c r="X459" s="33"/>
      <c r="Y459" s="33"/>
      <c r="Z459" s="7">
        <f t="shared" si="1755"/>
        <v>290000</v>
      </c>
      <c r="AA459" s="1">
        <f t="shared" ref="AA459" si="1976">SUM(AB459:AG459)</f>
        <v>0</v>
      </c>
      <c r="AB459" s="33"/>
      <c r="AC459" s="33"/>
      <c r="AD459" s="33"/>
      <c r="AE459" s="33"/>
      <c r="AF459" s="33"/>
      <c r="AG459" s="33"/>
      <c r="AH459" s="52">
        <f t="shared" ref="AH459" si="1977">Z459+AA459</f>
        <v>290000</v>
      </c>
      <c r="AI459" s="1">
        <f t="shared" ref="AI459" si="1978">SUM(AJ459:AO459)</f>
        <v>0</v>
      </c>
      <c r="AJ459" s="1"/>
      <c r="AK459" s="1"/>
      <c r="AL459" s="1"/>
      <c r="AM459" s="1"/>
      <c r="AN459" s="1"/>
      <c r="AO459" s="1"/>
      <c r="AP459" s="52">
        <f t="shared" ref="AP459" si="1979">AH459+AI459</f>
        <v>290000</v>
      </c>
      <c r="AQ459" s="1"/>
      <c r="AR459" s="1"/>
      <c r="AS459" s="1"/>
      <c r="AT459" s="1"/>
      <c r="AU459" s="1">
        <f t="shared" ref="AU459" si="1980">AR459+AS459</f>
        <v>0</v>
      </c>
      <c r="AV459" s="1">
        <f t="shared" ref="AV459" si="1981">AW459+AX459</f>
        <v>0</v>
      </c>
      <c r="AW459" s="1"/>
      <c r="AX459" s="1"/>
      <c r="AY459" s="52">
        <f t="shared" ref="AY459" si="1982">AU459+AV459</f>
        <v>0</v>
      </c>
      <c r="AZ459" s="1"/>
      <c r="BA459" s="1"/>
      <c r="BB459" s="1"/>
      <c r="BC459" s="1">
        <f t="shared" ref="BC459" si="1983">BA459+BB459</f>
        <v>0</v>
      </c>
      <c r="BD459" s="1"/>
      <c r="BE459" s="1"/>
      <c r="BF459" s="1"/>
      <c r="BG459" s="1"/>
      <c r="BH459" s="1"/>
      <c r="BI459" s="1"/>
    </row>
    <row r="460" spans="1:61" hidden="1" outlineLevel="4" x14ac:dyDescent="0.25">
      <c r="A460" s="17" t="s">
        <v>194</v>
      </c>
      <c r="B460" s="9" t="s">
        <v>59</v>
      </c>
      <c r="C460" s="9" t="s">
        <v>379</v>
      </c>
      <c r="D460" s="9" t="s">
        <v>19</v>
      </c>
      <c r="E460" s="16" t="s">
        <v>83</v>
      </c>
      <c r="F460" s="16" t="s">
        <v>88</v>
      </c>
      <c r="G460" s="16" t="s">
        <v>85</v>
      </c>
      <c r="H460" s="8" t="s">
        <v>59</v>
      </c>
      <c r="I460" s="9">
        <v>80900</v>
      </c>
      <c r="J460" s="9" t="s">
        <v>19</v>
      </c>
      <c r="K460" s="7">
        <f t="shared" ref="K460:BI461" si="1984">K461</f>
        <v>0</v>
      </c>
      <c r="L460" s="7">
        <f t="shared" si="1984"/>
        <v>0</v>
      </c>
      <c r="M460" s="7">
        <f t="shared" si="1984"/>
        <v>0</v>
      </c>
      <c r="N460" s="31">
        <f t="shared" si="1984"/>
        <v>0</v>
      </c>
      <c r="O460" s="31">
        <f t="shared" si="1984"/>
        <v>0</v>
      </c>
      <c r="P460" s="31">
        <f t="shared" si="1984"/>
        <v>0</v>
      </c>
      <c r="Q460" s="31">
        <f t="shared" si="1984"/>
        <v>0</v>
      </c>
      <c r="R460" s="31">
        <f t="shared" si="1984"/>
        <v>0</v>
      </c>
      <c r="S460" s="7">
        <f t="shared" si="1984"/>
        <v>0</v>
      </c>
      <c r="T460" s="7">
        <f t="shared" si="1984"/>
        <v>0</v>
      </c>
      <c r="U460" s="31">
        <f t="shared" si="1984"/>
        <v>0</v>
      </c>
      <c r="V460" s="31">
        <f t="shared" si="1984"/>
        <v>0</v>
      </c>
      <c r="W460" s="31">
        <f t="shared" si="1984"/>
        <v>0</v>
      </c>
      <c r="X460" s="31">
        <f t="shared" si="1984"/>
        <v>0</v>
      </c>
      <c r="Y460" s="31">
        <f t="shared" si="1984"/>
        <v>0</v>
      </c>
      <c r="Z460" s="7">
        <f t="shared" si="1755"/>
        <v>0</v>
      </c>
      <c r="AA460" s="7">
        <f t="shared" si="1984"/>
        <v>0</v>
      </c>
      <c r="AB460" s="31">
        <f t="shared" si="1984"/>
        <v>0</v>
      </c>
      <c r="AC460" s="31">
        <f t="shared" si="1984"/>
        <v>0</v>
      </c>
      <c r="AD460" s="31">
        <f t="shared" si="1984"/>
        <v>0</v>
      </c>
      <c r="AE460" s="31">
        <f t="shared" si="1984"/>
        <v>0</v>
      </c>
      <c r="AF460" s="31">
        <f t="shared" si="1984"/>
        <v>0</v>
      </c>
      <c r="AG460" s="31">
        <f t="shared" si="1984"/>
        <v>0</v>
      </c>
      <c r="AH460" s="7">
        <f t="shared" si="1984"/>
        <v>0</v>
      </c>
      <c r="AI460" s="7">
        <f t="shared" si="1984"/>
        <v>0</v>
      </c>
      <c r="AJ460" s="7">
        <f t="shared" si="1984"/>
        <v>0</v>
      </c>
      <c r="AK460" s="7">
        <f t="shared" si="1984"/>
        <v>0</v>
      </c>
      <c r="AL460" s="7">
        <f t="shared" si="1984"/>
        <v>0</v>
      </c>
      <c r="AM460" s="7">
        <f t="shared" si="1984"/>
        <v>0</v>
      </c>
      <c r="AN460" s="7">
        <f t="shared" si="1984"/>
        <v>0</v>
      </c>
      <c r="AO460" s="7">
        <f t="shared" si="1984"/>
        <v>0</v>
      </c>
      <c r="AP460" s="7">
        <f t="shared" si="1984"/>
        <v>0</v>
      </c>
      <c r="AQ460" s="7">
        <f t="shared" si="1984"/>
        <v>0</v>
      </c>
      <c r="AR460" s="7">
        <f t="shared" si="1984"/>
        <v>0</v>
      </c>
      <c r="AS460" s="7">
        <f t="shared" si="1984"/>
        <v>0</v>
      </c>
      <c r="AT460" s="7">
        <f t="shared" si="1984"/>
        <v>0</v>
      </c>
      <c r="AU460" s="7">
        <f t="shared" si="1984"/>
        <v>0</v>
      </c>
      <c r="AV460" s="7">
        <f t="shared" si="1984"/>
        <v>0</v>
      </c>
      <c r="AW460" s="7">
        <f t="shared" si="1984"/>
        <v>0</v>
      </c>
      <c r="AX460" s="7">
        <f t="shared" si="1984"/>
        <v>0</v>
      </c>
      <c r="AY460" s="7">
        <f t="shared" si="1984"/>
        <v>0</v>
      </c>
      <c r="AZ460" s="7">
        <f t="shared" si="1984"/>
        <v>0</v>
      </c>
      <c r="BA460" s="7">
        <f t="shared" si="1984"/>
        <v>0</v>
      </c>
      <c r="BB460" s="7">
        <f t="shared" si="1984"/>
        <v>0</v>
      </c>
      <c r="BC460" s="7">
        <f t="shared" si="1984"/>
        <v>0</v>
      </c>
      <c r="BD460" s="7">
        <f t="shared" si="1984"/>
        <v>0</v>
      </c>
      <c r="BE460" s="7">
        <f t="shared" si="1984"/>
        <v>0</v>
      </c>
      <c r="BF460" s="7">
        <f t="shared" si="1984"/>
        <v>0</v>
      </c>
      <c r="BG460" s="7">
        <f t="shared" si="1984"/>
        <v>0</v>
      </c>
      <c r="BH460" s="7">
        <f t="shared" si="1984"/>
        <v>0</v>
      </c>
      <c r="BI460" s="7">
        <f t="shared" si="1984"/>
        <v>0</v>
      </c>
    </row>
    <row r="461" spans="1:61" ht="25.5" hidden="1" outlineLevel="4" x14ac:dyDescent="0.25">
      <c r="A461" s="17" t="s">
        <v>195</v>
      </c>
      <c r="B461" s="9" t="s">
        <v>59</v>
      </c>
      <c r="C461" s="9" t="s">
        <v>379</v>
      </c>
      <c r="D461" s="9" t="s">
        <v>20</v>
      </c>
      <c r="E461" s="16" t="s">
        <v>83</v>
      </c>
      <c r="F461" s="16" t="s">
        <v>88</v>
      </c>
      <c r="G461" s="16" t="s">
        <v>85</v>
      </c>
      <c r="H461" s="8" t="s">
        <v>59</v>
      </c>
      <c r="I461" s="9">
        <v>80900</v>
      </c>
      <c r="J461" s="9" t="s">
        <v>20</v>
      </c>
      <c r="K461" s="7">
        <f t="shared" si="1984"/>
        <v>0</v>
      </c>
      <c r="L461" s="7">
        <f t="shared" si="1984"/>
        <v>0</v>
      </c>
      <c r="M461" s="7">
        <f t="shared" si="1984"/>
        <v>0</v>
      </c>
      <c r="N461" s="31">
        <f t="shared" si="1984"/>
        <v>0</v>
      </c>
      <c r="O461" s="31">
        <f t="shared" si="1984"/>
        <v>0</v>
      </c>
      <c r="P461" s="31">
        <f t="shared" si="1984"/>
        <v>0</v>
      </c>
      <c r="Q461" s="31">
        <f t="shared" si="1984"/>
        <v>0</v>
      </c>
      <c r="R461" s="31">
        <f t="shared" si="1984"/>
        <v>0</v>
      </c>
      <c r="S461" s="7">
        <f t="shared" si="1984"/>
        <v>0</v>
      </c>
      <c r="T461" s="7">
        <f t="shared" si="1984"/>
        <v>0</v>
      </c>
      <c r="U461" s="31">
        <f t="shared" si="1984"/>
        <v>0</v>
      </c>
      <c r="V461" s="31">
        <f t="shared" si="1984"/>
        <v>0</v>
      </c>
      <c r="W461" s="31">
        <f t="shared" si="1984"/>
        <v>0</v>
      </c>
      <c r="X461" s="31">
        <f t="shared" si="1984"/>
        <v>0</v>
      </c>
      <c r="Y461" s="31">
        <f t="shared" si="1984"/>
        <v>0</v>
      </c>
      <c r="Z461" s="7">
        <f t="shared" si="1755"/>
        <v>0</v>
      </c>
      <c r="AA461" s="7">
        <f t="shared" si="1984"/>
        <v>0</v>
      </c>
      <c r="AB461" s="31">
        <f t="shared" si="1984"/>
        <v>0</v>
      </c>
      <c r="AC461" s="31">
        <f t="shared" si="1984"/>
        <v>0</v>
      </c>
      <c r="AD461" s="31">
        <f t="shared" si="1984"/>
        <v>0</v>
      </c>
      <c r="AE461" s="31">
        <f t="shared" si="1984"/>
        <v>0</v>
      </c>
      <c r="AF461" s="31">
        <f t="shared" si="1984"/>
        <v>0</v>
      </c>
      <c r="AG461" s="31">
        <f t="shared" si="1984"/>
        <v>0</v>
      </c>
      <c r="AH461" s="7">
        <f t="shared" si="1984"/>
        <v>0</v>
      </c>
      <c r="AI461" s="7">
        <f t="shared" si="1984"/>
        <v>0</v>
      </c>
      <c r="AJ461" s="7">
        <f t="shared" si="1984"/>
        <v>0</v>
      </c>
      <c r="AK461" s="7">
        <f t="shared" si="1984"/>
        <v>0</v>
      </c>
      <c r="AL461" s="7">
        <f t="shared" si="1984"/>
        <v>0</v>
      </c>
      <c r="AM461" s="7">
        <f t="shared" si="1984"/>
        <v>0</v>
      </c>
      <c r="AN461" s="7">
        <f t="shared" si="1984"/>
        <v>0</v>
      </c>
      <c r="AO461" s="7">
        <f t="shared" si="1984"/>
        <v>0</v>
      </c>
      <c r="AP461" s="7">
        <f t="shared" si="1984"/>
        <v>0</v>
      </c>
      <c r="AQ461" s="7">
        <f t="shared" si="1984"/>
        <v>0</v>
      </c>
      <c r="AR461" s="7">
        <f t="shared" si="1984"/>
        <v>0</v>
      </c>
      <c r="AS461" s="7">
        <f t="shared" si="1984"/>
        <v>0</v>
      </c>
      <c r="AT461" s="7">
        <f t="shared" si="1984"/>
        <v>0</v>
      </c>
      <c r="AU461" s="7">
        <f t="shared" si="1984"/>
        <v>0</v>
      </c>
      <c r="AV461" s="7">
        <f t="shared" si="1984"/>
        <v>0</v>
      </c>
      <c r="AW461" s="7">
        <f t="shared" si="1984"/>
        <v>0</v>
      </c>
      <c r="AX461" s="7">
        <f t="shared" si="1984"/>
        <v>0</v>
      </c>
      <c r="AY461" s="7">
        <f t="shared" si="1984"/>
        <v>0</v>
      </c>
      <c r="AZ461" s="7">
        <f t="shared" si="1984"/>
        <v>0</v>
      </c>
      <c r="BA461" s="7">
        <f t="shared" si="1984"/>
        <v>0</v>
      </c>
      <c r="BB461" s="7">
        <f t="shared" si="1984"/>
        <v>0</v>
      </c>
      <c r="BC461" s="7">
        <f t="shared" si="1984"/>
        <v>0</v>
      </c>
      <c r="BD461" s="7">
        <f t="shared" si="1984"/>
        <v>0</v>
      </c>
      <c r="BE461" s="7">
        <f t="shared" si="1984"/>
        <v>0</v>
      </c>
      <c r="BF461" s="7">
        <f t="shared" si="1984"/>
        <v>0</v>
      </c>
      <c r="BG461" s="7">
        <f t="shared" si="1984"/>
        <v>0</v>
      </c>
      <c r="BH461" s="7">
        <f t="shared" si="1984"/>
        <v>0</v>
      </c>
      <c r="BI461" s="7">
        <f t="shared" si="1984"/>
        <v>0</v>
      </c>
    </row>
    <row r="462" spans="1:61" hidden="1" outlineLevel="4" x14ac:dyDescent="0.25">
      <c r="A462" s="17" t="s">
        <v>197</v>
      </c>
      <c r="B462" s="9" t="s">
        <v>59</v>
      </c>
      <c r="C462" s="9" t="s">
        <v>379</v>
      </c>
      <c r="D462" s="9" t="s">
        <v>22</v>
      </c>
      <c r="E462" s="16" t="s">
        <v>83</v>
      </c>
      <c r="F462" s="16" t="s">
        <v>88</v>
      </c>
      <c r="G462" s="16" t="s">
        <v>85</v>
      </c>
      <c r="H462" s="8" t="s">
        <v>59</v>
      </c>
      <c r="I462" s="9">
        <v>80900</v>
      </c>
      <c r="J462" s="9" t="s">
        <v>22</v>
      </c>
      <c r="K462" s="7">
        <v>0</v>
      </c>
      <c r="L462" s="7">
        <v>0</v>
      </c>
      <c r="M462" s="7">
        <v>0</v>
      </c>
      <c r="N462" s="31">
        <v>0</v>
      </c>
      <c r="O462" s="31">
        <v>0</v>
      </c>
      <c r="P462" s="31">
        <v>0</v>
      </c>
      <c r="Q462" s="31">
        <v>0</v>
      </c>
      <c r="R462" s="31">
        <v>0</v>
      </c>
      <c r="S462" s="7">
        <v>0</v>
      </c>
      <c r="T462" s="7">
        <v>0</v>
      </c>
      <c r="U462" s="31">
        <v>0</v>
      </c>
      <c r="V462" s="31">
        <v>0</v>
      </c>
      <c r="W462" s="31">
        <v>0</v>
      </c>
      <c r="X462" s="31">
        <v>0</v>
      </c>
      <c r="Y462" s="31">
        <v>0</v>
      </c>
      <c r="Z462" s="7">
        <f t="shared" si="1755"/>
        <v>0</v>
      </c>
      <c r="AA462" s="1">
        <f t="shared" ref="AA462" si="1985">SUM(AB462:AG462)</f>
        <v>0</v>
      </c>
      <c r="AB462" s="33"/>
      <c r="AC462" s="33"/>
      <c r="AD462" s="33"/>
      <c r="AE462" s="33"/>
      <c r="AF462" s="33"/>
      <c r="AG462" s="33"/>
      <c r="AH462" s="52">
        <f t="shared" ref="AH462" si="1986">Z462+AA462</f>
        <v>0</v>
      </c>
      <c r="AI462" s="1">
        <f t="shared" ref="AI462" si="1987">SUM(AJ462:AO462)</f>
        <v>0</v>
      </c>
      <c r="AJ462" s="1"/>
      <c r="AK462" s="1"/>
      <c r="AL462" s="1"/>
      <c r="AM462" s="1"/>
      <c r="AN462" s="1"/>
      <c r="AO462" s="1"/>
      <c r="AP462" s="52">
        <f t="shared" ref="AP462" si="1988">AH462+AI462</f>
        <v>0</v>
      </c>
      <c r="AQ462" s="7">
        <v>0</v>
      </c>
      <c r="AR462" s="7">
        <v>0</v>
      </c>
      <c r="AS462" s="7">
        <v>0</v>
      </c>
      <c r="AT462" s="7">
        <v>0</v>
      </c>
      <c r="AU462" s="7">
        <v>0</v>
      </c>
      <c r="AV462" s="1">
        <f t="shared" ref="AV462" si="1989">AW462+AX462</f>
        <v>0</v>
      </c>
      <c r="AW462" s="1"/>
      <c r="AX462" s="1"/>
      <c r="AY462" s="52">
        <f t="shared" ref="AY462" si="1990">AU462+AV462</f>
        <v>0</v>
      </c>
      <c r="AZ462" s="7">
        <v>0</v>
      </c>
      <c r="BA462" s="7">
        <v>0</v>
      </c>
      <c r="BB462" s="7">
        <v>0</v>
      </c>
      <c r="BC462" s="7">
        <v>0</v>
      </c>
      <c r="BD462" s="7">
        <v>0</v>
      </c>
      <c r="BE462" s="7">
        <v>0</v>
      </c>
      <c r="BF462" s="7">
        <v>0</v>
      </c>
      <c r="BG462" s="7">
        <v>0</v>
      </c>
      <c r="BH462" s="7">
        <v>0</v>
      </c>
      <c r="BI462" s="7">
        <v>0</v>
      </c>
    </row>
    <row r="463" spans="1:61" ht="38.25" hidden="1" outlineLevel="4" x14ac:dyDescent="0.25">
      <c r="A463" s="17" t="s">
        <v>223</v>
      </c>
      <c r="B463" s="9" t="s">
        <v>59</v>
      </c>
      <c r="C463" s="9" t="s">
        <v>380</v>
      </c>
      <c r="D463" s="9" t="s">
        <v>139</v>
      </c>
      <c r="E463" s="16" t="s">
        <v>83</v>
      </c>
      <c r="F463" s="16" t="s">
        <v>88</v>
      </c>
      <c r="G463" s="16" t="s">
        <v>85</v>
      </c>
      <c r="H463" s="8" t="s">
        <v>59</v>
      </c>
      <c r="I463" s="9">
        <v>80920</v>
      </c>
      <c r="J463" s="9"/>
      <c r="K463" s="7">
        <f t="shared" ref="K463:BI465" si="1991">K464</f>
        <v>0</v>
      </c>
      <c r="L463" s="7">
        <f t="shared" si="1991"/>
        <v>0</v>
      </c>
      <c r="M463" s="7">
        <f t="shared" si="1991"/>
        <v>0</v>
      </c>
      <c r="N463" s="31">
        <f t="shared" si="1991"/>
        <v>0</v>
      </c>
      <c r="O463" s="31">
        <f t="shared" si="1991"/>
        <v>0</v>
      </c>
      <c r="P463" s="31">
        <f t="shared" si="1991"/>
        <v>0</v>
      </c>
      <c r="Q463" s="31">
        <f t="shared" si="1991"/>
        <v>0</v>
      </c>
      <c r="R463" s="31">
        <f t="shared" si="1991"/>
        <v>0</v>
      </c>
      <c r="S463" s="7">
        <f t="shared" si="1991"/>
        <v>0</v>
      </c>
      <c r="T463" s="7">
        <f t="shared" si="1991"/>
        <v>0</v>
      </c>
      <c r="U463" s="31">
        <f t="shared" si="1991"/>
        <v>0</v>
      </c>
      <c r="V463" s="31">
        <f t="shared" si="1991"/>
        <v>0</v>
      </c>
      <c r="W463" s="31">
        <f t="shared" si="1991"/>
        <v>0</v>
      </c>
      <c r="X463" s="31">
        <f t="shared" si="1991"/>
        <v>0</v>
      </c>
      <c r="Y463" s="31">
        <f t="shared" si="1991"/>
        <v>0</v>
      </c>
      <c r="Z463" s="7">
        <f t="shared" si="1755"/>
        <v>0</v>
      </c>
      <c r="AA463" s="7">
        <f t="shared" si="1991"/>
        <v>0</v>
      </c>
      <c r="AB463" s="31">
        <f t="shared" si="1991"/>
        <v>0</v>
      </c>
      <c r="AC463" s="31">
        <f t="shared" si="1991"/>
        <v>0</v>
      </c>
      <c r="AD463" s="31">
        <f t="shared" si="1991"/>
        <v>0</v>
      </c>
      <c r="AE463" s="31">
        <f t="shared" si="1991"/>
        <v>0</v>
      </c>
      <c r="AF463" s="31">
        <f t="shared" si="1991"/>
        <v>0</v>
      </c>
      <c r="AG463" s="31">
        <f t="shared" si="1991"/>
        <v>0</v>
      </c>
      <c r="AH463" s="7">
        <f t="shared" si="1991"/>
        <v>0</v>
      </c>
      <c r="AI463" s="7">
        <f t="shared" si="1991"/>
        <v>0</v>
      </c>
      <c r="AJ463" s="7">
        <f t="shared" si="1991"/>
        <v>0</v>
      </c>
      <c r="AK463" s="7">
        <f t="shared" si="1991"/>
        <v>0</v>
      </c>
      <c r="AL463" s="7">
        <f t="shared" si="1991"/>
        <v>0</v>
      </c>
      <c r="AM463" s="7">
        <f t="shared" si="1991"/>
        <v>0</v>
      </c>
      <c r="AN463" s="7">
        <f t="shared" si="1991"/>
        <v>0</v>
      </c>
      <c r="AO463" s="7">
        <f t="shared" si="1991"/>
        <v>0</v>
      </c>
      <c r="AP463" s="7">
        <f t="shared" si="1991"/>
        <v>0</v>
      </c>
      <c r="AQ463" s="7">
        <f t="shared" si="1991"/>
        <v>0</v>
      </c>
      <c r="AR463" s="7">
        <f t="shared" si="1991"/>
        <v>0</v>
      </c>
      <c r="AS463" s="7">
        <f t="shared" si="1991"/>
        <v>0</v>
      </c>
      <c r="AT463" s="7">
        <f t="shared" si="1991"/>
        <v>0</v>
      </c>
      <c r="AU463" s="7">
        <f t="shared" si="1991"/>
        <v>0</v>
      </c>
      <c r="AV463" s="7">
        <f t="shared" si="1991"/>
        <v>0</v>
      </c>
      <c r="AW463" s="7">
        <f t="shared" si="1991"/>
        <v>0</v>
      </c>
      <c r="AX463" s="7">
        <f t="shared" si="1991"/>
        <v>0</v>
      </c>
      <c r="AY463" s="7">
        <f t="shared" si="1991"/>
        <v>0</v>
      </c>
      <c r="AZ463" s="7">
        <f t="shared" si="1991"/>
        <v>0</v>
      </c>
      <c r="BA463" s="7">
        <f t="shared" si="1991"/>
        <v>0</v>
      </c>
      <c r="BB463" s="7">
        <f t="shared" si="1991"/>
        <v>0</v>
      </c>
      <c r="BC463" s="7">
        <f t="shared" si="1991"/>
        <v>0</v>
      </c>
      <c r="BD463" s="7">
        <f t="shared" si="1991"/>
        <v>0</v>
      </c>
      <c r="BE463" s="7">
        <f t="shared" si="1991"/>
        <v>0</v>
      </c>
      <c r="BF463" s="7">
        <f t="shared" si="1991"/>
        <v>0</v>
      </c>
      <c r="BG463" s="7">
        <f t="shared" si="1991"/>
        <v>0</v>
      </c>
      <c r="BH463" s="7">
        <f t="shared" si="1991"/>
        <v>0</v>
      </c>
      <c r="BI463" s="7">
        <f t="shared" si="1991"/>
        <v>0</v>
      </c>
    </row>
    <row r="464" spans="1:61" ht="38.25" hidden="1" outlineLevel="4" x14ac:dyDescent="0.25">
      <c r="A464" s="17" t="s">
        <v>164</v>
      </c>
      <c r="B464" s="9" t="s">
        <v>59</v>
      </c>
      <c r="C464" s="9" t="s">
        <v>380</v>
      </c>
      <c r="D464" s="9" t="s">
        <v>12</v>
      </c>
      <c r="E464" s="16" t="s">
        <v>83</v>
      </c>
      <c r="F464" s="16" t="s">
        <v>88</v>
      </c>
      <c r="G464" s="16" t="s">
        <v>85</v>
      </c>
      <c r="H464" s="8" t="s">
        <v>59</v>
      </c>
      <c r="I464" s="9">
        <v>80920</v>
      </c>
      <c r="J464" s="9" t="s">
        <v>12</v>
      </c>
      <c r="K464" s="7">
        <f t="shared" si="1991"/>
        <v>0</v>
      </c>
      <c r="L464" s="7">
        <f t="shared" si="1991"/>
        <v>0</v>
      </c>
      <c r="M464" s="7">
        <f t="shared" si="1991"/>
        <v>0</v>
      </c>
      <c r="N464" s="31">
        <f t="shared" si="1991"/>
        <v>0</v>
      </c>
      <c r="O464" s="31">
        <f t="shared" si="1991"/>
        <v>0</v>
      </c>
      <c r="P464" s="31">
        <f t="shared" si="1991"/>
        <v>0</v>
      </c>
      <c r="Q464" s="31">
        <f t="shared" si="1991"/>
        <v>0</v>
      </c>
      <c r="R464" s="31">
        <f t="shared" si="1991"/>
        <v>0</v>
      </c>
      <c r="S464" s="7">
        <f t="shared" si="1991"/>
        <v>0</v>
      </c>
      <c r="T464" s="7">
        <f t="shared" si="1991"/>
        <v>0</v>
      </c>
      <c r="U464" s="31">
        <f t="shared" si="1991"/>
        <v>0</v>
      </c>
      <c r="V464" s="31">
        <f t="shared" si="1991"/>
        <v>0</v>
      </c>
      <c r="W464" s="31">
        <f t="shared" si="1991"/>
        <v>0</v>
      </c>
      <c r="X464" s="31">
        <f t="shared" si="1991"/>
        <v>0</v>
      </c>
      <c r="Y464" s="31">
        <f t="shared" si="1991"/>
        <v>0</v>
      </c>
      <c r="Z464" s="7">
        <f t="shared" si="1755"/>
        <v>0</v>
      </c>
      <c r="AA464" s="7">
        <f t="shared" si="1991"/>
        <v>0</v>
      </c>
      <c r="AB464" s="31">
        <f t="shared" si="1991"/>
        <v>0</v>
      </c>
      <c r="AC464" s="31">
        <f t="shared" si="1991"/>
        <v>0</v>
      </c>
      <c r="AD464" s="31">
        <f t="shared" si="1991"/>
        <v>0</v>
      </c>
      <c r="AE464" s="31">
        <f t="shared" si="1991"/>
        <v>0</v>
      </c>
      <c r="AF464" s="31">
        <f t="shared" si="1991"/>
        <v>0</v>
      </c>
      <c r="AG464" s="31">
        <f t="shared" si="1991"/>
        <v>0</v>
      </c>
      <c r="AH464" s="7">
        <f t="shared" si="1991"/>
        <v>0</v>
      </c>
      <c r="AI464" s="7">
        <f t="shared" si="1991"/>
        <v>0</v>
      </c>
      <c r="AJ464" s="7">
        <f t="shared" si="1991"/>
        <v>0</v>
      </c>
      <c r="AK464" s="7">
        <f t="shared" si="1991"/>
        <v>0</v>
      </c>
      <c r="AL464" s="7">
        <f t="shared" si="1991"/>
        <v>0</v>
      </c>
      <c r="AM464" s="7">
        <f t="shared" si="1991"/>
        <v>0</v>
      </c>
      <c r="AN464" s="7">
        <f t="shared" si="1991"/>
        <v>0</v>
      </c>
      <c r="AO464" s="7">
        <f t="shared" si="1991"/>
        <v>0</v>
      </c>
      <c r="AP464" s="7">
        <f t="shared" si="1991"/>
        <v>0</v>
      </c>
      <c r="AQ464" s="7">
        <f t="shared" si="1991"/>
        <v>0</v>
      </c>
      <c r="AR464" s="7">
        <f t="shared" si="1991"/>
        <v>0</v>
      </c>
      <c r="AS464" s="7">
        <f t="shared" si="1991"/>
        <v>0</v>
      </c>
      <c r="AT464" s="7">
        <f t="shared" si="1991"/>
        <v>0</v>
      </c>
      <c r="AU464" s="7">
        <f t="shared" si="1991"/>
        <v>0</v>
      </c>
      <c r="AV464" s="7">
        <f t="shared" si="1991"/>
        <v>0</v>
      </c>
      <c r="AW464" s="7">
        <f t="shared" si="1991"/>
        <v>0</v>
      </c>
      <c r="AX464" s="7">
        <f t="shared" si="1991"/>
        <v>0</v>
      </c>
      <c r="AY464" s="7">
        <f t="shared" si="1991"/>
        <v>0</v>
      </c>
      <c r="AZ464" s="7">
        <f t="shared" si="1991"/>
        <v>0</v>
      </c>
      <c r="BA464" s="7">
        <f t="shared" si="1991"/>
        <v>0</v>
      </c>
      <c r="BB464" s="7">
        <f t="shared" si="1991"/>
        <v>0</v>
      </c>
      <c r="BC464" s="7">
        <f t="shared" si="1991"/>
        <v>0</v>
      </c>
      <c r="BD464" s="7">
        <f t="shared" si="1991"/>
        <v>0</v>
      </c>
      <c r="BE464" s="7">
        <f t="shared" si="1991"/>
        <v>0</v>
      </c>
      <c r="BF464" s="7">
        <f t="shared" si="1991"/>
        <v>0</v>
      </c>
      <c r="BG464" s="7">
        <f t="shared" si="1991"/>
        <v>0</v>
      </c>
      <c r="BH464" s="7">
        <f t="shared" si="1991"/>
        <v>0</v>
      </c>
      <c r="BI464" s="7">
        <f t="shared" si="1991"/>
        <v>0</v>
      </c>
    </row>
    <row r="465" spans="1:61" ht="38.25" hidden="1" outlineLevel="4" x14ac:dyDescent="0.25">
      <c r="A465" s="17" t="s">
        <v>165</v>
      </c>
      <c r="B465" s="9" t="s">
        <v>59</v>
      </c>
      <c r="C465" s="9" t="s">
        <v>380</v>
      </c>
      <c r="D465" s="9" t="s">
        <v>14</v>
      </c>
      <c r="E465" s="16" t="s">
        <v>83</v>
      </c>
      <c r="F465" s="16" t="s">
        <v>88</v>
      </c>
      <c r="G465" s="16" t="s">
        <v>85</v>
      </c>
      <c r="H465" s="8" t="s">
        <v>59</v>
      </c>
      <c r="I465" s="9">
        <v>80920</v>
      </c>
      <c r="J465" s="9" t="s">
        <v>14</v>
      </c>
      <c r="K465" s="7">
        <f t="shared" si="1991"/>
        <v>0</v>
      </c>
      <c r="L465" s="7">
        <f t="shared" si="1991"/>
        <v>0</v>
      </c>
      <c r="M465" s="7">
        <f t="shared" si="1991"/>
        <v>0</v>
      </c>
      <c r="N465" s="31">
        <f t="shared" si="1991"/>
        <v>0</v>
      </c>
      <c r="O465" s="31">
        <f t="shared" si="1991"/>
        <v>0</v>
      </c>
      <c r="P465" s="31">
        <f t="shared" si="1991"/>
        <v>0</v>
      </c>
      <c r="Q465" s="31">
        <f t="shared" si="1991"/>
        <v>0</v>
      </c>
      <c r="R465" s="31">
        <f t="shared" si="1991"/>
        <v>0</v>
      </c>
      <c r="S465" s="7">
        <f t="shared" si="1991"/>
        <v>0</v>
      </c>
      <c r="T465" s="7">
        <f t="shared" si="1991"/>
        <v>0</v>
      </c>
      <c r="U465" s="31">
        <f t="shared" si="1991"/>
        <v>0</v>
      </c>
      <c r="V465" s="31">
        <f t="shared" si="1991"/>
        <v>0</v>
      </c>
      <c r="W465" s="31">
        <f t="shared" si="1991"/>
        <v>0</v>
      </c>
      <c r="X465" s="31">
        <f t="shared" si="1991"/>
        <v>0</v>
      </c>
      <c r="Y465" s="31">
        <f t="shared" si="1991"/>
        <v>0</v>
      </c>
      <c r="Z465" s="7">
        <f t="shared" si="1755"/>
        <v>0</v>
      </c>
      <c r="AA465" s="7">
        <f t="shared" si="1991"/>
        <v>0</v>
      </c>
      <c r="AB465" s="31">
        <f t="shared" si="1991"/>
        <v>0</v>
      </c>
      <c r="AC465" s="31">
        <f t="shared" si="1991"/>
        <v>0</v>
      </c>
      <c r="AD465" s="31">
        <f t="shared" si="1991"/>
        <v>0</v>
      </c>
      <c r="AE465" s="31">
        <f t="shared" si="1991"/>
        <v>0</v>
      </c>
      <c r="AF465" s="31">
        <f t="shared" si="1991"/>
        <v>0</v>
      </c>
      <c r="AG465" s="31">
        <f t="shared" si="1991"/>
        <v>0</v>
      </c>
      <c r="AH465" s="7">
        <f t="shared" si="1991"/>
        <v>0</v>
      </c>
      <c r="AI465" s="7">
        <f t="shared" si="1991"/>
        <v>0</v>
      </c>
      <c r="AJ465" s="7">
        <f t="shared" si="1991"/>
        <v>0</v>
      </c>
      <c r="AK465" s="7">
        <f t="shared" si="1991"/>
        <v>0</v>
      </c>
      <c r="AL465" s="7">
        <f t="shared" si="1991"/>
        <v>0</v>
      </c>
      <c r="AM465" s="7">
        <f t="shared" si="1991"/>
        <v>0</v>
      </c>
      <c r="AN465" s="7">
        <f t="shared" si="1991"/>
        <v>0</v>
      </c>
      <c r="AO465" s="7">
        <f t="shared" si="1991"/>
        <v>0</v>
      </c>
      <c r="AP465" s="7">
        <f t="shared" si="1991"/>
        <v>0</v>
      </c>
      <c r="AQ465" s="7">
        <f t="shared" si="1991"/>
        <v>0</v>
      </c>
      <c r="AR465" s="7">
        <f t="shared" si="1991"/>
        <v>0</v>
      </c>
      <c r="AS465" s="7">
        <f t="shared" si="1991"/>
        <v>0</v>
      </c>
      <c r="AT465" s="7">
        <f t="shared" si="1991"/>
        <v>0</v>
      </c>
      <c r="AU465" s="7">
        <f t="shared" si="1991"/>
        <v>0</v>
      </c>
      <c r="AV465" s="7">
        <f t="shared" si="1991"/>
        <v>0</v>
      </c>
      <c r="AW465" s="7">
        <f t="shared" si="1991"/>
        <v>0</v>
      </c>
      <c r="AX465" s="7">
        <f t="shared" si="1991"/>
        <v>0</v>
      </c>
      <c r="AY465" s="7">
        <f t="shared" si="1991"/>
        <v>0</v>
      </c>
      <c r="AZ465" s="7">
        <f t="shared" si="1991"/>
        <v>0</v>
      </c>
      <c r="BA465" s="7">
        <f t="shared" si="1991"/>
        <v>0</v>
      </c>
      <c r="BB465" s="7">
        <f t="shared" si="1991"/>
        <v>0</v>
      </c>
      <c r="BC465" s="7">
        <f t="shared" si="1991"/>
        <v>0</v>
      </c>
      <c r="BD465" s="7">
        <f t="shared" si="1991"/>
        <v>0</v>
      </c>
      <c r="BE465" s="7">
        <f t="shared" si="1991"/>
        <v>0</v>
      </c>
      <c r="BF465" s="7">
        <f t="shared" si="1991"/>
        <v>0</v>
      </c>
      <c r="BG465" s="7">
        <f t="shared" si="1991"/>
        <v>0</v>
      </c>
      <c r="BH465" s="7">
        <f t="shared" si="1991"/>
        <v>0</v>
      </c>
      <c r="BI465" s="7">
        <f t="shared" si="1991"/>
        <v>0</v>
      </c>
    </row>
    <row r="466" spans="1:61" ht="25.5" hidden="1" outlineLevel="4" x14ac:dyDescent="0.25">
      <c r="A466" s="17" t="s">
        <v>166</v>
      </c>
      <c r="B466" s="9" t="s">
        <v>59</v>
      </c>
      <c r="C466" s="9" t="s">
        <v>380</v>
      </c>
      <c r="D466" s="9" t="s">
        <v>16</v>
      </c>
      <c r="E466" s="16" t="s">
        <v>83</v>
      </c>
      <c r="F466" s="16" t="s">
        <v>88</v>
      </c>
      <c r="G466" s="16" t="s">
        <v>85</v>
      </c>
      <c r="H466" s="8" t="s">
        <v>59</v>
      </c>
      <c r="I466" s="9">
        <v>80920</v>
      </c>
      <c r="J466" s="9" t="s">
        <v>16</v>
      </c>
      <c r="K466" s="7">
        <v>0</v>
      </c>
      <c r="L466" s="7">
        <v>0</v>
      </c>
      <c r="M466" s="7">
        <v>0</v>
      </c>
      <c r="N466" s="31">
        <v>0</v>
      </c>
      <c r="O466" s="31">
        <v>0</v>
      </c>
      <c r="P466" s="31">
        <v>0</v>
      </c>
      <c r="Q466" s="31">
        <v>0</v>
      </c>
      <c r="R466" s="31">
        <v>0</v>
      </c>
      <c r="S466" s="7">
        <v>0</v>
      </c>
      <c r="T466" s="7">
        <v>0</v>
      </c>
      <c r="U466" s="31">
        <v>0</v>
      </c>
      <c r="V466" s="31">
        <v>0</v>
      </c>
      <c r="W466" s="31">
        <v>0</v>
      </c>
      <c r="X466" s="31">
        <v>0</v>
      </c>
      <c r="Y466" s="31">
        <v>0</v>
      </c>
      <c r="Z466" s="7">
        <f t="shared" si="1755"/>
        <v>0</v>
      </c>
      <c r="AA466" s="1">
        <f t="shared" ref="AA466" si="1992">SUM(AB466:AG466)</f>
        <v>0</v>
      </c>
      <c r="AB466" s="33"/>
      <c r="AC466" s="33"/>
      <c r="AD466" s="33"/>
      <c r="AE466" s="33"/>
      <c r="AF466" s="33"/>
      <c r="AG466" s="33"/>
      <c r="AH466" s="52">
        <f t="shared" ref="AH466" si="1993">Z466+AA466</f>
        <v>0</v>
      </c>
      <c r="AI466" s="1">
        <f t="shared" ref="AI466" si="1994">SUM(AJ466:AO466)</f>
        <v>0</v>
      </c>
      <c r="AJ466" s="1"/>
      <c r="AK466" s="1"/>
      <c r="AL466" s="1"/>
      <c r="AM466" s="1"/>
      <c r="AN466" s="1"/>
      <c r="AO466" s="1"/>
      <c r="AP466" s="52">
        <f t="shared" ref="AP466" si="1995">AH466+AI466</f>
        <v>0</v>
      </c>
      <c r="AQ466" s="7">
        <v>0</v>
      </c>
      <c r="AR466" s="7">
        <v>0</v>
      </c>
      <c r="AS466" s="7">
        <v>0</v>
      </c>
      <c r="AT466" s="7">
        <v>0</v>
      </c>
      <c r="AU466" s="7">
        <v>0</v>
      </c>
      <c r="AV466" s="1">
        <f t="shared" ref="AV466" si="1996">AW466+AX466</f>
        <v>0</v>
      </c>
      <c r="AW466" s="1"/>
      <c r="AX466" s="1"/>
      <c r="AY466" s="52">
        <f t="shared" ref="AY466" si="1997">AU466+AV466</f>
        <v>0</v>
      </c>
      <c r="AZ466" s="7">
        <v>0</v>
      </c>
      <c r="BA466" s="7">
        <v>0</v>
      </c>
      <c r="BB466" s="7">
        <v>0</v>
      </c>
      <c r="BC466" s="7">
        <v>0</v>
      </c>
      <c r="BD466" s="7">
        <v>0</v>
      </c>
      <c r="BE466" s="7">
        <v>0</v>
      </c>
      <c r="BF466" s="7">
        <v>0</v>
      </c>
      <c r="BG466" s="7">
        <v>0</v>
      </c>
      <c r="BH466" s="7">
        <v>0</v>
      </c>
      <c r="BI466" s="7">
        <v>0</v>
      </c>
    </row>
    <row r="467" spans="1:61" ht="63.75" outlineLevel="4" x14ac:dyDescent="0.25">
      <c r="A467" s="17" t="s">
        <v>244</v>
      </c>
      <c r="B467" s="9" t="s">
        <v>59</v>
      </c>
      <c r="C467" s="9" t="s">
        <v>381</v>
      </c>
      <c r="D467" s="9" t="s">
        <v>139</v>
      </c>
      <c r="E467" s="16" t="s">
        <v>83</v>
      </c>
      <c r="F467" s="16" t="s">
        <v>88</v>
      </c>
      <c r="G467" s="16" t="s">
        <v>85</v>
      </c>
      <c r="H467" s="8" t="s">
        <v>59</v>
      </c>
      <c r="I467" s="9">
        <v>81830</v>
      </c>
      <c r="J467" s="9"/>
      <c r="K467" s="7">
        <f t="shared" ref="K467:BI468" si="1998">K468</f>
        <v>1014928.51</v>
      </c>
      <c r="L467" s="7">
        <f t="shared" si="1998"/>
        <v>1014928.51</v>
      </c>
      <c r="M467" s="7">
        <f t="shared" si="1998"/>
        <v>0</v>
      </c>
      <c r="N467" s="31">
        <f t="shared" si="1998"/>
        <v>0</v>
      </c>
      <c r="O467" s="31">
        <f t="shared" si="1998"/>
        <v>0</v>
      </c>
      <c r="P467" s="31">
        <f t="shared" si="1998"/>
        <v>0</v>
      </c>
      <c r="Q467" s="31">
        <f t="shared" si="1998"/>
        <v>0</v>
      </c>
      <c r="R467" s="31">
        <f t="shared" si="1998"/>
        <v>0</v>
      </c>
      <c r="S467" s="7">
        <f t="shared" si="1998"/>
        <v>1014928.51</v>
      </c>
      <c r="T467" s="7">
        <f t="shared" si="1998"/>
        <v>0</v>
      </c>
      <c r="U467" s="31">
        <f t="shared" si="1998"/>
        <v>0</v>
      </c>
      <c r="V467" s="31">
        <f t="shared" si="1998"/>
        <v>0</v>
      </c>
      <c r="W467" s="31">
        <f t="shared" si="1998"/>
        <v>0</v>
      </c>
      <c r="X467" s="31">
        <f t="shared" si="1998"/>
        <v>0</v>
      </c>
      <c r="Y467" s="31">
        <f t="shared" si="1998"/>
        <v>0</v>
      </c>
      <c r="Z467" s="7">
        <f t="shared" si="1755"/>
        <v>1014928.51</v>
      </c>
      <c r="AA467" s="7">
        <f>AA468+AA471</f>
        <v>1002000</v>
      </c>
      <c r="AB467" s="31">
        <f>AB468+AB471</f>
        <v>1002000</v>
      </c>
      <c r="AC467" s="31">
        <f t="shared" si="1998"/>
        <v>0</v>
      </c>
      <c r="AD467" s="31">
        <f t="shared" si="1998"/>
        <v>0</v>
      </c>
      <c r="AE467" s="31">
        <f t="shared" si="1998"/>
        <v>0</v>
      </c>
      <c r="AF467" s="31">
        <f t="shared" si="1998"/>
        <v>0</v>
      </c>
      <c r="AG467" s="31">
        <f t="shared" si="1998"/>
        <v>0</v>
      </c>
      <c r="AH467" s="7">
        <f>AH468+AH471</f>
        <v>2016928.51</v>
      </c>
      <c r="AI467" s="7">
        <f t="shared" ref="AI467:AO467" si="1999">AI468+AI471</f>
        <v>409103.42000000004</v>
      </c>
      <c r="AJ467" s="7">
        <f t="shared" si="1999"/>
        <v>-269969.03000000003</v>
      </c>
      <c r="AK467" s="7">
        <f t="shared" si="1999"/>
        <v>500000</v>
      </c>
      <c r="AL467" s="7">
        <f t="shared" si="1999"/>
        <v>179072.45</v>
      </c>
      <c r="AM467" s="7">
        <f t="shared" si="1999"/>
        <v>0</v>
      </c>
      <c r="AN467" s="7">
        <f t="shared" si="1999"/>
        <v>0</v>
      </c>
      <c r="AO467" s="7">
        <f t="shared" si="1999"/>
        <v>0</v>
      </c>
      <c r="AP467" s="7">
        <f>AP468+AP471</f>
        <v>2426031.9300000002</v>
      </c>
      <c r="AQ467" s="7">
        <f t="shared" si="1998"/>
        <v>0</v>
      </c>
      <c r="AR467" s="7">
        <f t="shared" si="1998"/>
        <v>0</v>
      </c>
      <c r="AS467" s="7">
        <f t="shared" si="1998"/>
        <v>0</v>
      </c>
      <c r="AT467" s="7">
        <f t="shared" si="1998"/>
        <v>0</v>
      </c>
      <c r="AU467" s="7">
        <f t="shared" si="1998"/>
        <v>0</v>
      </c>
      <c r="AV467" s="7">
        <f t="shared" si="1998"/>
        <v>0</v>
      </c>
      <c r="AW467" s="7">
        <f t="shared" si="1998"/>
        <v>0</v>
      </c>
      <c r="AX467" s="7">
        <f t="shared" si="1998"/>
        <v>0</v>
      </c>
      <c r="AY467" s="7">
        <f t="shared" si="1998"/>
        <v>0</v>
      </c>
      <c r="AZ467" s="7">
        <f t="shared" si="1998"/>
        <v>0</v>
      </c>
      <c r="BA467" s="7">
        <f t="shared" si="1998"/>
        <v>0</v>
      </c>
      <c r="BB467" s="7">
        <f t="shared" si="1998"/>
        <v>0</v>
      </c>
      <c r="BC467" s="7">
        <f t="shared" si="1998"/>
        <v>0</v>
      </c>
      <c r="BD467" s="7">
        <f t="shared" si="1998"/>
        <v>0</v>
      </c>
      <c r="BE467" s="7">
        <f t="shared" si="1998"/>
        <v>0</v>
      </c>
      <c r="BF467" s="7">
        <f t="shared" si="1998"/>
        <v>0</v>
      </c>
      <c r="BG467" s="7">
        <f t="shared" si="1998"/>
        <v>0</v>
      </c>
      <c r="BH467" s="7">
        <f t="shared" si="1998"/>
        <v>0</v>
      </c>
      <c r="BI467" s="7">
        <f t="shared" si="1998"/>
        <v>0</v>
      </c>
    </row>
    <row r="468" spans="1:61" ht="38.25" outlineLevel="4" x14ac:dyDescent="0.25">
      <c r="A468" s="17" t="s">
        <v>164</v>
      </c>
      <c r="B468" s="9" t="s">
        <v>59</v>
      </c>
      <c r="C468" s="9" t="s">
        <v>381</v>
      </c>
      <c r="D468" s="9" t="s">
        <v>12</v>
      </c>
      <c r="E468" s="16" t="s">
        <v>83</v>
      </c>
      <c r="F468" s="16" t="s">
        <v>88</v>
      </c>
      <c r="G468" s="16" t="s">
        <v>85</v>
      </c>
      <c r="H468" s="8" t="s">
        <v>59</v>
      </c>
      <c r="I468" s="9">
        <v>81830</v>
      </c>
      <c r="J468" s="9" t="s">
        <v>12</v>
      </c>
      <c r="K468" s="7">
        <f t="shared" si="1998"/>
        <v>1014928.51</v>
      </c>
      <c r="L468" s="7">
        <f t="shared" si="1998"/>
        <v>1014928.51</v>
      </c>
      <c r="M468" s="7">
        <f t="shared" si="1998"/>
        <v>0</v>
      </c>
      <c r="N468" s="31">
        <f t="shared" si="1998"/>
        <v>0</v>
      </c>
      <c r="O468" s="31">
        <f t="shared" si="1998"/>
        <v>0</v>
      </c>
      <c r="P468" s="31">
        <f t="shared" si="1998"/>
        <v>0</v>
      </c>
      <c r="Q468" s="31">
        <f t="shared" si="1998"/>
        <v>0</v>
      </c>
      <c r="R468" s="31">
        <f t="shared" si="1998"/>
        <v>0</v>
      </c>
      <c r="S468" s="7">
        <f t="shared" si="1998"/>
        <v>1014928.51</v>
      </c>
      <c r="T468" s="7">
        <f t="shared" si="1998"/>
        <v>0</v>
      </c>
      <c r="U468" s="31">
        <f t="shared" si="1998"/>
        <v>0</v>
      </c>
      <c r="V468" s="31">
        <f t="shared" si="1998"/>
        <v>0</v>
      </c>
      <c r="W468" s="31">
        <f t="shared" si="1998"/>
        <v>0</v>
      </c>
      <c r="X468" s="31">
        <f t="shared" si="1998"/>
        <v>0</v>
      </c>
      <c r="Y468" s="31">
        <f t="shared" si="1998"/>
        <v>0</v>
      </c>
      <c r="Z468" s="7">
        <f t="shared" ref="Z468:Z533" si="2000">S468+T468</f>
        <v>1014928.51</v>
      </c>
      <c r="AA468" s="7">
        <f t="shared" si="1998"/>
        <v>1000000</v>
      </c>
      <c r="AB468" s="31">
        <f t="shared" si="1998"/>
        <v>1000000</v>
      </c>
      <c r="AC468" s="31">
        <f t="shared" si="1998"/>
        <v>0</v>
      </c>
      <c r="AD468" s="31">
        <f t="shared" si="1998"/>
        <v>0</v>
      </c>
      <c r="AE468" s="31">
        <f t="shared" si="1998"/>
        <v>0</v>
      </c>
      <c r="AF468" s="31">
        <f t="shared" si="1998"/>
        <v>0</v>
      </c>
      <c r="AG468" s="31">
        <f t="shared" si="1998"/>
        <v>0</v>
      </c>
      <c r="AH468" s="7">
        <f t="shared" si="1998"/>
        <v>2014928.51</v>
      </c>
      <c r="AI468" s="7">
        <f t="shared" si="1998"/>
        <v>370188.95</v>
      </c>
      <c r="AJ468" s="7">
        <f t="shared" si="1998"/>
        <v>-308883.5</v>
      </c>
      <c r="AK468" s="7">
        <f t="shared" si="1998"/>
        <v>500000</v>
      </c>
      <c r="AL468" s="7">
        <f t="shared" si="1998"/>
        <v>179072.45</v>
      </c>
      <c r="AM468" s="7">
        <f t="shared" si="1998"/>
        <v>0</v>
      </c>
      <c r="AN468" s="7">
        <f t="shared" si="1998"/>
        <v>0</v>
      </c>
      <c r="AO468" s="7">
        <f t="shared" si="1998"/>
        <v>0</v>
      </c>
      <c r="AP468" s="7">
        <f t="shared" si="1998"/>
        <v>2385117.46</v>
      </c>
      <c r="AQ468" s="7">
        <f t="shared" si="1998"/>
        <v>0</v>
      </c>
      <c r="AR468" s="7">
        <f t="shared" si="1998"/>
        <v>0</v>
      </c>
      <c r="AS468" s="7">
        <f t="shared" si="1998"/>
        <v>0</v>
      </c>
      <c r="AT468" s="7">
        <f t="shared" si="1998"/>
        <v>0</v>
      </c>
      <c r="AU468" s="7">
        <f t="shared" si="1998"/>
        <v>0</v>
      </c>
      <c r="AV468" s="7">
        <f t="shared" si="1998"/>
        <v>0</v>
      </c>
      <c r="AW468" s="7">
        <f t="shared" si="1998"/>
        <v>0</v>
      </c>
      <c r="AX468" s="7">
        <f t="shared" si="1998"/>
        <v>0</v>
      </c>
      <c r="AY468" s="7">
        <f t="shared" si="1998"/>
        <v>0</v>
      </c>
      <c r="AZ468" s="7">
        <f t="shared" si="1998"/>
        <v>0</v>
      </c>
      <c r="BA468" s="7">
        <f t="shared" si="1998"/>
        <v>0</v>
      </c>
      <c r="BB468" s="7">
        <f t="shared" si="1998"/>
        <v>0</v>
      </c>
      <c r="BC468" s="7">
        <f t="shared" si="1998"/>
        <v>0</v>
      </c>
      <c r="BD468" s="7">
        <f t="shared" si="1998"/>
        <v>0</v>
      </c>
      <c r="BE468" s="7">
        <f t="shared" si="1998"/>
        <v>0</v>
      </c>
      <c r="BF468" s="7">
        <f t="shared" si="1998"/>
        <v>0</v>
      </c>
      <c r="BG468" s="7">
        <f t="shared" si="1998"/>
        <v>0</v>
      </c>
      <c r="BH468" s="7">
        <f t="shared" si="1998"/>
        <v>0</v>
      </c>
      <c r="BI468" s="7">
        <f t="shared" si="1998"/>
        <v>0</v>
      </c>
    </row>
    <row r="469" spans="1:61" ht="38.25" outlineLevel="4" x14ac:dyDescent="0.25">
      <c r="A469" s="17" t="s">
        <v>165</v>
      </c>
      <c r="B469" s="9" t="s">
        <v>59</v>
      </c>
      <c r="C469" s="9" t="s">
        <v>381</v>
      </c>
      <c r="D469" s="9" t="s">
        <v>14</v>
      </c>
      <c r="E469" s="16" t="s">
        <v>83</v>
      </c>
      <c r="F469" s="16" t="s">
        <v>88</v>
      </c>
      <c r="G469" s="16" t="s">
        <v>85</v>
      </c>
      <c r="H469" s="8" t="s">
        <v>59</v>
      </c>
      <c r="I469" s="9">
        <v>81830</v>
      </c>
      <c r="J469" s="9" t="s">
        <v>14</v>
      </c>
      <c r="K469" s="7">
        <f t="shared" ref="K469:Y469" si="2001">K470</f>
        <v>1014928.51</v>
      </c>
      <c r="L469" s="7">
        <f t="shared" si="2001"/>
        <v>1014928.51</v>
      </c>
      <c r="M469" s="7">
        <f t="shared" si="2001"/>
        <v>0</v>
      </c>
      <c r="N469" s="31">
        <f t="shared" si="2001"/>
        <v>0</v>
      </c>
      <c r="O469" s="31">
        <f t="shared" si="2001"/>
        <v>0</v>
      </c>
      <c r="P469" s="31">
        <f t="shared" si="2001"/>
        <v>0</v>
      </c>
      <c r="Q469" s="31">
        <f t="shared" si="2001"/>
        <v>0</v>
      </c>
      <c r="R469" s="31">
        <f t="shared" si="2001"/>
        <v>0</v>
      </c>
      <c r="S469" s="7">
        <f t="shared" si="2001"/>
        <v>1014928.51</v>
      </c>
      <c r="T469" s="7">
        <f t="shared" si="2001"/>
        <v>0</v>
      </c>
      <c r="U469" s="31">
        <f t="shared" si="2001"/>
        <v>0</v>
      </c>
      <c r="V469" s="31">
        <f t="shared" si="2001"/>
        <v>0</v>
      </c>
      <c r="W469" s="31">
        <f t="shared" si="2001"/>
        <v>0</v>
      </c>
      <c r="X469" s="31">
        <f t="shared" si="2001"/>
        <v>0</v>
      </c>
      <c r="Y469" s="31">
        <f t="shared" si="2001"/>
        <v>0</v>
      </c>
      <c r="Z469" s="7">
        <f t="shared" si="2000"/>
        <v>1014928.51</v>
      </c>
      <c r="AA469" s="7">
        <f t="shared" ref="AA469:BI469" si="2002">AA470</f>
        <v>1000000</v>
      </c>
      <c r="AB469" s="31">
        <f t="shared" si="2002"/>
        <v>1000000</v>
      </c>
      <c r="AC469" s="31">
        <f t="shared" si="2002"/>
        <v>0</v>
      </c>
      <c r="AD469" s="31">
        <f t="shared" si="2002"/>
        <v>0</v>
      </c>
      <c r="AE469" s="31">
        <f t="shared" si="2002"/>
        <v>0</v>
      </c>
      <c r="AF469" s="31">
        <f t="shared" si="2002"/>
        <v>0</v>
      </c>
      <c r="AG469" s="31">
        <f t="shared" si="2002"/>
        <v>0</v>
      </c>
      <c r="AH469" s="7">
        <f t="shared" si="2002"/>
        <v>2014928.51</v>
      </c>
      <c r="AI469" s="7">
        <f t="shared" si="2002"/>
        <v>370188.95</v>
      </c>
      <c r="AJ469" s="7">
        <f t="shared" si="2002"/>
        <v>-308883.5</v>
      </c>
      <c r="AK469" s="7">
        <f t="shared" si="2002"/>
        <v>500000</v>
      </c>
      <c r="AL469" s="7">
        <f t="shared" si="2002"/>
        <v>179072.45</v>
      </c>
      <c r="AM469" s="7">
        <f t="shared" si="2002"/>
        <v>0</v>
      </c>
      <c r="AN469" s="7">
        <f t="shared" si="2002"/>
        <v>0</v>
      </c>
      <c r="AO469" s="7">
        <f t="shared" si="2002"/>
        <v>0</v>
      </c>
      <c r="AP469" s="7">
        <f t="shared" si="2002"/>
        <v>2385117.46</v>
      </c>
      <c r="AQ469" s="7">
        <f t="shared" si="2002"/>
        <v>0</v>
      </c>
      <c r="AR469" s="7">
        <f t="shared" si="2002"/>
        <v>0</v>
      </c>
      <c r="AS469" s="7">
        <f t="shared" si="2002"/>
        <v>0</v>
      </c>
      <c r="AT469" s="7">
        <f t="shared" si="2002"/>
        <v>0</v>
      </c>
      <c r="AU469" s="7">
        <f t="shared" si="2002"/>
        <v>0</v>
      </c>
      <c r="AV469" s="7">
        <f t="shared" si="2002"/>
        <v>0</v>
      </c>
      <c r="AW469" s="7">
        <f t="shared" si="2002"/>
        <v>0</v>
      </c>
      <c r="AX469" s="7">
        <f t="shared" si="2002"/>
        <v>0</v>
      </c>
      <c r="AY469" s="7">
        <f t="shared" si="2002"/>
        <v>0</v>
      </c>
      <c r="AZ469" s="7">
        <f t="shared" si="2002"/>
        <v>0</v>
      </c>
      <c r="BA469" s="7">
        <f t="shared" si="2002"/>
        <v>0</v>
      </c>
      <c r="BB469" s="7">
        <f t="shared" si="2002"/>
        <v>0</v>
      </c>
      <c r="BC469" s="7">
        <f t="shared" si="2002"/>
        <v>0</v>
      </c>
      <c r="BD469" s="7">
        <f t="shared" si="2002"/>
        <v>0</v>
      </c>
      <c r="BE469" s="7">
        <f t="shared" si="2002"/>
        <v>0</v>
      </c>
      <c r="BF469" s="7">
        <f t="shared" si="2002"/>
        <v>0</v>
      </c>
      <c r="BG469" s="7">
        <f t="shared" si="2002"/>
        <v>0</v>
      </c>
      <c r="BH469" s="7">
        <f t="shared" si="2002"/>
        <v>0</v>
      </c>
      <c r="BI469" s="7">
        <f t="shared" si="2002"/>
        <v>0</v>
      </c>
    </row>
    <row r="470" spans="1:61" ht="25.5" outlineLevel="4" x14ac:dyDescent="0.25">
      <c r="A470" s="17" t="s">
        <v>166</v>
      </c>
      <c r="B470" s="9" t="s">
        <v>59</v>
      </c>
      <c r="C470" s="9" t="s">
        <v>381</v>
      </c>
      <c r="D470" s="9" t="s">
        <v>16</v>
      </c>
      <c r="E470" s="16" t="s">
        <v>83</v>
      </c>
      <c r="F470" s="16" t="s">
        <v>88</v>
      </c>
      <c r="G470" s="16" t="s">
        <v>85</v>
      </c>
      <c r="H470" s="8" t="s">
        <v>59</v>
      </c>
      <c r="I470" s="9">
        <v>81830</v>
      </c>
      <c r="J470" s="9" t="s">
        <v>16</v>
      </c>
      <c r="K470" s="1">
        <v>1014928.51</v>
      </c>
      <c r="L470" s="1">
        <v>1014928.51</v>
      </c>
      <c r="M470" s="1">
        <f>SUM(N470:R470)</f>
        <v>0</v>
      </c>
      <c r="N470" s="35">
        <v>0</v>
      </c>
      <c r="O470" s="33"/>
      <c r="P470" s="33"/>
      <c r="Q470" s="33"/>
      <c r="R470" s="33"/>
      <c r="S470" s="1">
        <f>L470+M470</f>
        <v>1014928.51</v>
      </c>
      <c r="T470" s="1"/>
      <c r="U470" s="33"/>
      <c r="V470" s="33"/>
      <c r="W470" s="33"/>
      <c r="X470" s="33"/>
      <c r="Y470" s="33"/>
      <c r="Z470" s="7">
        <f t="shared" si="2000"/>
        <v>1014928.51</v>
      </c>
      <c r="AA470" s="1">
        <f t="shared" ref="AA470" si="2003">SUM(AB470:AG470)</f>
        <v>1000000</v>
      </c>
      <c r="AB470" s="33">
        <v>1000000</v>
      </c>
      <c r="AC470" s="33"/>
      <c r="AD470" s="33"/>
      <c r="AE470" s="33"/>
      <c r="AF470" s="33"/>
      <c r="AG470" s="33"/>
      <c r="AH470" s="52">
        <f t="shared" ref="AH470" si="2004">Z470+AA470</f>
        <v>2014928.51</v>
      </c>
      <c r="AI470" s="1">
        <f t="shared" ref="AI470:AI473" si="2005">SUM(AJ470:AO470)</f>
        <v>370188.95</v>
      </c>
      <c r="AJ470" s="1">
        <v>-308883.5</v>
      </c>
      <c r="AK470" s="1">
        <v>500000</v>
      </c>
      <c r="AL470" s="1">
        <v>179072.45</v>
      </c>
      <c r="AM470" s="1"/>
      <c r="AN470" s="1"/>
      <c r="AO470" s="1"/>
      <c r="AP470" s="52">
        <f>AH470+AI470</f>
        <v>2385117.46</v>
      </c>
      <c r="AQ470" s="1">
        <v>0</v>
      </c>
      <c r="AR470" s="1">
        <v>0</v>
      </c>
      <c r="AS470" s="1"/>
      <c r="AT470" s="1"/>
      <c r="AU470" s="1">
        <f t="shared" ref="AU470" si="2006">AR470+AS470</f>
        <v>0</v>
      </c>
      <c r="AV470" s="1">
        <f t="shared" ref="AV470:AV473" si="2007">AW470+AX470</f>
        <v>0</v>
      </c>
      <c r="AW470" s="1"/>
      <c r="AX470" s="1"/>
      <c r="AY470" s="52">
        <f t="shared" ref="AY470:AY473" si="2008">AU470+AV470</f>
        <v>0</v>
      </c>
      <c r="AZ470" s="1">
        <v>0</v>
      </c>
      <c r="BA470" s="1">
        <v>0</v>
      </c>
      <c r="BB470" s="1"/>
      <c r="BC470" s="1">
        <f t="shared" ref="BC470" si="2009">BA470+BB470</f>
        <v>0</v>
      </c>
      <c r="BD470" s="1">
        <f t="shared" ref="BD470:BD473" si="2010">BE470+BF470</f>
        <v>0</v>
      </c>
      <c r="BE470" s="1"/>
      <c r="BF470" s="1"/>
      <c r="BG470" s="52">
        <f t="shared" ref="BG470:BG473" si="2011">BC470+BD470</f>
        <v>0</v>
      </c>
      <c r="BH470" s="1"/>
      <c r="BI470" s="1"/>
    </row>
    <row r="471" spans="1:61" ht="56.25" customHeight="1" outlineLevel="4" x14ac:dyDescent="0.25">
      <c r="A471" s="15" t="s">
        <v>36</v>
      </c>
      <c r="B471" s="9"/>
      <c r="C471" s="9"/>
      <c r="D471" s="9"/>
      <c r="E471" s="16" t="s">
        <v>83</v>
      </c>
      <c r="F471" s="16" t="s">
        <v>88</v>
      </c>
      <c r="G471" s="16" t="s">
        <v>85</v>
      </c>
      <c r="H471" s="8" t="s">
        <v>59</v>
      </c>
      <c r="I471" s="9">
        <v>81830</v>
      </c>
      <c r="J471" s="9">
        <v>800</v>
      </c>
      <c r="K471" s="1"/>
      <c r="L471" s="1"/>
      <c r="M471" s="1"/>
      <c r="N471" s="35"/>
      <c r="O471" s="33"/>
      <c r="P471" s="33"/>
      <c r="Q471" s="33"/>
      <c r="R471" s="33"/>
      <c r="S471" s="1"/>
      <c r="T471" s="1"/>
      <c r="U471" s="33"/>
      <c r="V471" s="33"/>
      <c r="W471" s="33"/>
      <c r="X471" s="33"/>
      <c r="Y471" s="33"/>
      <c r="Z471" s="7"/>
      <c r="AA471" s="1">
        <f t="shared" ref="AA471" si="2012">AA472</f>
        <v>2000</v>
      </c>
      <c r="AB471" s="33">
        <f t="shared" ref="AB471" si="2013">AB472</f>
        <v>2000</v>
      </c>
      <c r="AC471" s="33"/>
      <c r="AD471" s="33"/>
      <c r="AE471" s="33"/>
      <c r="AF471" s="33"/>
      <c r="AG471" s="33"/>
      <c r="AH471" s="52">
        <f t="shared" ref="AH471:AO471" si="2014">AH472</f>
        <v>2000</v>
      </c>
      <c r="AI471" s="1">
        <f t="shared" si="2005"/>
        <v>38914.47</v>
      </c>
      <c r="AJ471" s="52">
        <f t="shared" si="2014"/>
        <v>38914.47</v>
      </c>
      <c r="AK471" s="52">
        <f t="shared" si="2014"/>
        <v>0</v>
      </c>
      <c r="AL471" s="52">
        <f t="shared" si="2014"/>
        <v>0</v>
      </c>
      <c r="AM471" s="52">
        <f t="shared" si="2014"/>
        <v>0</v>
      </c>
      <c r="AN471" s="52">
        <f t="shared" si="2014"/>
        <v>0</v>
      </c>
      <c r="AO471" s="52">
        <f t="shared" si="2014"/>
        <v>0</v>
      </c>
      <c r="AP471" s="52">
        <f t="shared" ref="AP471:AP473" si="2015">AH471+AI471</f>
        <v>40914.47</v>
      </c>
      <c r="AQ471" s="1"/>
      <c r="AR471" s="1"/>
      <c r="AS471" s="1"/>
      <c r="AT471" s="1"/>
      <c r="AU471" s="1"/>
      <c r="AV471" s="1">
        <f t="shared" si="2007"/>
        <v>0</v>
      </c>
      <c r="AW471" s="1"/>
      <c r="AX471" s="1"/>
      <c r="AY471" s="52">
        <f t="shared" si="2008"/>
        <v>0</v>
      </c>
      <c r="AZ471" s="1"/>
      <c r="BA471" s="1"/>
      <c r="BB471" s="1"/>
      <c r="BC471" s="1"/>
      <c r="BD471" s="1">
        <f t="shared" si="2010"/>
        <v>0</v>
      </c>
      <c r="BE471" s="1"/>
      <c r="BF471" s="1"/>
      <c r="BG471" s="52">
        <f t="shared" si="2011"/>
        <v>0</v>
      </c>
      <c r="BH471" s="1"/>
      <c r="BI471" s="1"/>
    </row>
    <row r="472" spans="1:61" ht="24" customHeight="1" outlineLevel="4" x14ac:dyDescent="0.25">
      <c r="A472" s="17" t="s">
        <v>496</v>
      </c>
      <c r="B472" s="9"/>
      <c r="C472" s="9"/>
      <c r="D472" s="9"/>
      <c r="E472" s="16" t="s">
        <v>83</v>
      </c>
      <c r="F472" s="16" t="s">
        <v>88</v>
      </c>
      <c r="G472" s="16" t="s">
        <v>85</v>
      </c>
      <c r="H472" s="8" t="s">
        <v>59</v>
      </c>
      <c r="I472" s="9">
        <v>81830</v>
      </c>
      <c r="J472" s="9">
        <v>830</v>
      </c>
      <c r="K472" s="1"/>
      <c r="L472" s="1"/>
      <c r="M472" s="1"/>
      <c r="N472" s="35"/>
      <c r="O472" s="33"/>
      <c r="P472" s="33"/>
      <c r="Q472" s="33"/>
      <c r="R472" s="33"/>
      <c r="S472" s="1"/>
      <c r="T472" s="1"/>
      <c r="U472" s="33"/>
      <c r="V472" s="33"/>
      <c r="W472" s="33"/>
      <c r="X472" s="33"/>
      <c r="Y472" s="33"/>
      <c r="Z472" s="7"/>
      <c r="AA472" s="1">
        <f>AA473</f>
        <v>2000</v>
      </c>
      <c r="AB472" s="33">
        <f>AB473</f>
        <v>2000</v>
      </c>
      <c r="AC472" s="33"/>
      <c r="AD472" s="33"/>
      <c r="AE472" s="33"/>
      <c r="AF472" s="33"/>
      <c r="AG472" s="33"/>
      <c r="AH472" s="52">
        <f t="shared" ref="AH472:AO472" si="2016">AH473</f>
        <v>2000</v>
      </c>
      <c r="AI472" s="1">
        <f t="shared" si="2005"/>
        <v>38914.47</v>
      </c>
      <c r="AJ472" s="52">
        <f t="shared" si="2016"/>
        <v>38914.47</v>
      </c>
      <c r="AK472" s="52">
        <f t="shared" si="2016"/>
        <v>0</v>
      </c>
      <c r="AL472" s="52">
        <f t="shared" si="2016"/>
        <v>0</v>
      </c>
      <c r="AM472" s="52">
        <f t="shared" si="2016"/>
        <v>0</v>
      </c>
      <c r="AN472" s="52">
        <f t="shared" si="2016"/>
        <v>0</v>
      </c>
      <c r="AO472" s="52">
        <f t="shared" si="2016"/>
        <v>0</v>
      </c>
      <c r="AP472" s="52">
        <f t="shared" si="2015"/>
        <v>40914.47</v>
      </c>
      <c r="AQ472" s="1"/>
      <c r="AR472" s="1"/>
      <c r="AS472" s="1"/>
      <c r="AT472" s="1"/>
      <c r="AU472" s="1"/>
      <c r="AV472" s="1">
        <f t="shared" si="2007"/>
        <v>0</v>
      </c>
      <c r="AW472" s="1"/>
      <c r="AX472" s="1"/>
      <c r="AY472" s="52">
        <f t="shared" si="2008"/>
        <v>0</v>
      </c>
      <c r="AZ472" s="1"/>
      <c r="BA472" s="1"/>
      <c r="BB472" s="1"/>
      <c r="BC472" s="1"/>
      <c r="BD472" s="1">
        <f t="shared" si="2010"/>
        <v>0</v>
      </c>
      <c r="BE472" s="1"/>
      <c r="BF472" s="1"/>
      <c r="BG472" s="52">
        <f t="shared" si="2011"/>
        <v>0</v>
      </c>
      <c r="BH472" s="1"/>
      <c r="BI472" s="1"/>
    </row>
    <row r="473" spans="1:61" ht="26.25" customHeight="1" outlineLevel="4" x14ac:dyDescent="0.25">
      <c r="A473" s="17" t="s">
        <v>496</v>
      </c>
      <c r="B473" s="9"/>
      <c r="C473" s="9"/>
      <c r="D473" s="9"/>
      <c r="E473" s="16" t="s">
        <v>83</v>
      </c>
      <c r="F473" s="16" t="s">
        <v>88</v>
      </c>
      <c r="G473" s="16" t="s">
        <v>85</v>
      </c>
      <c r="H473" s="8" t="s">
        <v>59</v>
      </c>
      <c r="I473" s="9">
        <v>81830</v>
      </c>
      <c r="J473" s="9">
        <v>831</v>
      </c>
      <c r="K473" s="1"/>
      <c r="L473" s="1"/>
      <c r="M473" s="1"/>
      <c r="N473" s="35"/>
      <c r="O473" s="33"/>
      <c r="P473" s="33"/>
      <c r="Q473" s="33"/>
      <c r="R473" s="33"/>
      <c r="S473" s="1"/>
      <c r="T473" s="1"/>
      <c r="U473" s="33"/>
      <c r="V473" s="33"/>
      <c r="W473" s="33"/>
      <c r="X473" s="33"/>
      <c r="Y473" s="33"/>
      <c r="Z473" s="7"/>
      <c r="AA473" s="1">
        <f t="shared" ref="AA473" si="2017">SUM(AB473:AG473)</f>
        <v>2000</v>
      </c>
      <c r="AB473" s="33">
        <v>2000</v>
      </c>
      <c r="AC473" s="33"/>
      <c r="AD473" s="33"/>
      <c r="AE473" s="33"/>
      <c r="AF473" s="33"/>
      <c r="AG473" s="33"/>
      <c r="AH473" s="52">
        <f t="shared" ref="AH473" si="2018">Z473+AA473</f>
        <v>2000</v>
      </c>
      <c r="AI473" s="1">
        <f t="shared" si="2005"/>
        <v>38914.47</v>
      </c>
      <c r="AJ473" s="1">
        <v>38914.47</v>
      </c>
      <c r="AK473" s="1"/>
      <c r="AL473" s="1"/>
      <c r="AM473" s="1"/>
      <c r="AN473" s="1"/>
      <c r="AO473" s="1"/>
      <c r="AP473" s="52">
        <f t="shared" si="2015"/>
        <v>40914.47</v>
      </c>
      <c r="AQ473" s="1"/>
      <c r="AR473" s="1"/>
      <c r="AS473" s="1"/>
      <c r="AT473" s="1"/>
      <c r="AU473" s="1"/>
      <c r="AV473" s="1">
        <f t="shared" si="2007"/>
        <v>0</v>
      </c>
      <c r="AW473" s="1"/>
      <c r="AX473" s="1"/>
      <c r="AY473" s="52">
        <f t="shared" si="2008"/>
        <v>0</v>
      </c>
      <c r="AZ473" s="1"/>
      <c r="BA473" s="1"/>
      <c r="BB473" s="1"/>
      <c r="BC473" s="1"/>
      <c r="BD473" s="1">
        <f t="shared" si="2010"/>
        <v>0</v>
      </c>
      <c r="BE473" s="1"/>
      <c r="BF473" s="1"/>
      <c r="BG473" s="52">
        <f t="shared" si="2011"/>
        <v>0</v>
      </c>
      <c r="BH473" s="1"/>
      <c r="BI473" s="1"/>
    </row>
    <row r="474" spans="1:61" ht="25.5" outlineLevel="4" x14ac:dyDescent="0.25">
      <c r="A474" s="17" t="s">
        <v>243</v>
      </c>
      <c r="B474" s="9" t="s">
        <v>59</v>
      </c>
      <c r="C474" s="9" t="s">
        <v>382</v>
      </c>
      <c r="D474" s="9" t="s">
        <v>139</v>
      </c>
      <c r="E474" s="16" t="s">
        <v>83</v>
      </c>
      <c r="F474" s="16" t="s">
        <v>88</v>
      </c>
      <c r="G474" s="16" t="s">
        <v>85</v>
      </c>
      <c r="H474" s="8" t="s">
        <v>59</v>
      </c>
      <c r="I474" s="9">
        <v>81870</v>
      </c>
      <c r="J474" s="9"/>
      <c r="K474" s="7">
        <f t="shared" ref="K474:AZ474" si="2019">K475+K479</f>
        <v>0</v>
      </c>
      <c r="L474" s="7">
        <f t="shared" si="2019"/>
        <v>0</v>
      </c>
      <c r="M474" s="7">
        <f t="shared" si="2019"/>
        <v>2326400</v>
      </c>
      <c r="N474" s="31">
        <f t="shared" si="2019"/>
        <v>2326400</v>
      </c>
      <c r="O474" s="31">
        <f t="shared" ref="O474:P474" si="2020">O475+O479</f>
        <v>0</v>
      </c>
      <c r="P474" s="31">
        <f t="shared" si="2020"/>
        <v>0</v>
      </c>
      <c r="Q474" s="31">
        <f t="shared" ref="Q474" si="2021">Q475+Q479</f>
        <v>0</v>
      </c>
      <c r="R474" s="31">
        <f t="shared" si="2019"/>
        <v>0</v>
      </c>
      <c r="S474" s="7">
        <f t="shared" si="2019"/>
        <v>2326400</v>
      </c>
      <c r="T474" s="7">
        <f t="shared" ref="T474:W474" si="2022">T475+T479</f>
        <v>0</v>
      </c>
      <c r="U474" s="31">
        <f>U475+U479</f>
        <v>0</v>
      </c>
      <c r="V474" s="31">
        <f t="shared" si="2022"/>
        <v>0</v>
      </c>
      <c r="W474" s="31">
        <f t="shared" si="2022"/>
        <v>0</v>
      </c>
      <c r="X474" s="31">
        <f t="shared" si="2019"/>
        <v>0</v>
      </c>
      <c r="Y474" s="31">
        <f t="shared" si="2019"/>
        <v>0</v>
      </c>
      <c r="Z474" s="7">
        <f t="shared" si="2000"/>
        <v>2326400</v>
      </c>
      <c r="AA474" s="7">
        <f t="shared" ref="AA474:AD474" si="2023">AA475+AA479</f>
        <v>1033565.4</v>
      </c>
      <c r="AB474" s="31">
        <f t="shared" si="2023"/>
        <v>1647510.6400000001</v>
      </c>
      <c r="AC474" s="31">
        <f t="shared" si="2023"/>
        <v>-613945.24</v>
      </c>
      <c r="AD474" s="31">
        <f t="shared" si="2023"/>
        <v>0</v>
      </c>
      <c r="AE474" s="31">
        <f t="shared" ref="AE474:AG474" si="2024">AE475+AE479</f>
        <v>0</v>
      </c>
      <c r="AF474" s="31">
        <f t="shared" ref="AF474:AP474" si="2025">AF475+AF479</f>
        <v>0</v>
      </c>
      <c r="AG474" s="31">
        <f t="shared" si="2024"/>
        <v>0</v>
      </c>
      <c r="AH474" s="7">
        <f t="shared" si="2025"/>
        <v>3359965.4</v>
      </c>
      <c r="AI474" s="7">
        <f t="shared" si="2025"/>
        <v>643144.62</v>
      </c>
      <c r="AJ474" s="7">
        <f t="shared" si="2025"/>
        <v>0</v>
      </c>
      <c r="AK474" s="7">
        <f t="shared" si="2025"/>
        <v>500000</v>
      </c>
      <c r="AL474" s="7">
        <f t="shared" ref="AL474" si="2026">AL475+AL479</f>
        <v>109748.62</v>
      </c>
      <c r="AM474" s="7">
        <f t="shared" ref="AM474:AO474" si="2027">AM475+AM479</f>
        <v>33396</v>
      </c>
      <c r="AN474" s="7">
        <f t="shared" si="2027"/>
        <v>0</v>
      </c>
      <c r="AO474" s="7">
        <f t="shared" si="2027"/>
        <v>0</v>
      </c>
      <c r="AP474" s="7">
        <f t="shared" si="2025"/>
        <v>4003110.02</v>
      </c>
      <c r="AQ474" s="7">
        <f t="shared" si="2019"/>
        <v>0</v>
      </c>
      <c r="AR474" s="7">
        <f t="shared" ref="AR474:AT474" si="2028">AR475+AR479</f>
        <v>0</v>
      </c>
      <c r="AS474" s="7">
        <f t="shared" si="2028"/>
        <v>0</v>
      </c>
      <c r="AT474" s="7">
        <f t="shared" si="2028"/>
        <v>0</v>
      </c>
      <c r="AU474" s="7">
        <f t="shared" ref="AU474:BG474" si="2029">AU475+AU479</f>
        <v>0</v>
      </c>
      <c r="AV474" s="7">
        <f t="shared" ref="AV474:AX474" si="2030">AV475+AV479</f>
        <v>0</v>
      </c>
      <c r="AW474" s="7">
        <f t="shared" si="2030"/>
        <v>0</v>
      </c>
      <c r="AX474" s="7">
        <f t="shared" si="2030"/>
        <v>0</v>
      </c>
      <c r="AY474" s="7">
        <f t="shared" si="2029"/>
        <v>0</v>
      </c>
      <c r="AZ474" s="7">
        <f t="shared" si="2019"/>
        <v>0</v>
      </c>
      <c r="BA474" s="7">
        <f t="shared" ref="BA474:BB474" si="2031">BA475+BA479</f>
        <v>0</v>
      </c>
      <c r="BB474" s="7">
        <f t="shared" si="2031"/>
        <v>0</v>
      </c>
      <c r="BC474" s="7">
        <f t="shared" si="2029"/>
        <v>0</v>
      </c>
      <c r="BD474" s="7">
        <f t="shared" ref="BD474:BE474" si="2032">BD475+BD479</f>
        <v>0</v>
      </c>
      <c r="BE474" s="7">
        <f t="shared" si="2032"/>
        <v>0</v>
      </c>
      <c r="BF474" s="7">
        <f t="shared" si="2029"/>
        <v>0</v>
      </c>
      <c r="BG474" s="7">
        <f t="shared" si="2029"/>
        <v>0</v>
      </c>
      <c r="BH474" s="7">
        <f t="shared" ref="BH474:BI474" si="2033">BH475+BH479</f>
        <v>0</v>
      </c>
      <c r="BI474" s="7">
        <f t="shared" si="2033"/>
        <v>0</v>
      </c>
    </row>
    <row r="475" spans="1:61" ht="38.25" outlineLevel="4" x14ac:dyDescent="0.25">
      <c r="A475" s="17" t="s">
        <v>164</v>
      </c>
      <c r="B475" s="9" t="s">
        <v>59</v>
      </c>
      <c r="C475" s="9" t="s">
        <v>382</v>
      </c>
      <c r="D475" s="9" t="s">
        <v>12</v>
      </c>
      <c r="E475" s="16" t="s">
        <v>83</v>
      </c>
      <c r="F475" s="16" t="s">
        <v>88</v>
      </c>
      <c r="G475" s="16" t="s">
        <v>85</v>
      </c>
      <c r="H475" s="8" t="s">
        <v>59</v>
      </c>
      <c r="I475" s="9">
        <v>81870</v>
      </c>
      <c r="J475" s="9" t="s">
        <v>12</v>
      </c>
      <c r="K475" s="7">
        <f t="shared" ref="K475:BI475" si="2034">K476</f>
        <v>0</v>
      </c>
      <c r="L475" s="7">
        <f t="shared" si="2034"/>
        <v>0</v>
      </c>
      <c r="M475" s="7">
        <f t="shared" si="2034"/>
        <v>2326400</v>
      </c>
      <c r="N475" s="31">
        <f t="shared" si="2034"/>
        <v>2326400</v>
      </c>
      <c r="O475" s="31">
        <f t="shared" si="2034"/>
        <v>0</v>
      </c>
      <c r="P475" s="31">
        <f t="shared" si="2034"/>
        <v>0</v>
      </c>
      <c r="Q475" s="31">
        <f t="shared" si="2034"/>
        <v>0</v>
      </c>
      <c r="R475" s="31">
        <f t="shared" si="2034"/>
        <v>0</v>
      </c>
      <c r="S475" s="7">
        <f t="shared" si="2034"/>
        <v>2326400</v>
      </c>
      <c r="T475" s="7">
        <f t="shared" si="2034"/>
        <v>0</v>
      </c>
      <c r="U475" s="31">
        <f t="shared" si="2034"/>
        <v>0</v>
      </c>
      <c r="V475" s="31">
        <f t="shared" si="2034"/>
        <v>0</v>
      </c>
      <c r="W475" s="31">
        <f t="shared" si="2034"/>
        <v>0</v>
      </c>
      <c r="X475" s="31">
        <f t="shared" si="2034"/>
        <v>0</v>
      </c>
      <c r="Y475" s="31">
        <f t="shared" si="2034"/>
        <v>0</v>
      </c>
      <c r="Z475" s="7">
        <f t="shared" si="2000"/>
        <v>2326400</v>
      </c>
      <c r="AA475" s="7">
        <f t="shared" si="2034"/>
        <v>1014987.4</v>
      </c>
      <c r="AB475" s="31">
        <f t="shared" si="2034"/>
        <v>1628932.6400000001</v>
      </c>
      <c r="AC475" s="31">
        <f t="shared" si="2034"/>
        <v>-613945.24</v>
      </c>
      <c r="AD475" s="31">
        <f t="shared" si="2034"/>
        <v>0</v>
      </c>
      <c r="AE475" s="31">
        <f t="shared" si="2034"/>
        <v>0</v>
      </c>
      <c r="AF475" s="31">
        <f t="shared" si="2034"/>
        <v>0</v>
      </c>
      <c r="AG475" s="31">
        <f t="shared" si="2034"/>
        <v>0</v>
      </c>
      <c r="AH475" s="7">
        <f t="shared" si="2034"/>
        <v>3341387.4</v>
      </c>
      <c r="AI475" s="7">
        <f t="shared" si="2034"/>
        <v>638977.62</v>
      </c>
      <c r="AJ475" s="7">
        <f t="shared" si="2034"/>
        <v>-4167</v>
      </c>
      <c r="AK475" s="7">
        <f t="shared" si="2034"/>
        <v>500000</v>
      </c>
      <c r="AL475" s="7">
        <f t="shared" si="2034"/>
        <v>109748.62</v>
      </c>
      <c r="AM475" s="7">
        <f t="shared" si="2034"/>
        <v>33396</v>
      </c>
      <c r="AN475" s="7">
        <f t="shared" si="2034"/>
        <v>0</v>
      </c>
      <c r="AO475" s="7">
        <f t="shared" si="2034"/>
        <v>0</v>
      </c>
      <c r="AP475" s="7">
        <f t="shared" si="2034"/>
        <v>3980365.02</v>
      </c>
      <c r="AQ475" s="7">
        <f t="shared" si="2034"/>
        <v>0</v>
      </c>
      <c r="AR475" s="7">
        <f t="shared" si="2034"/>
        <v>0</v>
      </c>
      <c r="AS475" s="7">
        <f t="shared" si="2034"/>
        <v>0</v>
      </c>
      <c r="AT475" s="7">
        <f t="shared" si="2034"/>
        <v>0</v>
      </c>
      <c r="AU475" s="7">
        <f t="shared" si="2034"/>
        <v>0</v>
      </c>
      <c r="AV475" s="7">
        <f t="shared" si="2034"/>
        <v>0</v>
      </c>
      <c r="AW475" s="7">
        <f t="shared" si="2034"/>
        <v>0</v>
      </c>
      <c r="AX475" s="7">
        <f t="shared" si="2034"/>
        <v>0</v>
      </c>
      <c r="AY475" s="7">
        <f t="shared" si="2034"/>
        <v>0</v>
      </c>
      <c r="AZ475" s="7">
        <f t="shared" si="2034"/>
        <v>0</v>
      </c>
      <c r="BA475" s="7">
        <f t="shared" si="2034"/>
        <v>0</v>
      </c>
      <c r="BB475" s="7">
        <f t="shared" si="2034"/>
        <v>0</v>
      </c>
      <c r="BC475" s="7">
        <f t="shared" si="2034"/>
        <v>0</v>
      </c>
      <c r="BD475" s="7">
        <f t="shared" si="2034"/>
        <v>0</v>
      </c>
      <c r="BE475" s="7">
        <f t="shared" si="2034"/>
        <v>0</v>
      </c>
      <c r="BF475" s="7">
        <f t="shared" si="2034"/>
        <v>0</v>
      </c>
      <c r="BG475" s="7">
        <f t="shared" si="2034"/>
        <v>0</v>
      </c>
      <c r="BH475" s="7">
        <f t="shared" si="2034"/>
        <v>0</v>
      </c>
      <c r="BI475" s="7">
        <f t="shared" si="2034"/>
        <v>0</v>
      </c>
    </row>
    <row r="476" spans="1:61" ht="38.25" outlineLevel="4" x14ac:dyDescent="0.25">
      <c r="A476" s="17" t="s">
        <v>165</v>
      </c>
      <c r="B476" s="9" t="s">
        <v>59</v>
      </c>
      <c r="C476" s="9" t="s">
        <v>382</v>
      </c>
      <c r="D476" s="9" t="s">
        <v>14</v>
      </c>
      <c r="E476" s="16" t="s">
        <v>83</v>
      </c>
      <c r="F476" s="16" t="s">
        <v>88</v>
      </c>
      <c r="G476" s="16" t="s">
        <v>85</v>
      </c>
      <c r="H476" s="8" t="s">
        <v>59</v>
      </c>
      <c r="I476" s="9">
        <v>81870</v>
      </c>
      <c r="J476" s="9" t="s">
        <v>14</v>
      </c>
      <c r="K476" s="7">
        <f t="shared" ref="K476:AZ476" si="2035">K478+K477</f>
        <v>0</v>
      </c>
      <c r="L476" s="7">
        <f t="shared" si="2035"/>
        <v>0</v>
      </c>
      <c r="M476" s="7">
        <f t="shared" si="2035"/>
        <v>2326400</v>
      </c>
      <c r="N476" s="31">
        <f t="shared" si="2035"/>
        <v>2326400</v>
      </c>
      <c r="O476" s="31">
        <f t="shared" ref="O476:P476" si="2036">O478+O477</f>
        <v>0</v>
      </c>
      <c r="P476" s="31">
        <f t="shared" si="2036"/>
        <v>0</v>
      </c>
      <c r="Q476" s="31">
        <f t="shared" ref="Q476" si="2037">Q478+Q477</f>
        <v>0</v>
      </c>
      <c r="R476" s="31">
        <f t="shared" si="2035"/>
        <v>0</v>
      </c>
      <c r="S476" s="7">
        <f t="shared" si="2035"/>
        <v>2326400</v>
      </c>
      <c r="T476" s="7">
        <f t="shared" ref="T476:W476" si="2038">T478+T477</f>
        <v>0</v>
      </c>
      <c r="U476" s="31">
        <f t="shared" si="2038"/>
        <v>0</v>
      </c>
      <c r="V476" s="31">
        <f t="shared" si="2038"/>
        <v>0</v>
      </c>
      <c r="W476" s="31">
        <f t="shared" si="2038"/>
        <v>0</v>
      </c>
      <c r="X476" s="31">
        <f t="shared" si="2035"/>
        <v>0</v>
      </c>
      <c r="Y476" s="31">
        <f t="shared" si="2035"/>
        <v>0</v>
      </c>
      <c r="Z476" s="7">
        <f t="shared" si="2000"/>
        <v>2326400</v>
      </c>
      <c r="AA476" s="7">
        <f t="shared" ref="AA476:AD476" si="2039">AA478+AA477</f>
        <v>1014987.4</v>
      </c>
      <c r="AB476" s="31">
        <f t="shared" si="2039"/>
        <v>1628932.6400000001</v>
      </c>
      <c r="AC476" s="31">
        <f t="shared" si="2039"/>
        <v>-613945.24</v>
      </c>
      <c r="AD476" s="31">
        <f t="shared" si="2039"/>
        <v>0</v>
      </c>
      <c r="AE476" s="31">
        <f t="shared" ref="AE476:AG476" si="2040">AE478+AE477</f>
        <v>0</v>
      </c>
      <c r="AF476" s="31">
        <f t="shared" ref="AF476:AP476" si="2041">AF478+AF477</f>
        <v>0</v>
      </c>
      <c r="AG476" s="31">
        <f t="shared" si="2040"/>
        <v>0</v>
      </c>
      <c r="AH476" s="7">
        <f t="shared" si="2041"/>
        <v>3341387.4</v>
      </c>
      <c r="AI476" s="7">
        <f t="shared" si="2041"/>
        <v>638977.62</v>
      </c>
      <c r="AJ476" s="7">
        <f t="shared" si="2041"/>
        <v>-4167</v>
      </c>
      <c r="AK476" s="7">
        <f t="shared" si="2041"/>
        <v>500000</v>
      </c>
      <c r="AL476" s="7">
        <f t="shared" ref="AL476" si="2042">AL478+AL477</f>
        <v>109748.62</v>
      </c>
      <c r="AM476" s="7">
        <f t="shared" ref="AM476:AO476" si="2043">AM478+AM477</f>
        <v>33396</v>
      </c>
      <c r="AN476" s="7">
        <f t="shared" si="2043"/>
        <v>0</v>
      </c>
      <c r="AO476" s="7">
        <f t="shared" si="2043"/>
        <v>0</v>
      </c>
      <c r="AP476" s="7">
        <f t="shared" si="2041"/>
        <v>3980365.02</v>
      </c>
      <c r="AQ476" s="7">
        <f t="shared" si="2035"/>
        <v>0</v>
      </c>
      <c r="AR476" s="7">
        <f t="shared" ref="AR476:AT476" si="2044">AR478+AR477</f>
        <v>0</v>
      </c>
      <c r="AS476" s="7">
        <f t="shared" si="2044"/>
        <v>0</v>
      </c>
      <c r="AT476" s="7">
        <f t="shared" si="2044"/>
        <v>0</v>
      </c>
      <c r="AU476" s="7">
        <f t="shared" ref="AU476:BG476" si="2045">AU478+AU477</f>
        <v>0</v>
      </c>
      <c r="AV476" s="7">
        <f t="shared" ref="AV476:AX476" si="2046">AV478+AV477</f>
        <v>0</v>
      </c>
      <c r="AW476" s="7">
        <f t="shared" si="2046"/>
        <v>0</v>
      </c>
      <c r="AX476" s="7">
        <f t="shared" si="2046"/>
        <v>0</v>
      </c>
      <c r="AY476" s="7">
        <f t="shared" si="2045"/>
        <v>0</v>
      </c>
      <c r="AZ476" s="7">
        <f t="shared" si="2035"/>
        <v>0</v>
      </c>
      <c r="BA476" s="7">
        <f t="shared" ref="BA476:BB476" si="2047">BA478+BA477</f>
        <v>0</v>
      </c>
      <c r="BB476" s="7">
        <f t="shared" si="2047"/>
        <v>0</v>
      </c>
      <c r="BC476" s="7">
        <f t="shared" si="2045"/>
        <v>0</v>
      </c>
      <c r="BD476" s="7">
        <f t="shared" ref="BD476:BE476" si="2048">BD478+BD477</f>
        <v>0</v>
      </c>
      <c r="BE476" s="7">
        <f t="shared" si="2048"/>
        <v>0</v>
      </c>
      <c r="BF476" s="7">
        <f t="shared" si="2045"/>
        <v>0</v>
      </c>
      <c r="BG476" s="7">
        <f t="shared" si="2045"/>
        <v>0</v>
      </c>
      <c r="BH476" s="7">
        <f t="shared" ref="BH476:BI476" si="2049">BH478+BH477</f>
        <v>0</v>
      </c>
      <c r="BI476" s="7">
        <f t="shared" si="2049"/>
        <v>0</v>
      </c>
    </row>
    <row r="477" spans="1:61" ht="25.5" outlineLevel="4" x14ac:dyDescent="0.25">
      <c r="A477" s="17" t="s">
        <v>166</v>
      </c>
      <c r="B477" s="9"/>
      <c r="C477" s="9"/>
      <c r="D477" s="9"/>
      <c r="E477" s="16" t="s">
        <v>83</v>
      </c>
      <c r="F477" s="16" t="s">
        <v>88</v>
      </c>
      <c r="G477" s="16" t="s">
        <v>85</v>
      </c>
      <c r="H477" s="8" t="s">
        <v>59</v>
      </c>
      <c r="I477" s="9">
        <v>81870</v>
      </c>
      <c r="J477" s="9">
        <v>244</v>
      </c>
      <c r="K477" s="7">
        <v>0</v>
      </c>
      <c r="L477" s="7">
        <v>0</v>
      </c>
      <c r="M477" s="7">
        <v>0</v>
      </c>
      <c r="N477" s="31">
        <v>0</v>
      </c>
      <c r="O477" s="31">
        <v>0</v>
      </c>
      <c r="P477" s="31">
        <v>0</v>
      </c>
      <c r="Q477" s="31">
        <v>0</v>
      </c>
      <c r="R477" s="31">
        <v>0</v>
      </c>
      <c r="S477" s="7">
        <v>0</v>
      </c>
      <c r="T477" s="7">
        <f>SUBTOTAL(9,U477:Y477)</f>
        <v>0</v>
      </c>
      <c r="U477" s="31"/>
      <c r="V477" s="31"/>
      <c r="W477" s="31">
        <v>0</v>
      </c>
      <c r="X477" s="31">
        <v>0</v>
      </c>
      <c r="Y477" s="31">
        <v>0</v>
      </c>
      <c r="Z477" s="7">
        <f t="shared" si="2000"/>
        <v>0</v>
      </c>
      <c r="AA477" s="1">
        <f t="shared" ref="AA477:AA478" si="2050">SUM(AB477:AG477)</f>
        <v>628932.64</v>
      </c>
      <c r="AB477" s="33">
        <v>628932.64</v>
      </c>
      <c r="AC477" s="33"/>
      <c r="AD477" s="33"/>
      <c r="AE477" s="33"/>
      <c r="AF477" s="33"/>
      <c r="AG477" s="33"/>
      <c r="AH477" s="52">
        <f t="shared" ref="AH477:AH478" si="2051">Z477+AA477</f>
        <v>628932.64</v>
      </c>
      <c r="AI477" s="1">
        <f t="shared" ref="AI477:AI478" si="2052">SUM(AJ477:AO477)</f>
        <v>0</v>
      </c>
      <c r="AJ477" s="73">
        <v>0</v>
      </c>
      <c r="AK477" s="1"/>
      <c r="AL477" s="1"/>
      <c r="AM477" s="1"/>
      <c r="AN477" s="1"/>
      <c r="AO477" s="1"/>
      <c r="AP477" s="52">
        <f t="shared" ref="AP477:AP478" si="2053">AH477+AI477</f>
        <v>628932.64</v>
      </c>
      <c r="AQ477" s="7">
        <v>0</v>
      </c>
      <c r="AR477" s="7">
        <v>0</v>
      </c>
      <c r="AS477" s="7">
        <v>0</v>
      </c>
      <c r="AT477" s="7">
        <v>0</v>
      </c>
      <c r="AU477" s="7">
        <v>0</v>
      </c>
      <c r="AV477" s="7">
        <v>0</v>
      </c>
      <c r="AW477" s="7">
        <v>0</v>
      </c>
      <c r="AX477" s="7">
        <v>0</v>
      </c>
      <c r="AY477" s="7">
        <v>0</v>
      </c>
      <c r="AZ477" s="7">
        <v>0</v>
      </c>
      <c r="BA477" s="7">
        <v>0</v>
      </c>
      <c r="BB477" s="7">
        <v>0</v>
      </c>
      <c r="BC477" s="7">
        <v>0</v>
      </c>
      <c r="BD477" s="7">
        <v>0</v>
      </c>
      <c r="BE477" s="7">
        <v>0</v>
      </c>
      <c r="BF477" s="7">
        <v>0</v>
      </c>
      <c r="BG477" s="7">
        <v>0</v>
      </c>
      <c r="BH477" s="7">
        <v>0</v>
      </c>
      <c r="BI477" s="7">
        <v>0</v>
      </c>
    </row>
    <row r="478" spans="1:61" outlineLevel="4" x14ac:dyDescent="0.25">
      <c r="A478" s="17" t="s">
        <v>215</v>
      </c>
      <c r="B478" s="9" t="s">
        <v>59</v>
      </c>
      <c r="C478" s="9" t="s">
        <v>382</v>
      </c>
      <c r="D478" s="9" t="s">
        <v>32</v>
      </c>
      <c r="E478" s="16" t="s">
        <v>83</v>
      </c>
      <c r="F478" s="16" t="s">
        <v>88</v>
      </c>
      <c r="G478" s="16" t="s">
        <v>85</v>
      </c>
      <c r="H478" s="8" t="s">
        <v>59</v>
      </c>
      <c r="I478" s="9">
        <v>81870</v>
      </c>
      <c r="J478" s="9" t="s">
        <v>32</v>
      </c>
      <c r="K478" s="7">
        <v>0</v>
      </c>
      <c r="L478" s="7">
        <v>0</v>
      </c>
      <c r="M478" s="1">
        <f>SUM(N478:R478)</f>
        <v>2326400</v>
      </c>
      <c r="N478" s="14">
        <v>2326400</v>
      </c>
      <c r="O478" s="31">
        <v>0</v>
      </c>
      <c r="P478" s="31">
        <v>0</v>
      </c>
      <c r="Q478" s="31">
        <v>0</v>
      </c>
      <c r="R478" s="31">
        <v>0</v>
      </c>
      <c r="S478" s="1">
        <f>L478+M478</f>
        <v>2326400</v>
      </c>
      <c r="T478" s="7">
        <v>0</v>
      </c>
      <c r="U478" s="31">
        <v>0</v>
      </c>
      <c r="V478" s="31">
        <v>0</v>
      </c>
      <c r="W478" s="31">
        <v>0</v>
      </c>
      <c r="X478" s="31">
        <v>0</v>
      </c>
      <c r="Y478" s="31">
        <v>0</v>
      </c>
      <c r="Z478" s="7">
        <f t="shared" si="2000"/>
        <v>2326400</v>
      </c>
      <c r="AA478" s="1">
        <f t="shared" si="2050"/>
        <v>386054.76</v>
      </c>
      <c r="AB478" s="33">
        <v>1000000</v>
      </c>
      <c r="AC478" s="33">
        <v>-613945.24</v>
      </c>
      <c r="AD478" s="33"/>
      <c r="AE478" s="33"/>
      <c r="AF478" s="33"/>
      <c r="AG478" s="33"/>
      <c r="AH478" s="52">
        <f t="shared" si="2051"/>
        <v>2712454.76</v>
      </c>
      <c r="AI478" s="1">
        <f t="shared" si="2052"/>
        <v>638977.62</v>
      </c>
      <c r="AJ478" s="1">
        <v>-4167</v>
      </c>
      <c r="AK478" s="1">
        <v>500000</v>
      </c>
      <c r="AL478" s="1">
        <v>109748.62</v>
      </c>
      <c r="AM478" s="73">
        <v>33396</v>
      </c>
      <c r="AN478" s="1"/>
      <c r="AO478" s="1"/>
      <c r="AP478" s="52">
        <f t="shared" si="2053"/>
        <v>3351432.38</v>
      </c>
      <c r="AQ478" s="7">
        <v>0</v>
      </c>
      <c r="AR478" s="7">
        <v>0</v>
      </c>
      <c r="AS478" s="7">
        <v>0</v>
      </c>
      <c r="AT478" s="7">
        <v>0</v>
      </c>
      <c r="AU478" s="7">
        <v>0</v>
      </c>
      <c r="AV478" s="7">
        <v>0</v>
      </c>
      <c r="AW478" s="7">
        <v>0</v>
      </c>
      <c r="AX478" s="7">
        <v>0</v>
      </c>
      <c r="AY478" s="7">
        <v>0</v>
      </c>
      <c r="AZ478" s="7">
        <v>0</v>
      </c>
      <c r="BA478" s="7">
        <v>0</v>
      </c>
      <c r="BB478" s="7">
        <v>0</v>
      </c>
      <c r="BC478" s="7">
        <v>0</v>
      </c>
      <c r="BD478" s="7">
        <v>0</v>
      </c>
      <c r="BE478" s="7">
        <v>0</v>
      </c>
      <c r="BF478" s="7">
        <v>0</v>
      </c>
      <c r="BG478" s="7">
        <v>0</v>
      </c>
      <c r="BH478" s="7">
        <v>0</v>
      </c>
      <c r="BI478" s="7">
        <v>0</v>
      </c>
    </row>
    <row r="479" spans="1:61" outlineLevel="4" x14ac:dyDescent="0.25">
      <c r="A479" s="15" t="s">
        <v>18</v>
      </c>
      <c r="B479" s="9"/>
      <c r="C479" s="9"/>
      <c r="D479" s="9"/>
      <c r="E479" s="16" t="s">
        <v>83</v>
      </c>
      <c r="F479" s="16" t="s">
        <v>88</v>
      </c>
      <c r="G479" s="16" t="s">
        <v>85</v>
      </c>
      <c r="H479" s="8" t="s">
        <v>59</v>
      </c>
      <c r="I479" s="9">
        <v>81870</v>
      </c>
      <c r="J479" s="9">
        <v>800</v>
      </c>
      <c r="K479" s="7">
        <f t="shared" ref="K479:BI480" si="2054">K480</f>
        <v>0</v>
      </c>
      <c r="L479" s="7">
        <f t="shared" si="2054"/>
        <v>0</v>
      </c>
      <c r="M479" s="7">
        <f t="shared" si="2054"/>
        <v>0</v>
      </c>
      <c r="N479" s="31">
        <f t="shared" si="2054"/>
        <v>0</v>
      </c>
      <c r="O479" s="31">
        <f t="shared" si="2054"/>
        <v>0</v>
      </c>
      <c r="P479" s="31">
        <f t="shared" si="2054"/>
        <v>0</v>
      </c>
      <c r="Q479" s="31">
        <f t="shared" si="2054"/>
        <v>0</v>
      </c>
      <c r="R479" s="31">
        <f t="shared" si="2054"/>
        <v>0</v>
      </c>
      <c r="S479" s="7">
        <f t="shared" si="2054"/>
        <v>0</v>
      </c>
      <c r="T479" s="7">
        <f t="shared" si="2054"/>
        <v>0</v>
      </c>
      <c r="U479" s="31">
        <f t="shared" si="2054"/>
        <v>0</v>
      </c>
      <c r="V479" s="31">
        <f t="shared" si="2054"/>
        <v>0</v>
      </c>
      <c r="W479" s="31">
        <f t="shared" si="2054"/>
        <v>0</v>
      </c>
      <c r="X479" s="31">
        <f t="shared" si="2054"/>
        <v>0</v>
      </c>
      <c r="Y479" s="31">
        <f t="shared" si="2054"/>
        <v>0</v>
      </c>
      <c r="Z479" s="7">
        <f t="shared" si="2000"/>
        <v>0</v>
      </c>
      <c r="AA479" s="7">
        <f t="shared" si="2054"/>
        <v>18578</v>
      </c>
      <c r="AB479" s="31">
        <f t="shared" si="2054"/>
        <v>18578</v>
      </c>
      <c r="AC479" s="31">
        <f t="shared" si="2054"/>
        <v>0</v>
      </c>
      <c r="AD479" s="31">
        <f t="shared" si="2054"/>
        <v>0</v>
      </c>
      <c r="AE479" s="31">
        <f t="shared" si="2054"/>
        <v>0</v>
      </c>
      <c r="AF479" s="31">
        <f t="shared" si="2054"/>
        <v>0</v>
      </c>
      <c r="AG479" s="31">
        <f t="shared" si="2054"/>
        <v>0</v>
      </c>
      <c r="AH479" s="7">
        <f t="shared" si="2054"/>
        <v>18578</v>
      </c>
      <c r="AI479" s="7">
        <f t="shared" si="2054"/>
        <v>4167</v>
      </c>
      <c r="AJ479" s="7">
        <f t="shared" si="2054"/>
        <v>4167</v>
      </c>
      <c r="AK479" s="7">
        <f t="shared" si="2054"/>
        <v>0</v>
      </c>
      <c r="AL479" s="7">
        <f t="shared" si="2054"/>
        <v>0</v>
      </c>
      <c r="AM479" s="7">
        <f t="shared" si="2054"/>
        <v>0</v>
      </c>
      <c r="AN479" s="7">
        <f t="shared" si="2054"/>
        <v>0</v>
      </c>
      <c r="AO479" s="7">
        <f t="shared" si="2054"/>
        <v>0</v>
      </c>
      <c r="AP479" s="7">
        <f t="shared" si="2054"/>
        <v>22745</v>
      </c>
      <c r="AQ479" s="7">
        <f t="shared" si="2054"/>
        <v>0</v>
      </c>
      <c r="AR479" s="7">
        <f t="shared" si="2054"/>
        <v>0</v>
      </c>
      <c r="AS479" s="7">
        <f t="shared" si="2054"/>
        <v>0</v>
      </c>
      <c r="AT479" s="7">
        <f t="shared" si="2054"/>
        <v>0</v>
      </c>
      <c r="AU479" s="7">
        <f t="shared" si="2054"/>
        <v>0</v>
      </c>
      <c r="AV479" s="7">
        <f t="shared" si="2054"/>
        <v>0</v>
      </c>
      <c r="AW479" s="7">
        <f t="shared" si="2054"/>
        <v>0</v>
      </c>
      <c r="AX479" s="7">
        <f t="shared" si="2054"/>
        <v>0</v>
      </c>
      <c r="AY479" s="7">
        <f t="shared" si="2054"/>
        <v>0</v>
      </c>
      <c r="AZ479" s="7">
        <f t="shared" si="2054"/>
        <v>0</v>
      </c>
      <c r="BA479" s="7">
        <f t="shared" si="2054"/>
        <v>0</v>
      </c>
      <c r="BB479" s="7">
        <f t="shared" si="2054"/>
        <v>0</v>
      </c>
      <c r="BC479" s="7">
        <f t="shared" si="2054"/>
        <v>0</v>
      </c>
      <c r="BD479" s="7">
        <f t="shared" si="2054"/>
        <v>0</v>
      </c>
      <c r="BE479" s="7">
        <f t="shared" si="2054"/>
        <v>0</v>
      </c>
      <c r="BF479" s="7">
        <f t="shared" si="2054"/>
        <v>0</v>
      </c>
      <c r="BG479" s="7">
        <f t="shared" si="2054"/>
        <v>0</v>
      </c>
      <c r="BH479" s="7">
        <f t="shared" si="2054"/>
        <v>0</v>
      </c>
      <c r="BI479" s="7">
        <f t="shared" si="2054"/>
        <v>0</v>
      </c>
    </row>
    <row r="480" spans="1:61" outlineLevel="4" x14ac:dyDescent="0.25">
      <c r="A480" s="15" t="s">
        <v>34</v>
      </c>
      <c r="B480" s="9"/>
      <c r="C480" s="9"/>
      <c r="D480" s="9"/>
      <c r="E480" s="16" t="s">
        <v>83</v>
      </c>
      <c r="F480" s="16" t="s">
        <v>88</v>
      </c>
      <c r="G480" s="16" t="s">
        <v>85</v>
      </c>
      <c r="H480" s="8" t="s">
        <v>59</v>
      </c>
      <c r="I480" s="9">
        <v>81870</v>
      </c>
      <c r="J480" s="9">
        <v>830</v>
      </c>
      <c r="K480" s="7">
        <f t="shared" si="2054"/>
        <v>0</v>
      </c>
      <c r="L480" s="7">
        <f t="shared" si="2054"/>
        <v>0</v>
      </c>
      <c r="M480" s="7">
        <f t="shared" si="2054"/>
        <v>0</v>
      </c>
      <c r="N480" s="31">
        <f t="shared" si="2054"/>
        <v>0</v>
      </c>
      <c r="O480" s="31">
        <f t="shared" si="2054"/>
        <v>0</v>
      </c>
      <c r="P480" s="31">
        <f t="shared" si="2054"/>
        <v>0</v>
      </c>
      <c r="Q480" s="31">
        <f t="shared" si="2054"/>
        <v>0</v>
      </c>
      <c r="R480" s="31">
        <f t="shared" si="2054"/>
        <v>0</v>
      </c>
      <c r="S480" s="7">
        <f t="shared" si="2054"/>
        <v>0</v>
      </c>
      <c r="T480" s="7">
        <f t="shared" si="2054"/>
        <v>0</v>
      </c>
      <c r="U480" s="31">
        <f>U481</f>
        <v>0</v>
      </c>
      <c r="V480" s="31">
        <f t="shared" si="2054"/>
        <v>0</v>
      </c>
      <c r="W480" s="31">
        <f t="shared" si="2054"/>
        <v>0</v>
      </c>
      <c r="X480" s="31">
        <f t="shared" si="2054"/>
        <v>0</v>
      </c>
      <c r="Y480" s="31">
        <f t="shared" si="2054"/>
        <v>0</v>
      </c>
      <c r="Z480" s="7">
        <f t="shared" si="2000"/>
        <v>0</v>
      </c>
      <c r="AA480" s="7">
        <f t="shared" si="2054"/>
        <v>18578</v>
      </c>
      <c r="AB480" s="31">
        <f t="shared" si="2054"/>
        <v>18578</v>
      </c>
      <c r="AC480" s="31">
        <f t="shared" si="2054"/>
        <v>0</v>
      </c>
      <c r="AD480" s="31">
        <f t="shared" si="2054"/>
        <v>0</v>
      </c>
      <c r="AE480" s="31">
        <f t="shared" si="2054"/>
        <v>0</v>
      </c>
      <c r="AF480" s="31">
        <f t="shared" si="2054"/>
        <v>0</v>
      </c>
      <c r="AG480" s="31">
        <f t="shared" si="2054"/>
        <v>0</v>
      </c>
      <c r="AH480" s="7">
        <f t="shared" si="2054"/>
        <v>18578</v>
      </c>
      <c r="AI480" s="7">
        <f t="shared" si="2054"/>
        <v>4167</v>
      </c>
      <c r="AJ480" s="7">
        <f t="shared" si="2054"/>
        <v>4167</v>
      </c>
      <c r="AK480" s="7">
        <f t="shared" si="2054"/>
        <v>0</v>
      </c>
      <c r="AL480" s="7">
        <f t="shared" si="2054"/>
        <v>0</v>
      </c>
      <c r="AM480" s="7">
        <f t="shared" si="2054"/>
        <v>0</v>
      </c>
      <c r="AN480" s="7">
        <f t="shared" si="2054"/>
        <v>0</v>
      </c>
      <c r="AO480" s="7">
        <f t="shared" si="2054"/>
        <v>0</v>
      </c>
      <c r="AP480" s="7">
        <f t="shared" si="2054"/>
        <v>22745</v>
      </c>
      <c r="AQ480" s="7">
        <f t="shared" si="2054"/>
        <v>0</v>
      </c>
      <c r="AR480" s="7">
        <f t="shared" si="2054"/>
        <v>0</v>
      </c>
      <c r="AS480" s="7">
        <f t="shared" si="2054"/>
        <v>0</v>
      </c>
      <c r="AT480" s="7">
        <f t="shared" si="2054"/>
        <v>0</v>
      </c>
      <c r="AU480" s="7">
        <f t="shared" si="2054"/>
        <v>0</v>
      </c>
      <c r="AV480" s="7">
        <f t="shared" si="2054"/>
        <v>0</v>
      </c>
      <c r="AW480" s="7">
        <f t="shared" si="2054"/>
        <v>0</v>
      </c>
      <c r="AX480" s="7">
        <f t="shared" si="2054"/>
        <v>0</v>
      </c>
      <c r="AY480" s="7">
        <f t="shared" si="2054"/>
        <v>0</v>
      </c>
      <c r="AZ480" s="7">
        <f t="shared" si="2054"/>
        <v>0</v>
      </c>
      <c r="BA480" s="7">
        <f t="shared" si="2054"/>
        <v>0</v>
      </c>
      <c r="BB480" s="7">
        <f t="shared" si="2054"/>
        <v>0</v>
      </c>
      <c r="BC480" s="7">
        <f t="shared" si="2054"/>
        <v>0</v>
      </c>
      <c r="BD480" s="7">
        <f t="shared" si="2054"/>
        <v>0</v>
      </c>
      <c r="BE480" s="7">
        <f t="shared" si="2054"/>
        <v>0</v>
      </c>
      <c r="BF480" s="7">
        <f t="shared" si="2054"/>
        <v>0</v>
      </c>
      <c r="BG480" s="7">
        <f t="shared" si="2054"/>
        <v>0</v>
      </c>
      <c r="BH480" s="7">
        <f t="shared" si="2054"/>
        <v>0</v>
      </c>
      <c r="BI480" s="7">
        <f t="shared" si="2054"/>
        <v>0</v>
      </c>
    </row>
    <row r="481" spans="1:61" ht="51" outlineLevel="4" x14ac:dyDescent="0.25">
      <c r="A481" s="15" t="s">
        <v>36</v>
      </c>
      <c r="B481" s="9"/>
      <c r="C481" s="9"/>
      <c r="D481" s="9"/>
      <c r="E481" s="16" t="s">
        <v>83</v>
      </c>
      <c r="F481" s="16" t="s">
        <v>88</v>
      </c>
      <c r="G481" s="16" t="s">
        <v>85</v>
      </c>
      <c r="H481" s="8" t="s">
        <v>59</v>
      </c>
      <c r="I481" s="9">
        <v>81870</v>
      </c>
      <c r="J481" s="9">
        <v>831</v>
      </c>
      <c r="K481" s="7">
        <v>0</v>
      </c>
      <c r="L481" s="7">
        <v>0</v>
      </c>
      <c r="M481" s="7">
        <f>SUM(N481:R481)</f>
        <v>0</v>
      </c>
      <c r="N481" s="31">
        <v>0</v>
      </c>
      <c r="O481" s="31">
        <v>0</v>
      </c>
      <c r="P481" s="31">
        <v>0</v>
      </c>
      <c r="Q481" s="31">
        <v>0</v>
      </c>
      <c r="R481" s="31">
        <v>0</v>
      </c>
      <c r="S481" s="7">
        <f>L481+M481</f>
        <v>0</v>
      </c>
      <c r="T481" s="7">
        <v>0</v>
      </c>
      <c r="U481" s="31">
        <v>0</v>
      </c>
      <c r="V481" s="31">
        <v>0</v>
      </c>
      <c r="W481" s="31">
        <v>0</v>
      </c>
      <c r="X481" s="31">
        <v>0</v>
      </c>
      <c r="Y481" s="31">
        <v>0</v>
      </c>
      <c r="Z481" s="7">
        <f t="shared" si="2000"/>
        <v>0</v>
      </c>
      <c r="AA481" s="1">
        <f t="shared" ref="AA481" si="2055">SUM(AB481:AG481)</f>
        <v>18578</v>
      </c>
      <c r="AB481" s="33">
        <v>18578</v>
      </c>
      <c r="AC481" s="33"/>
      <c r="AD481" s="33"/>
      <c r="AE481" s="33"/>
      <c r="AF481" s="33"/>
      <c r="AG481" s="33"/>
      <c r="AH481" s="52">
        <f t="shared" ref="AH481" si="2056">Z481+AA481</f>
        <v>18578</v>
      </c>
      <c r="AI481" s="1">
        <f t="shared" ref="AI481" si="2057">SUM(AJ481:AO481)</f>
        <v>4167</v>
      </c>
      <c r="AJ481" s="1">
        <v>4167</v>
      </c>
      <c r="AK481" s="1"/>
      <c r="AL481" s="1"/>
      <c r="AM481" s="1"/>
      <c r="AN481" s="1"/>
      <c r="AO481" s="1"/>
      <c r="AP481" s="52">
        <f t="shared" ref="AP481" si="2058">AH481+AI481</f>
        <v>22745</v>
      </c>
      <c r="AQ481" s="7">
        <v>0</v>
      </c>
      <c r="AR481" s="7">
        <v>0</v>
      </c>
      <c r="AS481" s="7">
        <v>0</v>
      </c>
      <c r="AT481" s="7">
        <v>0</v>
      </c>
      <c r="AU481" s="7">
        <v>0</v>
      </c>
      <c r="AV481" s="1">
        <f t="shared" ref="AV481" si="2059">AW481+AX481</f>
        <v>0</v>
      </c>
      <c r="AW481" s="1"/>
      <c r="AX481" s="1"/>
      <c r="AY481" s="52">
        <f t="shared" ref="AY481" si="2060">AU481+AV481</f>
        <v>0</v>
      </c>
      <c r="AZ481" s="7">
        <v>0</v>
      </c>
      <c r="BA481" s="7">
        <v>0</v>
      </c>
      <c r="BB481" s="7">
        <v>0</v>
      </c>
      <c r="BC481" s="7">
        <v>0</v>
      </c>
      <c r="BD481" s="7">
        <v>0</v>
      </c>
      <c r="BE481" s="7">
        <v>0</v>
      </c>
      <c r="BF481" s="7">
        <v>0</v>
      </c>
      <c r="BG481" s="7">
        <v>0</v>
      </c>
      <c r="BH481" s="7">
        <v>0</v>
      </c>
      <c r="BI481" s="7">
        <v>0</v>
      </c>
    </row>
    <row r="482" spans="1:61" ht="51" outlineLevel="4" x14ac:dyDescent="0.25">
      <c r="A482" s="17" t="s">
        <v>62</v>
      </c>
      <c r="B482" s="9"/>
      <c r="C482" s="9"/>
      <c r="D482" s="9"/>
      <c r="E482" s="8" t="s">
        <v>83</v>
      </c>
      <c r="F482" s="8" t="s">
        <v>88</v>
      </c>
      <c r="G482" s="8" t="s">
        <v>85</v>
      </c>
      <c r="H482" s="8" t="s">
        <v>59</v>
      </c>
      <c r="I482" s="9" t="s">
        <v>115</v>
      </c>
      <c r="J482" s="9"/>
      <c r="K482" s="7">
        <f t="shared" ref="K482:BI484" si="2061">K483</f>
        <v>9011165</v>
      </c>
      <c r="L482" s="7">
        <f t="shared" si="2061"/>
        <v>9011165</v>
      </c>
      <c r="M482" s="7">
        <f t="shared" si="2061"/>
        <v>0</v>
      </c>
      <c r="N482" s="31">
        <f t="shared" si="2061"/>
        <v>0</v>
      </c>
      <c r="O482" s="31">
        <f t="shared" si="2061"/>
        <v>0</v>
      </c>
      <c r="P482" s="31">
        <f t="shared" si="2061"/>
        <v>0</v>
      </c>
      <c r="Q482" s="31">
        <f t="shared" si="2061"/>
        <v>0</v>
      </c>
      <c r="R482" s="31">
        <f t="shared" si="2061"/>
        <v>0</v>
      </c>
      <c r="S482" s="7">
        <f t="shared" si="2061"/>
        <v>9011165</v>
      </c>
      <c r="T482" s="7">
        <f t="shared" si="2061"/>
        <v>0</v>
      </c>
      <c r="U482" s="31">
        <f t="shared" si="2061"/>
        <v>0</v>
      </c>
      <c r="V482" s="31">
        <f t="shared" si="2061"/>
        <v>0</v>
      </c>
      <c r="W482" s="31">
        <f t="shared" si="2061"/>
        <v>0</v>
      </c>
      <c r="X482" s="31">
        <f t="shared" si="2061"/>
        <v>0</v>
      </c>
      <c r="Y482" s="31">
        <f t="shared" si="2061"/>
        <v>0</v>
      </c>
      <c r="Z482" s="7">
        <f t="shared" si="2000"/>
        <v>9011165</v>
      </c>
      <c r="AA482" s="7">
        <f t="shared" si="2061"/>
        <v>0</v>
      </c>
      <c r="AB482" s="31">
        <f t="shared" si="2061"/>
        <v>0</v>
      </c>
      <c r="AC482" s="31">
        <f t="shared" si="2061"/>
        <v>0</v>
      </c>
      <c r="AD482" s="31">
        <f t="shared" si="2061"/>
        <v>0</v>
      </c>
      <c r="AE482" s="31">
        <f t="shared" si="2061"/>
        <v>0</v>
      </c>
      <c r="AF482" s="31">
        <f t="shared" si="2061"/>
        <v>0</v>
      </c>
      <c r="AG482" s="31">
        <f t="shared" si="2061"/>
        <v>0</v>
      </c>
      <c r="AH482" s="7">
        <f t="shared" si="2061"/>
        <v>9011165</v>
      </c>
      <c r="AI482" s="7">
        <f t="shared" si="2061"/>
        <v>-1551914</v>
      </c>
      <c r="AJ482" s="7">
        <f t="shared" si="2061"/>
        <v>-1474318</v>
      </c>
      <c r="AK482" s="7">
        <f t="shared" si="2061"/>
        <v>-77596</v>
      </c>
      <c r="AL482" s="7">
        <f t="shared" si="2061"/>
        <v>0</v>
      </c>
      <c r="AM482" s="7">
        <f t="shared" si="2061"/>
        <v>0</v>
      </c>
      <c r="AN482" s="7">
        <f t="shared" si="2061"/>
        <v>0</v>
      </c>
      <c r="AO482" s="7">
        <f t="shared" si="2061"/>
        <v>0</v>
      </c>
      <c r="AP482" s="7">
        <f t="shared" si="2061"/>
        <v>7459251</v>
      </c>
      <c r="AQ482" s="7">
        <f t="shared" si="2061"/>
        <v>0</v>
      </c>
      <c r="AR482" s="7">
        <f t="shared" si="2061"/>
        <v>0</v>
      </c>
      <c r="AS482" s="7">
        <f t="shared" si="2061"/>
        <v>0</v>
      </c>
      <c r="AT482" s="7">
        <f t="shared" si="2061"/>
        <v>0</v>
      </c>
      <c r="AU482" s="7">
        <f t="shared" si="2061"/>
        <v>0</v>
      </c>
      <c r="AV482" s="7">
        <f t="shared" si="2061"/>
        <v>0</v>
      </c>
      <c r="AW482" s="7">
        <f t="shared" si="2061"/>
        <v>0</v>
      </c>
      <c r="AX482" s="7">
        <f t="shared" si="2061"/>
        <v>0</v>
      </c>
      <c r="AY482" s="7">
        <f t="shared" si="2061"/>
        <v>0</v>
      </c>
      <c r="AZ482" s="7">
        <f t="shared" si="2061"/>
        <v>0</v>
      </c>
      <c r="BA482" s="7">
        <f t="shared" si="2061"/>
        <v>0</v>
      </c>
      <c r="BB482" s="7">
        <f t="shared" si="2061"/>
        <v>0</v>
      </c>
      <c r="BC482" s="7">
        <f t="shared" si="2061"/>
        <v>0</v>
      </c>
      <c r="BD482" s="7">
        <f t="shared" si="2061"/>
        <v>0</v>
      </c>
      <c r="BE482" s="7">
        <f t="shared" si="2061"/>
        <v>0</v>
      </c>
      <c r="BF482" s="7">
        <f t="shared" si="2061"/>
        <v>0</v>
      </c>
      <c r="BG482" s="7">
        <f t="shared" si="2061"/>
        <v>0</v>
      </c>
      <c r="BH482" s="7">
        <f t="shared" si="2061"/>
        <v>0</v>
      </c>
      <c r="BI482" s="7">
        <f t="shared" si="2061"/>
        <v>0</v>
      </c>
    </row>
    <row r="483" spans="1:61" ht="38.25" outlineLevel="4" x14ac:dyDescent="0.25">
      <c r="A483" s="17" t="s">
        <v>46</v>
      </c>
      <c r="B483" s="9"/>
      <c r="C483" s="9"/>
      <c r="D483" s="9"/>
      <c r="E483" s="16" t="s">
        <v>83</v>
      </c>
      <c r="F483" s="16" t="s">
        <v>88</v>
      </c>
      <c r="G483" s="16" t="s">
        <v>85</v>
      </c>
      <c r="H483" s="8" t="s">
        <v>59</v>
      </c>
      <c r="I483" s="9" t="s">
        <v>115</v>
      </c>
      <c r="J483" s="9" t="s">
        <v>47</v>
      </c>
      <c r="K483" s="7">
        <f t="shared" si="2061"/>
        <v>9011165</v>
      </c>
      <c r="L483" s="7">
        <f t="shared" si="2061"/>
        <v>9011165</v>
      </c>
      <c r="M483" s="7">
        <f t="shared" si="2061"/>
        <v>0</v>
      </c>
      <c r="N483" s="31">
        <f t="shared" si="2061"/>
        <v>0</v>
      </c>
      <c r="O483" s="31">
        <f t="shared" si="2061"/>
        <v>0</v>
      </c>
      <c r="P483" s="31">
        <f t="shared" si="2061"/>
        <v>0</v>
      </c>
      <c r="Q483" s="31">
        <f t="shared" si="2061"/>
        <v>0</v>
      </c>
      <c r="R483" s="31">
        <f t="shared" si="2061"/>
        <v>0</v>
      </c>
      <c r="S483" s="7">
        <f t="shared" si="2061"/>
        <v>9011165</v>
      </c>
      <c r="T483" s="7">
        <f t="shared" si="2061"/>
        <v>0</v>
      </c>
      <c r="U483" s="31">
        <f t="shared" si="2061"/>
        <v>0</v>
      </c>
      <c r="V483" s="31">
        <f t="shared" si="2061"/>
        <v>0</v>
      </c>
      <c r="W483" s="31">
        <f t="shared" si="2061"/>
        <v>0</v>
      </c>
      <c r="X483" s="31">
        <f t="shared" si="2061"/>
        <v>0</v>
      </c>
      <c r="Y483" s="31">
        <f t="shared" si="2061"/>
        <v>0</v>
      </c>
      <c r="Z483" s="7">
        <f t="shared" si="2000"/>
        <v>9011165</v>
      </c>
      <c r="AA483" s="7">
        <f t="shared" si="2061"/>
        <v>0</v>
      </c>
      <c r="AB483" s="31">
        <f t="shared" si="2061"/>
        <v>0</v>
      </c>
      <c r="AC483" s="31">
        <f t="shared" si="2061"/>
        <v>0</v>
      </c>
      <c r="AD483" s="31">
        <f t="shared" si="2061"/>
        <v>0</v>
      </c>
      <c r="AE483" s="31">
        <f t="shared" si="2061"/>
        <v>0</v>
      </c>
      <c r="AF483" s="31">
        <f t="shared" si="2061"/>
        <v>0</v>
      </c>
      <c r="AG483" s="31">
        <f t="shared" si="2061"/>
        <v>0</v>
      </c>
      <c r="AH483" s="7">
        <f t="shared" si="2061"/>
        <v>9011165</v>
      </c>
      <c r="AI483" s="7">
        <f t="shared" si="2061"/>
        <v>-1551914</v>
      </c>
      <c r="AJ483" s="7">
        <f t="shared" si="2061"/>
        <v>-1474318</v>
      </c>
      <c r="AK483" s="7">
        <f t="shared" si="2061"/>
        <v>-77596</v>
      </c>
      <c r="AL483" s="7">
        <f t="shared" si="2061"/>
        <v>0</v>
      </c>
      <c r="AM483" s="7">
        <f t="shared" si="2061"/>
        <v>0</v>
      </c>
      <c r="AN483" s="7">
        <f t="shared" si="2061"/>
        <v>0</v>
      </c>
      <c r="AO483" s="7">
        <f t="shared" si="2061"/>
        <v>0</v>
      </c>
      <c r="AP483" s="7">
        <f t="shared" si="2061"/>
        <v>7459251</v>
      </c>
      <c r="AQ483" s="7">
        <f t="shared" si="2061"/>
        <v>0</v>
      </c>
      <c r="AR483" s="7">
        <f t="shared" si="2061"/>
        <v>0</v>
      </c>
      <c r="AS483" s="7">
        <f t="shared" si="2061"/>
        <v>0</v>
      </c>
      <c r="AT483" s="7">
        <f t="shared" si="2061"/>
        <v>0</v>
      </c>
      <c r="AU483" s="7">
        <f t="shared" si="2061"/>
        <v>0</v>
      </c>
      <c r="AV483" s="7">
        <f t="shared" si="2061"/>
        <v>0</v>
      </c>
      <c r="AW483" s="7">
        <f t="shared" si="2061"/>
        <v>0</v>
      </c>
      <c r="AX483" s="7">
        <f t="shared" si="2061"/>
        <v>0</v>
      </c>
      <c r="AY483" s="7">
        <f t="shared" si="2061"/>
        <v>0</v>
      </c>
      <c r="AZ483" s="7">
        <f t="shared" si="2061"/>
        <v>0</v>
      </c>
      <c r="BA483" s="7">
        <f t="shared" si="2061"/>
        <v>0</v>
      </c>
      <c r="BB483" s="7">
        <f t="shared" si="2061"/>
        <v>0</v>
      </c>
      <c r="BC483" s="7">
        <f t="shared" si="2061"/>
        <v>0</v>
      </c>
      <c r="BD483" s="7">
        <f t="shared" si="2061"/>
        <v>0</v>
      </c>
      <c r="BE483" s="7">
        <f t="shared" si="2061"/>
        <v>0</v>
      </c>
      <c r="BF483" s="7">
        <f t="shared" si="2061"/>
        <v>0</v>
      </c>
      <c r="BG483" s="7">
        <f t="shared" si="2061"/>
        <v>0</v>
      </c>
      <c r="BH483" s="7">
        <f t="shared" si="2061"/>
        <v>0</v>
      </c>
      <c r="BI483" s="7">
        <f t="shared" si="2061"/>
        <v>0</v>
      </c>
    </row>
    <row r="484" spans="1:61" outlineLevel="4" x14ac:dyDescent="0.25">
      <c r="A484" s="17" t="s">
        <v>48</v>
      </c>
      <c r="B484" s="9"/>
      <c r="C484" s="9"/>
      <c r="D484" s="9"/>
      <c r="E484" s="16" t="s">
        <v>83</v>
      </c>
      <c r="F484" s="16" t="s">
        <v>88</v>
      </c>
      <c r="G484" s="16" t="s">
        <v>85</v>
      </c>
      <c r="H484" s="8" t="s">
        <v>59</v>
      </c>
      <c r="I484" s="9" t="s">
        <v>115</v>
      </c>
      <c r="J484" s="9" t="s">
        <v>49</v>
      </c>
      <c r="K484" s="7">
        <f t="shared" si="2061"/>
        <v>9011165</v>
      </c>
      <c r="L484" s="7">
        <f t="shared" si="2061"/>
        <v>9011165</v>
      </c>
      <c r="M484" s="7">
        <f t="shared" si="2061"/>
        <v>0</v>
      </c>
      <c r="N484" s="31">
        <f t="shared" si="2061"/>
        <v>0</v>
      </c>
      <c r="O484" s="31">
        <f t="shared" si="2061"/>
        <v>0</v>
      </c>
      <c r="P484" s="31">
        <f t="shared" si="2061"/>
        <v>0</v>
      </c>
      <c r="Q484" s="31">
        <f t="shared" si="2061"/>
        <v>0</v>
      </c>
      <c r="R484" s="31">
        <f t="shared" si="2061"/>
        <v>0</v>
      </c>
      <c r="S484" s="7">
        <f t="shared" si="2061"/>
        <v>9011165</v>
      </c>
      <c r="T484" s="7">
        <f t="shared" si="2061"/>
        <v>0</v>
      </c>
      <c r="U484" s="31">
        <f t="shared" si="2061"/>
        <v>0</v>
      </c>
      <c r="V484" s="31">
        <f t="shared" si="2061"/>
        <v>0</v>
      </c>
      <c r="W484" s="31">
        <f t="shared" si="2061"/>
        <v>0</v>
      </c>
      <c r="X484" s="31">
        <f t="shared" si="2061"/>
        <v>0</v>
      </c>
      <c r="Y484" s="31">
        <f t="shared" si="2061"/>
        <v>0</v>
      </c>
      <c r="Z484" s="7">
        <f t="shared" si="2000"/>
        <v>9011165</v>
      </c>
      <c r="AA484" s="7">
        <f t="shared" si="2061"/>
        <v>0</v>
      </c>
      <c r="AB484" s="31">
        <f t="shared" si="2061"/>
        <v>0</v>
      </c>
      <c r="AC484" s="31">
        <f t="shared" si="2061"/>
        <v>0</v>
      </c>
      <c r="AD484" s="31">
        <f t="shared" si="2061"/>
        <v>0</v>
      </c>
      <c r="AE484" s="31">
        <f t="shared" si="2061"/>
        <v>0</v>
      </c>
      <c r="AF484" s="31">
        <f t="shared" si="2061"/>
        <v>0</v>
      </c>
      <c r="AG484" s="31">
        <f t="shared" si="2061"/>
        <v>0</v>
      </c>
      <c r="AH484" s="7">
        <f t="shared" si="2061"/>
        <v>9011165</v>
      </c>
      <c r="AI484" s="7">
        <f t="shared" si="2061"/>
        <v>-1551914</v>
      </c>
      <c r="AJ484" s="7">
        <f t="shared" si="2061"/>
        <v>-1474318</v>
      </c>
      <c r="AK484" s="7">
        <f t="shared" si="2061"/>
        <v>-77596</v>
      </c>
      <c r="AL484" s="7">
        <f t="shared" si="2061"/>
        <v>0</v>
      </c>
      <c r="AM484" s="7">
        <f t="shared" si="2061"/>
        <v>0</v>
      </c>
      <c r="AN484" s="7">
        <f t="shared" si="2061"/>
        <v>0</v>
      </c>
      <c r="AO484" s="7">
        <f t="shared" si="2061"/>
        <v>0</v>
      </c>
      <c r="AP484" s="7">
        <f t="shared" si="2061"/>
        <v>7459251</v>
      </c>
      <c r="AQ484" s="7">
        <f t="shared" si="2061"/>
        <v>0</v>
      </c>
      <c r="AR484" s="7">
        <f t="shared" si="2061"/>
        <v>0</v>
      </c>
      <c r="AS484" s="7">
        <f t="shared" si="2061"/>
        <v>0</v>
      </c>
      <c r="AT484" s="7">
        <f t="shared" si="2061"/>
        <v>0</v>
      </c>
      <c r="AU484" s="7">
        <f t="shared" si="2061"/>
        <v>0</v>
      </c>
      <c r="AV484" s="7">
        <f t="shared" si="2061"/>
        <v>0</v>
      </c>
      <c r="AW484" s="7">
        <f t="shared" si="2061"/>
        <v>0</v>
      </c>
      <c r="AX484" s="7">
        <f t="shared" si="2061"/>
        <v>0</v>
      </c>
      <c r="AY484" s="7">
        <f t="shared" si="2061"/>
        <v>0</v>
      </c>
      <c r="AZ484" s="7">
        <f t="shared" si="2061"/>
        <v>0</v>
      </c>
      <c r="BA484" s="7">
        <f t="shared" si="2061"/>
        <v>0</v>
      </c>
      <c r="BB484" s="7">
        <f t="shared" si="2061"/>
        <v>0</v>
      </c>
      <c r="BC484" s="7">
        <f t="shared" si="2061"/>
        <v>0</v>
      </c>
      <c r="BD484" s="7">
        <f t="shared" si="2061"/>
        <v>0</v>
      </c>
      <c r="BE484" s="7">
        <f t="shared" si="2061"/>
        <v>0</v>
      </c>
      <c r="BF484" s="7">
        <f t="shared" si="2061"/>
        <v>0</v>
      </c>
      <c r="BG484" s="7">
        <f t="shared" si="2061"/>
        <v>0</v>
      </c>
      <c r="BH484" s="7">
        <f t="shared" si="2061"/>
        <v>0</v>
      </c>
      <c r="BI484" s="7">
        <f t="shared" si="2061"/>
        <v>0</v>
      </c>
    </row>
    <row r="485" spans="1:61" ht="51" outlineLevel="4" x14ac:dyDescent="0.25">
      <c r="A485" s="17" t="s">
        <v>60</v>
      </c>
      <c r="B485" s="9"/>
      <c r="C485" s="9"/>
      <c r="D485" s="9"/>
      <c r="E485" s="16" t="s">
        <v>83</v>
      </c>
      <c r="F485" s="16" t="s">
        <v>88</v>
      </c>
      <c r="G485" s="16" t="s">
        <v>85</v>
      </c>
      <c r="H485" s="8" t="s">
        <v>59</v>
      </c>
      <c r="I485" s="9" t="s">
        <v>115</v>
      </c>
      <c r="J485" s="9" t="s">
        <v>61</v>
      </c>
      <c r="K485" s="1">
        <v>9011165</v>
      </c>
      <c r="L485" s="1">
        <v>9011165</v>
      </c>
      <c r="M485" s="1"/>
      <c r="N485" s="33"/>
      <c r="O485" s="33"/>
      <c r="P485" s="33"/>
      <c r="Q485" s="33"/>
      <c r="R485" s="33"/>
      <c r="S485" s="1">
        <v>9011165</v>
      </c>
      <c r="T485" s="1"/>
      <c r="U485" s="33"/>
      <c r="V485" s="33"/>
      <c r="W485" s="33"/>
      <c r="X485" s="33"/>
      <c r="Y485" s="33"/>
      <c r="Z485" s="7">
        <f t="shared" si="2000"/>
        <v>9011165</v>
      </c>
      <c r="AA485" s="1">
        <f t="shared" ref="AA485" si="2062">SUM(AB485:AG485)</f>
        <v>0</v>
      </c>
      <c r="AB485" s="33"/>
      <c r="AC485" s="33"/>
      <c r="AD485" s="33"/>
      <c r="AE485" s="33"/>
      <c r="AF485" s="33"/>
      <c r="AG485" s="33"/>
      <c r="AH485" s="52">
        <f t="shared" ref="AH485" si="2063">Z485+AA485</f>
        <v>9011165</v>
      </c>
      <c r="AI485" s="1">
        <f t="shared" ref="AI485" si="2064">SUM(AJ485:AO485)</f>
        <v>-1551914</v>
      </c>
      <c r="AJ485" s="1">
        <v>-1474318</v>
      </c>
      <c r="AK485" s="1">
        <v>-77596</v>
      </c>
      <c r="AL485" s="1"/>
      <c r="AM485" s="1"/>
      <c r="AN485" s="1"/>
      <c r="AO485" s="1"/>
      <c r="AP485" s="52">
        <f t="shared" ref="AP485" si="2065">AH485+AI485</f>
        <v>7459251</v>
      </c>
      <c r="AQ485" s="1">
        <v>0</v>
      </c>
      <c r="AR485" s="1">
        <v>0</v>
      </c>
      <c r="AS485" s="1"/>
      <c r="AT485" s="1"/>
      <c r="AU485" s="1">
        <f t="shared" ref="AU485" si="2066">AR485+AS485</f>
        <v>0</v>
      </c>
      <c r="AV485" s="1">
        <f t="shared" ref="AV485" si="2067">AW485+AX485</f>
        <v>0</v>
      </c>
      <c r="AW485" s="1"/>
      <c r="AX485" s="1"/>
      <c r="AY485" s="52">
        <f t="shared" ref="AY485" si="2068">AU485+AV485</f>
        <v>0</v>
      </c>
      <c r="AZ485" s="1">
        <v>0</v>
      </c>
      <c r="BA485" s="1">
        <v>0</v>
      </c>
      <c r="BB485" s="1"/>
      <c r="BC485" s="1">
        <f t="shared" ref="BC485" si="2069">BA485+BB485</f>
        <v>0</v>
      </c>
      <c r="BD485" s="1"/>
      <c r="BE485" s="1"/>
      <c r="BF485" s="1"/>
      <c r="BG485" s="1"/>
      <c r="BH485" s="1"/>
      <c r="BI485" s="1"/>
    </row>
    <row r="486" spans="1:61" ht="25.5" hidden="1" outlineLevel="4" x14ac:dyDescent="0.25">
      <c r="A486" s="17" t="s">
        <v>358</v>
      </c>
      <c r="B486" s="9" t="s">
        <v>59</v>
      </c>
      <c r="C486" s="9" t="s">
        <v>376</v>
      </c>
      <c r="D486" s="9" t="s">
        <v>139</v>
      </c>
      <c r="E486" s="16" t="s">
        <v>83</v>
      </c>
      <c r="F486" s="16" t="s">
        <v>88</v>
      </c>
      <c r="G486" s="16" t="s">
        <v>85</v>
      </c>
      <c r="H486" s="8" t="s">
        <v>59</v>
      </c>
      <c r="I486" s="9">
        <v>83360</v>
      </c>
      <c r="J486" s="9"/>
      <c r="K486" s="7">
        <f t="shared" ref="K486:BI488" si="2070">K487</f>
        <v>0</v>
      </c>
      <c r="L486" s="7">
        <f t="shared" si="2070"/>
        <v>0</v>
      </c>
      <c r="M486" s="7">
        <f t="shared" si="2070"/>
        <v>0</v>
      </c>
      <c r="N486" s="31">
        <f t="shared" si="2070"/>
        <v>0</v>
      </c>
      <c r="O486" s="31">
        <f t="shared" si="2070"/>
        <v>0</v>
      </c>
      <c r="P486" s="31">
        <f t="shared" si="2070"/>
        <v>0</v>
      </c>
      <c r="Q486" s="31">
        <f t="shared" si="2070"/>
        <v>0</v>
      </c>
      <c r="R486" s="31">
        <f t="shared" si="2070"/>
        <v>0</v>
      </c>
      <c r="S486" s="7">
        <f t="shared" si="2070"/>
        <v>0</v>
      </c>
      <c r="T486" s="7">
        <f t="shared" si="2070"/>
        <v>0</v>
      </c>
      <c r="U486" s="31">
        <f t="shared" si="2070"/>
        <v>0</v>
      </c>
      <c r="V486" s="31">
        <f t="shared" si="2070"/>
        <v>0</v>
      </c>
      <c r="W486" s="31">
        <f t="shared" si="2070"/>
        <v>0</v>
      </c>
      <c r="X486" s="31">
        <f t="shared" si="2070"/>
        <v>0</v>
      </c>
      <c r="Y486" s="31">
        <f t="shared" si="2070"/>
        <v>0</v>
      </c>
      <c r="Z486" s="7">
        <f t="shared" si="2000"/>
        <v>0</v>
      </c>
      <c r="AA486" s="7">
        <f t="shared" si="2070"/>
        <v>0</v>
      </c>
      <c r="AB486" s="31">
        <f t="shared" si="2070"/>
        <v>0</v>
      </c>
      <c r="AC486" s="31">
        <f t="shared" si="2070"/>
        <v>0</v>
      </c>
      <c r="AD486" s="31">
        <f t="shared" si="2070"/>
        <v>0</v>
      </c>
      <c r="AE486" s="31">
        <f t="shared" si="2070"/>
        <v>0</v>
      </c>
      <c r="AF486" s="31">
        <f t="shared" si="2070"/>
        <v>0</v>
      </c>
      <c r="AG486" s="31">
        <f t="shared" si="2070"/>
        <v>0</v>
      </c>
      <c r="AH486" s="7">
        <f t="shared" si="2070"/>
        <v>0</v>
      </c>
      <c r="AI486" s="7">
        <f t="shared" si="2070"/>
        <v>0</v>
      </c>
      <c r="AJ486" s="7">
        <f t="shared" si="2070"/>
        <v>0</v>
      </c>
      <c r="AK486" s="7">
        <f t="shared" si="2070"/>
        <v>0</v>
      </c>
      <c r="AL486" s="7">
        <f t="shared" si="2070"/>
        <v>0</v>
      </c>
      <c r="AM486" s="7">
        <f t="shared" si="2070"/>
        <v>0</v>
      </c>
      <c r="AN486" s="7">
        <f t="shared" si="2070"/>
        <v>0</v>
      </c>
      <c r="AO486" s="7">
        <f t="shared" si="2070"/>
        <v>0</v>
      </c>
      <c r="AP486" s="7">
        <f t="shared" si="2070"/>
        <v>0</v>
      </c>
      <c r="AQ486" s="7">
        <f t="shared" si="2070"/>
        <v>0</v>
      </c>
      <c r="AR486" s="7">
        <f t="shared" si="2070"/>
        <v>0</v>
      </c>
      <c r="AS486" s="7">
        <f t="shared" si="2070"/>
        <v>0</v>
      </c>
      <c r="AT486" s="7">
        <f t="shared" si="2070"/>
        <v>0</v>
      </c>
      <c r="AU486" s="7">
        <f t="shared" si="2070"/>
        <v>0</v>
      </c>
      <c r="AV486" s="7">
        <f t="shared" si="2070"/>
        <v>0</v>
      </c>
      <c r="AW486" s="7">
        <f t="shared" si="2070"/>
        <v>0</v>
      </c>
      <c r="AX486" s="7">
        <f t="shared" si="2070"/>
        <v>0</v>
      </c>
      <c r="AY486" s="7">
        <f t="shared" si="2070"/>
        <v>0</v>
      </c>
      <c r="AZ486" s="7">
        <f t="shared" si="2070"/>
        <v>0</v>
      </c>
      <c r="BA486" s="7">
        <f t="shared" si="2070"/>
        <v>0</v>
      </c>
      <c r="BB486" s="7">
        <f t="shared" si="2070"/>
        <v>0</v>
      </c>
      <c r="BC486" s="7">
        <f t="shared" si="2070"/>
        <v>0</v>
      </c>
      <c r="BD486" s="7">
        <f t="shared" si="2070"/>
        <v>0</v>
      </c>
      <c r="BE486" s="7">
        <f t="shared" si="2070"/>
        <v>0</v>
      </c>
      <c r="BF486" s="7">
        <f t="shared" si="2070"/>
        <v>0</v>
      </c>
      <c r="BG486" s="7">
        <f t="shared" si="2070"/>
        <v>0</v>
      </c>
      <c r="BH486" s="7">
        <f t="shared" si="2070"/>
        <v>0</v>
      </c>
      <c r="BI486" s="7">
        <f t="shared" si="2070"/>
        <v>0</v>
      </c>
    </row>
    <row r="487" spans="1:61" hidden="1" outlineLevel="4" x14ac:dyDescent="0.25">
      <c r="A487" s="17" t="s">
        <v>194</v>
      </c>
      <c r="B487" s="9" t="s">
        <v>59</v>
      </c>
      <c r="C487" s="9" t="s">
        <v>376</v>
      </c>
      <c r="D487" s="9" t="s">
        <v>19</v>
      </c>
      <c r="E487" s="16" t="s">
        <v>83</v>
      </c>
      <c r="F487" s="16" t="s">
        <v>88</v>
      </c>
      <c r="G487" s="16" t="s">
        <v>85</v>
      </c>
      <c r="H487" s="8" t="s">
        <v>59</v>
      </c>
      <c r="I487" s="9">
        <v>83360</v>
      </c>
      <c r="J487" s="9" t="s">
        <v>19</v>
      </c>
      <c r="K487" s="7">
        <f t="shared" si="2070"/>
        <v>0</v>
      </c>
      <c r="L487" s="7">
        <f t="shared" si="2070"/>
        <v>0</v>
      </c>
      <c r="M487" s="7">
        <f t="shared" si="2070"/>
        <v>0</v>
      </c>
      <c r="N487" s="31">
        <f t="shared" si="2070"/>
        <v>0</v>
      </c>
      <c r="O487" s="31">
        <f t="shared" si="2070"/>
        <v>0</v>
      </c>
      <c r="P487" s="31">
        <f t="shared" si="2070"/>
        <v>0</v>
      </c>
      <c r="Q487" s="31">
        <f t="shared" si="2070"/>
        <v>0</v>
      </c>
      <c r="R487" s="31">
        <f t="shared" si="2070"/>
        <v>0</v>
      </c>
      <c r="S487" s="7">
        <f t="shared" si="2070"/>
        <v>0</v>
      </c>
      <c r="T487" s="7">
        <f t="shared" si="2070"/>
        <v>0</v>
      </c>
      <c r="U487" s="31">
        <f t="shared" si="2070"/>
        <v>0</v>
      </c>
      <c r="V487" s="31">
        <f t="shared" si="2070"/>
        <v>0</v>
      </c>
      <c r="W487" s="31">
        <f t="shared" si="2070"/>
        <v>0</v>
      </c>
      <c r="X487" s="31">
        <f t="shared" si="2070"/>
        <v>0</v>
      </c>
      <c r="Y487" s="31">
        <f t="shared" si="2070"/>
        <v>0</v>
      </c>
      <c r="Z487" s="7">
        <f t="shared" si="2000"/>
        <v>0</v>
      </c>
      <c r="AA487" s="7">
        <f t="shared" si="2070"/>
        <v>0</v>
      </c>
      <c r="AB487" s="31">
        <f t="shared" si="2070"/>
        <v>0</v>
      </c>
      <c r="AC487" s="31">
        <f t="shared" si="2070"/>
        <v>0</v>
      </c>
      <c r="AD487" s="31">
        <f t="shared" si="2070"/>
        <v>0</v>
      </c>
      <c r="AE487" s="31">
        <f t="shared" si="2070"/>
        <v>0</v>
      </c>
      <c r="AF487" s="31">
        <f t="shared" si="2070"/>
        <v>0</v>
      </c>
      <c r="AG487" s="31">
        <f t="shared" si="2070"/>
        <v>0</v>
      </c>
      <c r="AH487" s="7">
        <f t="shared" si="2070"/>
        <v>0</v>
      </c>
      <c r="AI487" s="7">
        <f t="shared" si="2070"/>
        <v>0</v>
      </c>
      <c r="AJ487" s="7">
        <f t="shared" si="2070"/>
        <v>0</v>
      </c>
      <c r="AK487" s="7">
        <f t="shared" si="2070"/>
        <v>0</v>
      </c>
      <c r="AL487" s="7">
        <f t="shared" si="2070"/>
        <v>0</v>
      </c>
      <c r="AM487" s="7">
        <f t="shared" si="2070"/>
        <v>0</v>
      </c>
      <c r="AN487" s="7">
        <f t="shared" si="2070"/>
        <v>0</v>
      </c>
      <c r="AO487" s="7">
        <f t="shared" si="2070"/>
        <v>0</v>
      </c>
      <c r="AP487" s="7">
        <f t="shared" si="2070"/>
        <v>0</v>
      </c>
      <c r="AQ487" s="7">
        <f t="shared" si="2070"/>
        <v>0</v>
      </c>
      <c r="AR487" s="7">
        <f t="shared" si="2070"/>
        <v>0</v>
      </c>
      <c r="AS487" s="7">
        <f t="shared" si="2070"/>
        <v>0</v>
      </c>
      <c r="AT487" s="7">
        <f t="shared" si="2070"/>
        <v>0</v>
      </c>
      <c r="AU487" s="7">
        <f t="shared" si="2070"/>
        <v>0</v>
      </c>
      <c r="AV487" s="7">
        <f t="shared" si="2070"/>
        <v>0</v>
      </c>
      <c r="AW487" s="7">
        <f t="shared" si="2070"/>
        <v>0</v>
      </c>
      <c r="AX487" s="7">
        <f t="shared" si="2070"/>
        <v>0</v>
      </c>
      <c r="AY487" s="7">
        <f t="shared" si="2070"/>
        <v>0</v>
      </c>
      <c r="AZ487" s="7">
        <f t="shared" si="2070"/>
        <v>0</v>
      </c>
      <c r="BA487" s="7">
        <f t="shared" si="2070"/>
        <v>0</v>
      </c>
      <c r="BB487" s="7">
        <f t="shared" si="2070"/>
        <v>0</v>
      </c>
      <c r="BC487" s="7">
        <f t="shared" si="2070"/>
        <v>0</v>
      </c>
      <c r="BD487" s="7">
        <f t="shared" si="2070"/>
        <v>0</v>
      </c>
      <c r="BE487" s="7">
        <f t="shared" si="2070"/>
        <v>0</v>
      </c>
      <c r="BF487" s="7">
        <f t="shared" si="2070"/>
        <v>0</v>
      </c>
      <c r="BG487" s="7">
        <f t="shared" si="2070"/>
        <v>0</v>
      </c>
      <c r="BH487" s="7">
        <f t="shared" si="2070"/>
        <v>0</v>
      </c>
      <c r="BI487" s="7">
        <f t="shared" si="2070"/>
        <v>0</v>
      </c>
    </row>
    <row r="488" spans="1:61" ht="25.5" hidden="1" outlineLevel="4" x14ac:dyDescent="0.25">
      <c r="A488" s="17" t="s">
        <v>195</v>
      </c>
      <c r="B488" s="9" t="s">
        <v>59</v>
      </c>
      <c r="C488" s="9" t="s">
        <v>376</v>
      </c>
      <c r="D488" s="9" t="s">
        <v>20</v>
      </c>
      <c r="E488" s="16" t="s">
        <v>83</v>
      </c>
      <c r="F488" s="16" t="s">
        <v>88</v>
      </c>
      <c r="G488" s="16" t="s">
        <v>85</v>
      </c>
      <c r="H488" s="8" t="s">
        <v>59</v>
      </c>
      <c r="I488" s="9">
        <v>83360</v>
      </c>
      <c r="J488" s="9" t="s">
        <v>20</v>
      </c>
      <c r="K488" s="7">
        <f t="shared" si="2070"/>
        <v>0</v>
      </c>
      <c r="L488" s="7">
        <f t="shared" si="2070"/>
        <v>0</v>
      </c>
      <c r="M488" s="7">
        <f t="shared" si="2070"/>
        <v>0</v>
      </c>
      <c r="N488" s="31">
        <f t="shared" si="2070"/>
        <v>0</v>
      </c>
      <c r="O488" s="31">
        <f t="shared" si="2070"/>
        <v>0</v>
      </c>
      <c r="P488" s="31">
        <f t="shared" si="2070"/>
        <v>0</v>
      </c>
      <c r="Q488" s="31">
        <f t="shared" si="2070"/>
        <v>0</v>
      </c>
      <c r="R488" s="31">
        <f t="shared" si="2070"/>
        <v>0</v>
      </c>
      <c r="S488" s="7">
        <f t="shared" si="2070"/>
        <v>0</v>
      </c>
      <c r="T488" s="7">
        <f t="shared" si="2070"/>
        <v>0</v>
      </c>
      <c r="U488" s="31">
        <f t="shared" si="2070"/>
        <v>0</v>
      </c>
      <c r="V488" s="31">
        <f t="shared" si="2070"/>
        <v>0</v>
      </c>
      <c r="W488" s="31">
        <f t="shared" si="2070"/>
        <v>0</v>
      </c>
      <c r="X488" s="31">
        <f t="shared" si="2070"/>
        <v>0</v>
      </c>
      <c r="Y488" s="31">
        <f t="shared" si="2070"/>
        <v>0</v>
      </c>
      <c r="Z488" s="7">
        <f t="shared" si="2000"/>
        <v>0</v>
      </c>
      <c r="AA488" s="7">
        <f t="shared" si="2070"/>
        <v>0</v>
      </c>
      <c r="AB488" s="31">
        <f t="shared" si="2070"/>
        <v>0</v>
      </c>
      <c r="AC488" s="31">
        <f t="shared" si="2070"/>
        <v>0</v>
      </c>
      <c r="AD488" s="31">
        <f t="shared" si="2070"/>
        <v>0</v>
      </c>
      <c r="AE488" s="31">
        <f t="shared" si="2070"/>
        <v>0</v>
      </c>
      <c r="AF488" s="31">
        <f t="shared" si="2070"/>
        <v>0</v>
      </c>
      <c r="AG488" s="31">
        <f t="shared" si="2070"/>
        <v>0</v>
      </c>
      <c r="AH488" s="7">
        <f t="shared" si="2070"/>
        <v>0</v>
      </c>
      <c r="AI488" s="7">
        <f t="shared" si="2070"/>
        <v>0</v>
      </c>
      <c r="AJ488" s="7">
        <f t="shared" si="2070"/>
        <v>0</v>
      </c>
      <c r="AK488" s="7">
        <f t="shared" si="2070"/>
        <v>0</v>
      </c>
      <c r="AL488" s="7">
        <f t="shared" si="2070"/>
        <v>0</v>
      </c>
      <c r="AM488" s="7">
        <f t="shared" si="2070"/>
        <v>0</v>
      </c>
      <c r="AN488" s="7">
        <f t="shared" si="2070"/>
        <v>0</v>
      </c>
      <c r="AO488" s="7">
        <f t="shared" si="2070"/>
        <v>0</v>
      </c>
      <c r="AP488" s="7">
        <f t="shared" si="2070"/>
        <v>0</v>
      </c>
      <c r="AQ488" s="7">
        <f t="shared" si="2070"/>
        <v>0</v>
      </c>
      <c r="AR488" s="7">
        <f t="shared" si="2070"/>
        <v>0</v>
      </c>
      <c r="AS488" s="7">
        <f t="shared" si="2070"/>
        <v>0</v>
      </c>
      <c r="AT488" s="7">
        <f t="shared" si="2070"/>
        <v>0</v>
      </c>
      <c r="AU488" s="7">
        <f t="shared" si="2070"/>
        <v>0</v>
      </c>
      <c r="AV488" s="7">
        <f t="shared" si="2070"/>
        <v>0</v>
      </c>
      <c r="AW488" s="7">
        <f t="shared" si="2070"/>
        <v>0</v>
      </c>
      <c r="AX488" s="7">
        <f t="shared" si="2070"/>
        <v>0</v>
      </c>
      <c r="AY488" s="7">
        <f t="shared" si="2070"/>
        <v>0</v>
      </c>
      <c r="AZ488" s="7">
        <f t="shared" si="2070"/>
        <v>0</v>
      </c>
      <c r="BA488" s="7">
        <f t="shared" si="2070"/>
        <v>0</v>
      </c>
      <c r="BB488" s="7">
        <f t="shared" si="2070"/>
        <v>0</v>
      </c>
      <c r="BC488" s="7">
        <f t="shared" si="2070"/>
        <v>0</v>
      </c>
      <c r="BD488" s="7">
        <f t="shared" si="2070"/>
        <v>0</v>
      </c>
      <c r="BE488" s="7">
        <f t="shared" si="2070"/>
        <v>0</v>
      </c>
      <c r="BF488" s="7">
        <f t="shared" si="2070"/>
        <v>0</v>
      </c>
      <c r="BG488" s="7">
        <f t="shared" si="2070"/>
        <v>0</v>
      </c>
      <c r="BH488" s="7">
        <f t="shared" si="2070"/>
        <v>0</v>
      </c>
      <c r="BI488" s="7">
        <f t="shared" si="2070"/>
        <v>0</v>
      </c>
    </row>
    <row r="489" spans="1:61" ht="25.5" hidden="1" outlineLevel="4" x14ac:dyDescent="0.25">
      <c r="A489" s="17" t="s">
        <v>196</v>
      </c>
      <c r="B489" s="9" t="s">
        <v>59</v>
      </c>
      <c r="C489" s="9" t="s">
        <v>376</v>
      </c>
      <c r="D489" s="9" t="s">
        <v>21</v>
      </c>
      <c r="E489" s="16" t="s">
        <v>83</v>
      </c>
      <c r="F489" s="16" t="s">
        <v>88</v>
      </c>
      <c r="G489" s="16" t="s">
        <v>85</v>
      </c>
      <c r="H489" s="8" t="s">
        <v>59</v>
      </c>
      <c r="I489" s="9">
        <v>83360</v>
      </c>
      <c r="J489" s="9" t="s">
        <v>21</v>
      </c>
      <c r="K489" s="7">
        <v>0</v>
      </c>
      <c r="L489" s="7">
        <v>0</v>
      </c>
      <c r="M489" s="7">
        <v>0</v>
      </c>
      <c r="N489" s="31">
        <v>0</v>
      </c>
      <c r="O489" s="31">
        <v>0</v>
      </c>
      <c r="P489" s="31">
        <v>0</v>
      </c>
      <c r="Q489" s="31">
        <v>0</v>
      </c>
      <c r="R489" s="31">
        <v>0</v>
      </c>
      <c r="S489" s="7">
        <v>0</v>
      </c>
      <c r="T489" s="7">
        <v>0</v>
      </c>
      <c r="U489" s="31">
        <v>0</v>
      </c>
      <c r="V489" s="31">
        <v>0</v>
      </c>
      <c r="W489" s="31">
        <v>0</v>
      </c>
      <c r="X489" s="31">
        <v>0</v>
      </c>
      <c r="Y489" s="31">
        <v>0</v>
      </c>
      <c r="Z489" s="7">
        <f t="shared" si="2000"/>
        <v>0</v>
      </c>
      <c r="AA489" s="1">
        <f t="shared" ref="AA489" si="2071">SUM(AB489:AG489)</f>
        <v>0</v>
      </c>
      <c r="AB489" s="33"/>
      <c r="AC489" s="33"/>
      <c r="AD489" s="33"/>
      <c r="AE489" s="33"/>
      <c r="AF489" s="33"/>
      <c r="AG489" s="33"/>
      <c r="AH489" s="52">
        <f t="shared" ref="AH489" si="2072">Z489+AA489</f>
        <v>0</v>
      </c>
      <c r="AI489" s="1">
        <f t="shared" ref="AI489" si="2073">SUM(AJ489:AO489)</f>
        <v>0</v>
      </c>
      <c r="AJ489" s="1"/>
      <c r="AK489" s="1"/>
      <c r="AL489" s="1"/>
      <c r="AM489" s="1"/>
      <c r="AN489" s="1"/>
      <c r="AO489" s="1"/>
      <c r="AP489" s="52">
        <f t="shared" ref="AP489" si="2074">AH489+AI489</f>
        <v>0</v>
      </c>
      <c r="AQ489" s="7">
        <v>0</v>
      </c>
      <c r="AR489" s="7">
        <v>0</v>
      </c>
      <c r="AS489" s="7">
        <v>0</v>
      </c>
      <c r="AT489" s="7">
        <v>0</v>
      </c>
      <c r="AU489" s="7">
        <v>0</v>
      </c>
      <c r="AV489" s="1">
        <f t="shared" ref="AV489" si="2075">AW489+AX489</f>
        <v>0</v>
      </c>
      <c r="AW489" s="1"/>
      <c r="AX489" s="1"/>
      <c r="AY489" s="52">
        <f t="shared" ref="AY489" si="2076">AU489+AV489</f>
        <v>0</v>
      </c>
      <c r="AZ489" s="7">
        <v>0</v>
      </c>
      <c r="BA489" s="7">
        <v>0</v>
      </c>
      <c r="BB489" s="7">
        <v>0</v>
      </c>
      <c r="BC489" s="7">
        <v>0</v>
      </c>
      <c r="BD489" s="1">
        <f t="shared" ref="BD489" si="2077">BE489+BF489</f>
        <v>0</v>
      </c>
      <c r="BE489" s="1"/>
      <c r="BF489" s="1"/>
      <c r="BG489" s="52">
        <f t="shared" ref="BG489" si="2078">BC489+BD489</f>
        <v>0</v>
      </c>
      <c r="BH489" s="7">
        <v>0</v>
      </c>
      <c r="BI489" s="7">
        <v>0</v>
      </c>
    </row>
    <row r="490" spans="1:61" ht="63.75" outlineLevel="4" x14ac:dyDescent="0.25">
      <c r="A490" s="17" t="s">
        <v>292</v>
      </c>
      <c r="B490" s="9" t="s">
        <v>0</v>
      </c>
      <c r="C490" s="9" t="s">
        <v>360</v>
      </c>
      <c r="D490" s="9" t="s">
        <v>139</v>
      </c>
      <c r="E490" s="16" t="s">
        <v>83</v>
      </c>
      <c r="F490" s="16" t="s">
        <v>88</v>
      </c>
      <c r="G490" s="16" t="s">
        <v>85</v>
      </c>
      <c r="H490" s="8" t="s">
        <v>59</v>
      </c>
      <c r="I490" s="9" t="s">
        <v>113</v>
      </c>
      <c r="J490" s="9"/>
      <c r="K490" s="7">
        <f t="shared" ref="K490:BI492" si="2079">K491</f>
        <v>19028196</v>
      </c>
      <c r="L490" s="7">
        <f t="shared" si="2079"/>
        <v>19028196</v>
      </c>
      <c r="M490" s="7">
        <f t="shared" si="2079"/>
        <v>0</v>
      </c>
      <c r="N490" s="31">
        <f t="shared" si="2079"/>
        <v>0</v>
      </c>
      <c r="O490" s="31">
        <f t="shared" si="2079"/>
        <v>0</v>
      </c>
      <c r="P490" s="31">
        <f t="shared" si="2079"/>
        <v>0</v>
      </c>
      <c r="Q490" s="31">
        <f t="shared" si="2079"/>
        <v>0</v>
      </c>
      <c r="R490" s="31">
        <f t="shared" si="2079"/>
        <v>0</v>
      </c>
      <c r="S490" s="7">
        <f t="shared" si="2079"/>
        <v>19028196</v>
      </c>
      <c r="T490" s="7">
        <f t="shared" si="2079"/>
        <v>0</v>
      </c>
      <c r="U490" s="31">
        <f t="shared" si="2079"/>
        <v>0</v>
      </c>
      <c r="V490" s="31">
        <f t="shared" si="2079"/>
        <v>0</v>
      </c>
      <c r="W490" s="31">
        <f t="shared" si="2079"/>
        <v>0</v>
      </c>
      <c r="X490" s="31">
        <f t="shared" si="2079"/>
        <v>0</v>
      </c>
      <c r="Y490" s="31">
        <f t="shared" si="2079"/>
        <v>0</v>
      </c>
      <c r="Z490" s="7">
        <f t="shared" si="2000"/>
        <v>19028196</v>
      </c>
      <c r="AA490" s="7">
        <f t="shared" si="2079"/>
        <v>0</v>
      </c>
      <c r="AB490" s="31">
        <f t="shared" si="2079"/>
        <v>0</v>
      </c>
      <c r="AC490" s="31">
        <f t="shared" si="2079"/>
        <v>0</v>
      </c>
      <c r="AD490" s="31">
        <f t="shared" si="2079"/>
        <v>0</v>
      </c>
      <c r="AE490" s="31">
        <f t="shared" si="2079"/>
        <v>0</v>
      </c>
      <c r="AF490" s="31">
        <f t="shared" si="2079"/>
        <v>0</v>
      </c>
      <c r="AG490" s="31">
        <f t="shared" si="2079"/>
        <v>0</v>
      </c>
      <c r="AH490" s="7">
        <f t="shared" si="2079"/>
        <v>19028196</v>
      </c>
      <c r="AI490" s="7">
        <f>AI491+AI494</f>
        <v>16938366.66</v>
      </c>
      <c r="AJ490" s="7">
        <f t="shared" ref="AJ490:AM490" si="2080">AJ491+AJ494</f>
        <v>16938366.66</v>
      </c>
      <c r="AK490" s="7">
        <f t="shared" si="2080"/>
        <v>0</v>
      </c>
      <c r="AL490" s="7">
        <f t="shared" si="2080"/>
        <v>0</v>
      </c>
      <c r="AM490" s="7">
        <f t="shared" si="2080"/>
        <v>0</v>
      </c>
      <c r="AN490" s="7">
        <f t="shared" ref="AN490" si="2081">AN491+AN494</f>
        <v>0</v>
      </c>
      <c r="AO490" s="7">
        <f t="shared" ref="AO490" si="2082">AO491+AO494</f>
        <v>0</v>
      </c>
      <c r="AP490" s="7">
        <f t="shared" ref="AP490" si="2083">AP491+AP494</f>
        <v>35966562.659999996</v>
      </c>
      <c r="AQ490" s="7">
        <f t="shared" ref="AQ490" si="2084">AQ491+AQ494</f>
        <v>25370928</v>
      </c>
      <c r="AR490" s="7">
        <f t="shared" ref="AR490" si="2085">AR491+AR494</f>
        <v>25370928</v>
      </c>
      <c r="AS490" s="7">
        <f t="shared" ref="AS490" si="2086">AS491+AS494</f>
        <v>0</v>
      </c>
      <c r="AT490" s="7">
        <f t="shared" ref="AT490" si="2087">AT491+AT494</f>
        <v>0</v>
      </c>
      <c r="AU490" s="7">
        <f t="shared" ref="AU490" si="2088">AU491+AU494</f>
        <v>25370928</v>
      </c>
      <c r="AV490" s="7">
        <f t="shared" ref="AV490" si="2089">AV491+AV494</f>
        <v>0</v>
      </c>
      <c r="AW490" s="7">
        <f t="shared" ref="AW490" si="2090">AW491+AW494</f>
        <v>0</v>
      </c>
      <c r="AX490" s="7">
        <f t="shared" ref="AX490" si="2091">AX491+AX494</f>
        <v>0</v>
      </c>
      <c r="AY490" s="7">
        <f t="shared" ref="AY490" si="2092">AY491+AY494</f>
        <v>25370928</v>
      </c>
      <c r="AZ490" s="7">
        <f t="shared" ref="AZ490" si="2093">AZ491+AZ494</f>
        <v>25370928</v>
      </c>
      <c r="BA490" s="7">
        <f t="shared" ref="BA490" si="2094">BA491+BA494</f>
        <v>25370928</v>
      </c>
      <c r="BB490" s="7">
        <f t="shared" ref="BB490" si="2095">BB491+BB494</f>
        <v>0</v>
      </c>
      <c r="BC490" s="7">
        <f t="shared" ref="BC490" si="2096">BC491+BC494</f>
        <v>25370928</v>
      </c>
      <c r="BD490" s="7">
        <f t="shared" ref="BD490" si="2097">BD491+BD494</f>
        <v>0</v>
      </c>
      <c r="BE490" s="7">
        <f t="shared" si="2079"/>
        <v>0</v>
      </c>
      <c r="BF490" s="7">
        <f t="shared" si="2079"/>
        <v>0</v>
      </c>
      <c r="BG490" s="7">
        <f t="shared" si="2079"/>
        <v>25370928</v>
      </c>
      <c r="BH490" s="7">
        <f t="shared" si="2079"/>
        <v>0</v>
      </c>
      <c r="BI490" s="7">
        <f t="shared" si="2079"/>
        <v>0</v>
      </c>
    </row>
    <row r="491" spans="1:61" ht="38.25" outlineLevel="4" x14ac:dyDescent="0.25">
      <c r="A491" s="17" t="s">
        <v>246</v>
      </c>
      <c r="B491" s="9" t="s">
        <v>0</v>
      </c>
      <c r="C491" s="9" t="s">
        <v>360</v>
      </c>
      <c r="D491" s="9" t="s">
        <v>47</v>
      </c>
      <c r="E491" s="16" t="s">
        <v>83</v>
      </c>
      <c r="F491" s="16" t="s">
        <v>88</v>
      </c>
      <c r="G491" s="16" t="s">
        <v>85</v>
      </c>
      <c r="H491" s="8" t="s">
        <v>59</v>
      </c>
      <c r="I491" s="9" t="s">
        <v>113</v>
      </c>
      <c r="J491" s="9" t="s">
        <v>47</v>
      </c>
      <c r="K491" s="7">
        <f t="shared" si="2079"/>
        <v>19028196</v>
      </c>
      <c r="L491" s="7">
        <f t="shared" si="2079"/>
        <v>19028196</v>
      </c>
      <c r="M491" s="7">
        <f t="shared" si="2079"/>
        <v>0</v>
      </c>
      <c r="N491" s="31">
        <f t="shared" si="2079"/>
        <v>0</v>
      </c>
      <c r="O491" s="31">
        <f t="shared" si="2079"/>
        <v>0</v>
      </c>
      <c r="P491" s="31">
        <f t="shared" si="2079"/>
        <v>0</v>
      </c>
      <c r="Q491" s="31">
        <f t="shared" si="2079"/>
        <v>0</v>
      </c>
      <c r="R491" s="31">
        <f t="shared" si="2079"/>
        <v>0</v>
      </c>
      <c r="S491" s="7">
        <f t="shared" si="2079"/>
        <v>19028196</v>
      </c>
      <c r="T491" s="7">
        <f t="shared" si="2079"/>
        <v>0</v>
      </c>
      <c r="U491" s="31">
        <f t="shared" si="2079"/>
        <v>0</v>
      </c>
      <c r="V491" s="31">
        <f t="shared" si="2079"/>
        <v>0</v>
      </c>
      <c r="W491" s="31">
        <f t="shared" si="2079"/>
        <v>0</v>
      </c>
      <c r="X491" s="31">
        <f t="shared" si="2079"/>
        <v>0</v>
      </c>
      <c r="Y491" s="31">
        <f t="shared" si="2079"/>
        <v>0</v>
      </c>
      <c r="Z491" s="7">
        <f t="shared" si="2000"/>
        <v>19028196</v>
      </c>
      <c r="AA491" s="7">
        <f t="shared" si="2079"/>
        <v>0</v>
      </c>
      <c r="AB491" s="31">
        <f t="shared" si="2079"/>
        <v>0</v>
      </c>
      <c r="AC491" s="31">
        <f t="shared" si="2079"/>
        <v>0</v>
      </c>
      <c r="AD491" s="31">
        <f t="shared" si="2079"/>
        <v>0</v>
      </c>
      <c r="AE491" s="31">
        <f t="shared" si="2079"/>
        <v>0</v>
      </c>
      <c r="AF491" s="31">
        <f t="shared" si="2079"/>
        <v>0</v>
      </c>
      <c r="AG491" s="31">
        <f t="shared" si="2079"/>
        <v>0</v>
      </c>
      <c r="AH491" s="7">
        <f t="shared" si="2079"/>
        <v>19028196</v>
      </c>
      <c r="AI491" s="7">
        <f t="shared" si="2079"/>
        <v>7368366.6600000001</v>
      </c>
      <c r="AJ491" s="7">
        <f t="shared" si="2079"/>
        <v>7368366.6600000001</v>
      </c>
      <c r="AK491" s="7">
        <f t="shared" si="2079"/>
        <v>0</v>
      </c>
      <c r="AL491" s="7">
        <f t="shared" si="2079"/>
        <v>0</v>
      </c>
      <c r="AM491" s="7">
        <f t="shared" si="2079"/>
        <v>0</v>
      </c>
      <c r="AN491" s="7">
        <f t="shared" si="2079"/>
        <v>0</v>
      </c>
      <c r="AO491" s="7">
        <f t="shared" si="2079"/>
        <v>0</v>
      </c>
      <c r="AP491" s="7">
        <f t="shared" si="2079"/>
        <v>26396562.66</v>
      </c>
      <c r="AQ491" s="7">
        <f t="shared" si="2079"/>
        <v>25370928</v>
      </c>
      <c r="AR491" s="7">
        <f t="shared" si="2079"/>
        <v>25370928</v>
      </c>
      <c r="AS491" s="7">
        <f t="shared" si="2079"/>
        <v>0</v>
      </c>
      <c r="AT491" s="7">
        <f t="shared" si="2079"/>
        <v>0</v>
      </c>
      <c r="AU491" s="7">
        <f t="shared" si="2079"/>
        <v>25370928</v>
      </c>
      <c r="AV491" s="7">
        <f t="shared" si="2079"/>
        <v>0</v>
      </c>
      <c r="AW491" s="7">
        <f t="shared" si="2079"/>
        <v>0</v>
      </c>
      <c r="AX491" s="7">
        <f t="shared" si="2079"/>
        <v>0</v>
      </c>
      <c r="AY491" s="7">
        <f t="shared" si="2079"/>
        <v>25370928</v>
      </c>
      <c r="AZ491" s="7">
        <f t="shared" si="2079"/>
        <v>25370928</v>
      </c>
      <c r="BA491" s="7">
        <f t="shared" si="2079"/>
        <v>25370928</v>
      </c>
      <c r="BB491" s="7">
        <f t="shared" si="2079"/>
        <v>0</v>
      </c>
      <c r="BC491" s="7">
        <f t="shared" si="2079"/>
        <v>25370928</v>
      </c>
      <c r="BD491" s="7">
        <f t="shared" si="2079"/>
        <v>0</v>
      </c>
      <c r="BE491" s="7">
        <f t="shared" si="2079"/>
        <v>0</v>
      </c>
      <c r="BF491" s="7">
        <f t="shared" si="2079"/>
        <v>0</v>
      </c>
      <c r="BG491" s="7">
        <f t="shared" si="2079"/>
        <v>25370928</v>
      </c>
      <c r="BH491" s="7">
        <f t="shared" si="2079"/>
        <v>0</v>
      </c>
      <c r="BI491" s="7">
        <f t="shared" si="2079"/>
        <v>0</v>
      </c>
    </row>
    <row r="492" spans="1:61" outlineLevel="4" x14ac:dyDescent="0.25">
      <c r="A492" s="17" t="s">
        <v>247</v>
      </c>
      <c r="B492" s="9" t="s">
        <v>0</v>
      </c>
      <c r="C492" s="9" t="s">
        <v>360</v>
      </c>
      <c r="D492" s="9" t="s">
        <v>49</v>
      </c>
      <c r="E492" s="16" t="s">
        <v>83</v>
      </c>
      <c r="F492" s="16" t="s">
        <v>88</v>
      </c>
      <c r="G492" s="16" t="s">
        <v>85</v>
      </c>
      <c r="H492" s="8" t="s">
        <v>59</v>
      </c>
      <c r="I492" s="9" t="s">
        <v>113</v>
      </c>
      <c r="J492" s="9" t="s">
        <v>49</v>
      </c>
      <c r="K492" s="7">
        <f t="shared" si="2079"/>
        <v>19028196</v>
      </c>
      <c r="L492" s="7">
        <f t="shared" si="2079"/>
        <v>19028196</v>
      </c>
      <c r="M492" s="7">
        <f t="shared" si="2079"/>
        <v>0</v>
      </c>
      <c r="N492" s="31">
        <f t="shared" si="2079"/>
        <v>0</v>
      </c>
      <c r="O492" s="31">
        <f t="shared" si="2079"/>
        <v>0</v>
      </c>
      <c r="P492" s="31">
        <f t="shared" si="2079"/>
        <v>0</v>
      </c>
      <c r="Q492" s="31">
        <f t="shared" si="2079"/>
        <v>0</v>
      </c>
      <c r="R492" s="31">
        <f t="shared" si="2079"/>
        <v>0</v>
      </c>
      <c r="S492" s="7">
        <f t="shared" si="2079"/>
        <v>19028196</v>
      </c>
      <c r="T492" s="7">
        <f t="shared" si="2079"/>
        <v>0</v>
      </c>
      <c r="U492" s="31">
        <f t="shared" si="2079"/>
        <v>0</v>
      </c>
      <c r="V492" s="31">
        <f t="shared" si="2079"/>
        <v>0</v>
      </c>
      <c r="W492" s="31">
        <f t="shared" si="2079"/>
        <v>0</v>
      </c>
      <c r="X492" s="31">
        <f t="shared" si="2079"/>
        <v>0</v>
      </c>
      <c r="Y492" s="31">
        <f t="shared" si="2079"/>
        <v>0</v>
      </c>
      <c r="Z492" s="7">
        <f t="shared" si="2000"/>
        <v>19028196</v>
      </c>
      <c r="AA492" s="7">
        <f t="shared" si="2079"/>
        <v>0</v>
      </c>
      <c r="AB492" s="31">
        <f t="shared" si="2079"/>
        <v>0</v>
      </c>
      <c r="AC492" s="31">
        <f t="shared" si="2079"/>
        <v>0</v>
      </c>
      <c r="AD492" s="31">
        <f t="shared" si="2079"/>
        <v>0</v>
      </c>
      <c r="AE492" s="31">
        <f t="shared" si="2079"/>
        <v>0</v>
      </c>
      <c r="AF492" s="31">
        <f t="shared" si="2079"/>
        <v>0</v>
      </c>
      <c r="AG492" s="31">
        <f t="shared" si="2079"/>
        <v>0</v>
      </c>
      <c r="AH492" s="7">
        <f t="shared" si="2079"/>
        <v>19028196</v>
      </c>
      <c r="AI492" s="7">
        <f t="shared" si="2079"/>
        <v>7368366.6600000001</v>
      </c>
      <c r="AJ492" s="7">
        <f t="shared" si="2079"/>
        <v>7368366.6600000001</v>
      </c>
      <c r="AK492" s="7">
        <f t="shared" si="2079"/>
        <v>0</v>
      </c>
      <c r="AL492" s="7">
        <f t="shared" si="2079"/>
        <v>0</v>
      </c>
      <c r="AM492" s="7">
        <f t="shared" si="2079"/>
        <v>0</v>
      </c>
      <c r="AN492" s="7">
        <f t="shared" si="2079"/>
        <v>0</v>
      </c>
      <c r="AO492" s="7">
        <f t="shared" si="2079"/>
        <v>0</v>
      </c>
      <c r="AP492" s="7">
        <f t="shared" si="2079"/>
        <v>26396562.66</v>
      </c>
      <c r="AQ492" s="7">
        <f t="shared" si="2079"/>
        <v>25370928</v>
      </c>
      <c r="AR492" s="7">
        <f t="shared" si="2079"/>
        <v>25370928</v>
      </c>
      <c r="AS492" s="7">
        <f t="shared" si="2079"/>
        <v>0</v>
      </c>
      <c r="AT492" s="7">
        <f t="shared" si="2079"/>
        <v>0</v>
      </c>
      <c r="AU492" s="7">
        <f t="shared" si="2079"/>
        <v>25370928</v>
      </c>
      <c r="AV492" s="7">
        <f t="shared" si="2079"/>
        <v>0</v>
      </c>
      <c r="AW492" s="7">
        <f t="shared" si="2079"/>
        <v>0</v>
      </c>
      <c r="AX492" s="7">
        <f t="shared" si="2079"/>
        <v>0</v>
      </c>
      <c r="AY492" s="7">
        <f t="shared" si="2079"/>
        <v>25370928</v>
      </c>
      <c r="AZ492" s="7">
        <f t="shared" si="2079"/>
        <v>25370928</v>
      </c>
      <c r="BA492" s="7">
        <f t="shared" si="2079"/>
        <v>25370928</v>
      </c>
      <c r="BB492" s="7">
        <f t="shared" si="2079"/>
        <v>0</v>
      </c>
      <c r="BC492" s="7">
        <f t="shared" si="2079"/>
        <v>25370928</v>
      </c>
      <c r="BD492" s="7">
        <f t="shared" si="2079"/>
        <v>0</v>
      </c>
      <c r="BE492" s="7">
        <f t="shared" si="2079"/>
        <v>0</v>
      </c>
      <c r="BF492" s="7">
        <f t="shared" si="2079"/>
        <v>0</v>
      </c>
      <c r="BG492" s="7">
        <f t="shared" si="2079"/>
        <v>25370928</v>
      </c>
      <c r="BH492" s="7">
        <f t="shared" si="2079"/>
        <v>0</v>
      </c>
      <c r="BI492" s="7">
        <f t="shared" si="2079"/>
        <v>0</v>
      </c>
    </row>
    <row r="493" spans="1:61" s="67" customFormat="1" ht="51" outlineLevel="4" x14ac:dyDescent="0.25">
      <c r="A493" s="59" t="s">
        <v>248</v>
      </c>
      <c r="B493" s="60" t="s">
        <v>0</v>
      </c>
      <c r="C493" s="60" t="s">
        <v>360</v>
      </c>
      <c r="D493" s="60" t="s">
        <v>61</v>
      </c>
      <c r="E493" s="63" t="s">
        <v>83</v>
      </c>
      <c r="F493" s="63" t="s">
        <v>88</v>
      </c>
      <c r="G493" s="63" t="s">
        <v>85</v>
      </c>
      <c r="H493" s="61" t="s">
        <v>59</v>
      </c>
      <c r="I493" s="60" t="s">
        <v>113</v>
      </c>
      <c r="J493" s="60" t="s">
        <v>61</v>
      </c>
      <c r="K493" s="52">
        <v>19028196</v>
      </c>
      <c r="L493" s="52">
        <v>19028196</v>
      </c>
      <c r="M493" s="52"/>
      <c r="N493" s="65"/>
      <c r="O493" s="65"/>
      <c r="P493" s="65"/>
      <c r="Q493" s="65"/>
      <c r="R493" s="65"/>
      <c r="S493" s="52">
        <v>19028196</v>
      </c>
      <c r="T493" s="52"/>
      <c r="U493" s="65"/>
      <c r="V493" s="65"/>
      <c r="W493" s="65"/>
      <c r="X493" s="65"/>
      <c r="Y493" s="65"/>
      <c r="Z493" s="66">
        <f t="shared" si="2000"/>
        <v>19028196</v>
      </c>
      <c r="AA493" s="52">
        <f t="shared" ref="AA493" si="2098">SUM(AB493:AG493)</f>
        <v>0</v>
      </c>
      <c r="AB493" s="65"/>
      <c r="AC493" s="65"/>
      <c r="AD493" s="65"/>
      <c r="AE493" s="65"/>
      <c r="AF493" s="65"/>
      <c r="AG493" s="65"/>
      <c r="AH493" s="52">
        <f t="shared" ref="AH493" si="2099">Z493+AA493</f>
        <v>19028196</v>
      </c>
      <c r="AI493" s="52">
        <f t="shared" ref="AI493" si="2100">SUM(AJ493:AO493)</f>
        <v>7368366.6600000001</v>
      </c>
      <c r="AJ493" s="52">
        <v>7368366.6600000001</v>
      </c>
      <c r="AK493" s="52">
        <v>0</v>
      </c>
      <c r="AL493" s="52"/>
      <c r="AM493" s="52"/>
      <c r="AN493" s="52"/>
      <c r="AO493" s="52"/>
      <c r="AP493" s="52">
        <f t="shared" ref="AP493" si="2101">AH493+AI493</f>
        <v>26396562.66</v>
      </c>
      <c r="AQ493" s="52">
        <v>25370928</v>
      </c>
      <c r="AR493" s="52">
        <v>25370928</v>
      </c>
      <c r="AS493" s="52"/>
      <c r="AT493" s="52"/>
      <c r="AU493" s="52">
        <f t="shared" ref="AU493" si="2102">AR493+AS493</f>
        <v>25370928</v>
      </c>
      <c r="AV493" s="52">
        <f t="shared" ref="AV493" si="2103">AW493+AX493</f>
        <v>0</v>
      </c>
      <c r="AW493" s="52"/>
      <c r="AX493" s="52"/>
      <c r="AY493" s="52">
        <f t="shared" ref="AY493" si="2104">AU493+AV493</f>
        <v>25370928</v>
      </c>
      <c r="AZ493" s="52">
        <v>25370928</v>
      </c>
      <c r="BA493" s="52">
        <v>25370928</v>
      </c>
      <c r="BB493" s="52"/>
      <c r="BC493" s="52">
        <f t="shared" ref="BC493" si="2105">BA493+BB493</f>
        <v>25370928</v>
      </c>
      <c r="BD493" s="52">
        <f t="shared" ref="BD493" si="2106">BE493+BF493</f>
        <v>0</v>
      </c>
      <c r="BE493" s="52"/>
      <c r="BF493" s="52"/>
      <c r="BG493" s="52">
        <f t="shared" ref="BG493" si="2107">BC493+BD493</f>
        <v>25370928</v>
      </c>
      <c r="BH493" s="52"/>
      <c r="BI493" s="52"/>
    </row>
    <row r="494" spans="1:61" s="67" customFormat="1" ht="25.5" outlineLevel="4" x14ac:dyDescent="0.25">
      <c r="A494" s="62" t="s">
        <v>519</v>
      </c>
      <c r="B494" s="60"/>
      <c r="C494" s="60"/>
      <c r="D494" s="60"/>
      <c r="E494" s="63" t="s">
        <v>83</v>
      </c>
      <c r="F494" s="63" t="s">
        <v>88</v>
      </c>
      <c r="G494" s="63" t="s">
        <v>85</v>
      </c>
      <c r="H494" s="61" t="s">
        <v>59</v>
      </c>
      <c r="I494" s="60" t="s">
        <v>115</v>
      </c>
      <c r="J494" s="60">
        <v>300</v>
      </c>
      <c r="K494" s="66">
        <f t="shared" ref="K494:BI495" si="2108">K495</f>
        <v>0</v>
      </c>
      <c r="L494" s="66">
        <f t="shared" si="2108"/>
        <v>0</v>
      </c>
      <c r="M494" s="66">
        <f t="shared" si="2108"/>
        <v>0</v>
      </c>
      <c r="N494" s="74">
        <f t="shared" si="2108"/>
        <v>0</v>
      </c>
      <c r="O494" s="74">
        <f t="shared" si="2108"/>
        <v>0</v>
      </c>
      <c r="P494" s="74">
        <f t="shared" si="2108"/>
        <v>0</v>
      </c>
      <c r="Q494" s="74">
        <f t="shared" si="2108"/>
        <v>0</v>
      </c>
      <c r="R494" s="74">
        <f t="shared" si="2108"/>
        <v>0</v>
      </c>
      <c r="S494" s="66">
        <f t="shared" si="2108"/>
        <v>0</v>
      </c>
      <c r="T494" s="66">
        <f t="shared" si="2108"/>
        <v>0</v>
      </c>
      <c r="U494" s="74">
        <f t="shared" si="2108"/>
        <v>0</v>
      </c>
      <c r="V494" s="74">
        <f t="shared" si="2108"/>
        <v>0</v>
      </c>
      <c r="W494" s="74">
        <f t="shared" si="2108"/>
        <v>0</v>
      </c>
      <c r="X494" s="74">
        <f t="shared" si="2108"/>
        <v>0</v>
      </c>
      <c r="Y494" s="74">
        <f t="shared" si="2108"/>
        <v>0</v>
      </c>
      <c r="Z494" s="66">
        <f t="shared" si="2000"/>
        <v>0</v>
      </c>
      <c r="AA494" s="66">
        <f t="shared" si="2108"/>
        <v>0</v>
      </c>
      <c r="AB494" s="74">
        <f t="shared" si="2108"/>
        <v>0</v>
      </c>
      <c r="AC494" s="74">
        <f t="shared" si="2108"/>
        <v>0</v>
      </c>
      <c r="AD494" s="74">
        <f t="shared" si="2108"/>
        <v>0</v>
      </c>
      <c r="AE494" s="74">
        <f t="shared" si="2108"/>
        <v>0</v>
      </c>
      <c r="AF494" s="74">
        <f t="shared" si="2108"/>
        <v>0</v>
      </c>
      <c r="AG494" s="74">
        <f t="shared" si="2108"/>
        <v>0</v>
      </c>
      <c r="AH494" s="66">
        <f t="shared" si="2108"/>
        <v>0</v>
      </c>
      <c r="AI494" s="66">
        <f t="shared" si="2108"/>
        <v>9570000</v>
      </c>
      <c r="AJ494" s="66">
        <f t="shared" si="2108"/>
        <v>9570000</v>
      </c>
      <c r="AK494" s="66">
        <f t="shared" si="2108"/>
        <v>0</v>
      </c>
      <c r="AL494" s="66">
        <f t="shared" si="2108"/>
        <v>0</v>
      </c>
      <c r="AM494" s="66">
        <f t="shared" si="2108"/>
        <v>0</v>
      </c>
      <c r="AN494" s="66">
        <f t="shared" si="2108"/>
        <v>0</v>
      </c>
      <c r="AO494" s="66">
        <f t="shared" si="2108"/>
        <v>0</v>
      </c>
      <c r="AP494" s="66">
        <f t="shared" si="2108"/>
        <v>9570000</v>
      </c>
      <c r="AQ494" s="66">
        <f t="shared" si="2108"/>
        <v>0</v>
      </c>
      <c r="AR494" s="66">
        <f t="shared" si="2108"/>
        <v>0</v>
      </c>
      <c r="AS494" s="66">
        <f t="shared" si="2108"/>
        <v>0</v>
      </c>
      <c r="AT494" s="66">
        <f t="shared" si="2108"/>
        <v>0</v>
      </c>
      <c r="AU494" s="66">
        <f t="shared" si="2108"/>
        <v>0</v>
      </c>
      <c r="AV494" s="66">
        <f t="shared" si="2108"/>
        <v>0</v>
      </c>
      <c r="AW494" s="66">
        <f t="shared" si="2108"/>
        <v>0</v>
      </c>
      <c r="AX494" s="66">
        <f t="shared" si="2108"/>
        <v>0</v>
      </c>
      <c r="AY494" s="66">
        <f t="shared" si="2108"/>
        <v>0</v>
      </c>
      <c r="AZ494" s="66">
        <f t="shared" si="2108"/>
        <v>0</v>
      </c>
      <c r="BA494" s="66">
        <f t="shared" si="2108"/>
        <v>0</v>
      </c>
      <c r="BB494" s="66">
        <f t="shared" si="2108"/>
        <v>0</v>
      </c>
      <c r="BC494" s="66">
        <f t="shared" si="2108"/>
        <v>0</v>
      </c>
      <c r="BD494" s="66">
        <f t="shared" si="2108"/>
        <v>0</v>
      </c>
      <c r="BE494" s="66">
        <f t="shared" si="2108"/>
        <v>0</v>
      </c>
      <c r="BF494" s="66">
        <f t="shared" si="2108"/>
        <v>0</v>
      </c>
      <c r="BG494" s="66">
        <f t="shared" si="2108"/>
        <v>0</v>
      </c>
      <c r="BH494" s="66">
        <f t="shared" si="2108"/>
        <v>0</v>
      </c>
      <c r="BI494" s="66">
        <f t="shared" si="2108"/>
        <v>0</v>
      </c>
    </row>
    <row r="495" spans="1:61" s="67" customFormat="1" ht="38.25" outlineLevel="4" x14ac:dyDescent="0.25">
      <c r="A495" s="62" t="s">
        <v>520</v>
      </c>
      <c r="B495" s="60"/>
      <c r="C495" s="60"/>
      <c r="D495" s="60"/>
      <c r="E495" s="63" t="s">
        <v>83</v>
      </c>
      <c r="F495" s="63" t="s">
        <v>88</v>
      </c>
      <c r="G495" s="63" t="s">
        <v>85</v>
      </c>
      <c r="H495" s="61" t="s">
        <v>59</v>
      </c>
      <c r="I495" s="60" t="s">
        <v>115</v>
      </c>
      <c r="J495" s="60">
        <v>320</v>
      </c>
      <c r="K495" s="66">
        <f t="shared" si="2108"/>
        <v>0</v>
      </c>
      <c r="L495" s="66">
        <f t="shared" si="2108"/>
        <v>0</v>
      </c>
      <c r="M495" s="66">
        <f t="shared" si="2108"/>
        <v>0</v>
      </c>
      <c r="N495" s="74">
        <f t="shared" si="2108"/>
        <v>0</v>
      </c>
      <c r="O495" s="74">
        <f t="shared" si="2108"/>
        <v>0</v>
      </c>
      <c r="P495" s="74">
        <f t="shared" si="2108"/>
        <v>0</v>
      </c>
      <c r="Q495" s="74">
        <f t="shared" si="2108"/>
        <v>0</v>
      </c>
      <c r="R495" s="74">
        <f t="shared" si="2108"/>
        <v>0</v>
      </c>
      <c r="S495" s="66">
        <f t="shared" si="2108"/>
        <v>0</v>
      </c>
      <c r="T495" s="66">
        <f t="shared" si="2108"/>
        <v>0</v>
      </c>
      <c r="U495" s="74">
        <f t="shared" si="2108"/>
        <v>0</v>
      </c>
      <c r="V495" s="74">
        <f t="shared" si="2108"/>
        <v>0</v>
      </c>
      <c r="W495" s="74">
        <f t="shared" si="2108"/>
        <v>0</v>
      </c>
      <c r="X495" s="74">
        <f t="shared" si="2108"/>
        <v>0</v>
      </c>
      <c r="Y495" s="74">
        <f t="shared" si="2108"/>
        <v>0</v>
      </c>
      <c r="Z495" s="66">
        <f t="shared" si="2000"/>
        <v>0</v>
      </c>
      <c r="AA495" s="66">
        <f t="shared" si="2108"/>
        <v>0</v>
      </c>
      <c r="AB495" s="74">
        <f t="shared" si="2108"/>
        <v>0</v>
      </c>
      <c r="AC495" s="74">
        <f t="shared" si="2108"/>
        <v>0</v>
      </c>
      <c r="AD495" s="74">
        <f t="shared" si="2108"/>
        <v>0</v>
      </c>
      <c r="AE495" s="74">
        <f t="shared" si="2108"/>
        <v>0</v>
      </c>
      <c r="AF495" s="74">
        <f t="shared" si="2108"/>
        <v>0</v>
      </c>
      <c r="AG495" s="74">
        <f t="shared" si="2108"/>
        <v>0</v>
      </c>
      <c r="AH495" s="66">
        <f t="shared" si="2108"/>
        <v>0</v>
      </c>
      <c r="AI495" s="66">
        <f t="shared" si="2108"/>
        <v>9570000</v>
      </c>
      <c r="AJ495" s="66">
        <f t="shared" si="2108"/>
        <v>9570000</v>
      </c>
      <c r="AK495" s="66">
        <f t="shared" si="2108"/>
        <v>0</v>
      </c>
      <c r="AL495" s="66">
        <f t="shared" si="2108"/>
        <v>0</v>
      </c>
      <c r="AM495" s="66">
        <f t="shared" si="2108"/>
        <v>0</v>
      </c>
      <c r="AN495" s="66">
        <f t="shared" si="2108"/>
        <v>0</v>
      </c>
      <c r="AO495" s="66">
        <f t="shared" si="2108"/>
        <v>0</v>
      </c>
      <c r="AP495" s="66">
        <f t="shared" si="2108"/>
        <v>9570000</v>
      </c>
      <c r="AQ495" s="66">
        <f t="shared" si="2108"/>
        <v>0</v>
      </c>
      <c r="AR495" s="66">
        <f t="shared" si="2108"/>
        <v>0</v>
      </c>
      <c r="AS495" s="66">
        <f t="shared" si="2108"/>
        <v>0</v>
      </c>
      <c r="AT495" s="66">
        <f t="shared" si="2108"/>
        <v>0</v>
      </c>
      <c r="AU495" s="66">
        <f t="shared" si="2108"/>
        <v>0</v>
      </c>
      <c r="AV495" s="66">
        <f t="shared" si="2108"/>
        <v>0</v>
      </c>
      <c r="AW495" s="66">
        <f t="shared" si="2108"/>
        <v>0</v>
      </c>
      <c r="AX495" s="66">
        <f t="shared" si="2108"/>
        <v>0</v>
      </c>
      <c r="AY495" s="66">
        <f t="shared" si="2108"/>
        <v>0</v>
      </c>
      <c r="AZ495" s="66">
        <f t="shared" si="2108"/>
        <v>0</v>
      </c>
      <c r="BA495" s="66">
        <f t="shared" si="2108"/>
        <v>0</v>
      </c>
      <c r="BB495" s="66">
        <f t="shared" si="2108"/>
        <v>0</v>
      </c>
      <c r="BC495" s="66">
        <f t="shared" si="2108"/>
        <v>0</v>
      </c>
      <c r="BD495" s="66">
        <f t="shared" si="2108"/>
        <v>0</v>
      </c>
      <c r="BE495" s="66">
        <f t="shared" si="2108"/>
        <v>0</v>
      </c>
      <c r="BF495" s="66">
        <f t="shared" si="2108"/>
        <v>0</v>
      </c>
      <c r="BG495" s="66">
        <f t="shared" si="2108"/>
        <v>0</v>
      </c>
      <c r="BH495" s="66">
        <f t="shared" si="2108"/>
        <v>0</v>
      </c>
      <c r="BI495" s="66">
        <f t="shared" si="2108"/>
        <v>0</v>
      </c>
    </row>
    <row r="496" spans="1:61" s="67" customFormat="1" ht="25.5" outlineLevel="4" x14ac:dyDescent="0.25">
      <c r="A496" s="62" t="s">
        <v>521</v>
      </c>
      <c r="B496" s="60"/>
      <c r="C496" s="60"/>
      <c r="D496" s="60"/>
      <c r="E496" s="63" t="s">
        <v>83</v>
      </c>
      <c r="F496" s="63" t="s">
        <v>88</v>
      </c>
      <c r="G496" s="63" t="s">
        <v>85</v>
      </c>
      <c r="H496" s="61" t="s">
        <v>59</v>
      </c>
      <c r="I496" s="60" t="s">
        <v>115</v>
      </c>
      <c r="J496" s="60">
        <v>322</v>
      </c>
      <c r="K496" s="66">
        <v>0</v>
      </c>
      <c r="L496" s="66">
        <v>0</v>
      </c>
      <c r="M496" s="66">
        <v>0</v>
      </c>
      <c r="N496" s="74">
        <v>0</v>
      </c>
      <c r="O496" s="74">
        <v>0</v>
      </c>
      <c r="P496" s="74">
        <v>0</v>
      </c>
      <c r="Q496" s="74">
        <v>0</v>
      </c>
      <c r="R496" s="74">
        <v>0</v>
      </c>
      <c r="S496" s="66">
        <v>0</v>
      </c>
      <c r="T496" s="66">
        <v>0</v>
      </c>
      <c r="U496" s="74">
        <v>0</v>
      </c>
      <c r="V496" s="74">
        <v>0</v>
      </c>
      <c r="W496" s="74">
        <v>0</v>
      </c>
      <c r="X496" s="74">
        <v>0</v>
      </c>
      <c r="Y496" s="74">
        <v>0</v>
      </c>
      <c r="Z496" s="66">
        <f t="shared" si="2000"/>
        <v>0</v>
      </c>
      <c r="AA496" s="52">
        <f t="shared" ref="AA496" si="2109">SUM(AB496:AG496)</f>
        <v>0</v>
      </c>
      <c r="AB496" s="65"/>
      <c r="AC496" s="65"/>
      <c r="AD496" s="65"/>
      <c r="AE496" s="65"/>
      <c r="AF496" s="65"/>
      <c r="AG496" s="65"/>
      <c r="AH496" s="52">
        <f t="shared" ref="AH496" si="2110">Z496+AA496</f>
        <v>0</v>
      </c>
      <c r="AI496" s="52">
        <f t="shared" ref="AI496" si="2111">SUM(AJ496:AO496)</f>
        <v>9570000</v>
      </c>
      <c r="AJ496" s="52">
        <v>9570000</v>
      </c>
      <c r="AK496" s="52"/>
      <c r="AL496" s="52"/>
      <c r="AM496" s="52"/>
      <c r="AN496" s="52"/>
      <c r="AO496" s="52"/>
      <c r="AP496" s="52">
        <f t="shared" ref="AP496" si="2112">AH496+AI496</f>
        <v>9570000</v>
      </c>
      <c r="AQ496" s="66">
        <v>0</v>
      </c>
      <c r="AR496" s="66">
        <v>0</v>
      </c>
      <c r="AS496" s="66">
        <v>0</v>
      </c>
      <c r="AT496" s="66">
        <v>0</v>
      </c>
      <c r="AU496" s="66">
        <v>0</v>
      </c>
      <c r="AV496" s="52">
        <f t="shared" ref="AV496" si="2113">AW496+AX496</f>
        <v>0</v>
      </c>
      <c r="AW496" s="52"/>
      <c r="AX496" s="52"/>
      <c r="AY496" s="52">
        <f t="shared" ref="AY496" si="2114">AU496+AV496</f>
        <v>0</v>
      </c>
      <c r="AZ496" s="66">
        <v>0</v>
      </c>
      <c r="BA496" s="66">
        <v>0</v>
      </c>
      <c r="BB496" s="66">
        <v>0</v>
      </c>
      <c r="BC496" s="66">
        <v>0</v>
      </c>
      <c r="BD496" s="52">
        <f t="shared" ref="BD496" si="2115">BE496+BF496</f>
        <v>0</v>
      </c>
      <c r="BE496" s="52"/>
      <c r="BF496" s="52"/>
      <c r="BG496" s="52">
        <f t="shared" ref="BG496" si="2116">BC496+BD496</f>
        <v>0</v>
      </c>
      <c r="BH496" s="66">
        <v>0</v>
      </c>
      <c r="BI496" s="66">
        <v>0</v>
      </c>
    </row>
    <row r="497" spans="1:61" ht="38.25" outlineLevel="4" x14ac:dyDescent="0.25">
      <c r="A497" s="15" t="s">
        <v>459</v>
      </c>
      <c r="B497" s="9"/>
      <c r="C497" s="9"/>
      <c r="D497" s="9"/>
      <c r="E497" s="16" t="s">
        <v>79</v>
      </c>
      <c r="F497" s="16"/>
      <c r="G497" s="16"/>
      <c r="H497" s="16"/>
      <c r="I497" s="9"/>
      <c r="J497" s="9"/>
      <c r="K497" s="7">
        <f t="shared" ref="K497:AZ497" si="2117">K498+K605+K653</f>
        <v>1029082731.77</v>
      </c>
      <c r="L497" s="7">
        <f t="shared" ref="L497:R497" si="2118">L498+L605+L653</f>
        <v>1029082731.77</v>
      </c>
      <c r="M497" s="7">
        <f t="shared" si="2118"/>
        <v>15501750.439999999</v>
      </c>
      <c r="N497" s="31">
        <f t="shared" si="2118"/>
        <v>3931921.44</v>
      </c>
      <c r="O497" s="31">
        <f t="shared" ref="O497:P497" si="2119">O498+O605+O653</f>
        <v>1720549</v>
      </c>
      <c r="P497" s="31">
        <f t="shared" si="2119"/>
        <v>2600000</v>
      </c>
      <c r="Q497" s="31">
        <f t="shared" ref="Q497" si="2120">Q498+Q605+Q653</f>
        <v>1778600</v>
      </c>
      <c r="R497" s="31">
        <f t="shared" si="2118"/>
        <v>5470680</v>
      </c>
      <c r="S497" s="7">
        <f t="shared" ref="S497:Y497" si="2121">S498+S605+S653</f>
        <v>1044584482.21</v>
      </c>
      <c r="T497" s="7">
        <f t="shared" ref="T497:W497" si="2122">T498+T605+T653</f>
        <v>0</v>
      </c>
      <c r="U497" s="31">
        <f t="shared" si="2122"/>
        <v>0</v>
      </c>
      <c r="V497" s="31">
        <f t="shared" si="2122"/>
        <v>0</v>
      </c>
      <c r="W497" s="31">
        <f t="shared" si="2122"/>
        <v>0</v>
      </c>
      <c r="X497" s="31">
        <f t="shared" si="2121"/>
        <v>0</v>
      </c>
      <c r="Y497" s="31">
        <f t="shared" si="2121"/>
        <v>0</v>
      </c>
      <c r="Z497" s="7">
        <f t="shared" si="2000"/>
        <v>1044584482.21</v>
      </c>
      <c r="AA497" s="7">
        <f t="shared" ref="AA497:AD497" si="2123">AA498+AA605+AA653</f>
        <v>3120297.9499999983</v>
      </c>
      <c r="AB497" s="31">
        <f t="shared" si="2123"/>
        <v>591168</v>
      </c>
      <c r="AC497" s="31">
        <f t="shared" si="2123"/>
        <v>1110455.95</v>
      </c>
      <c r="AD497" s="31">
        <f t="shared" si="2123"/>
        <v>433713</v>
      </c>
      <c r="AE497" s="31">
        <f t="shared" ref="AE497:AG497" si="2124">AE498+AE605+AE653</f>
        <v>409961</v>
      </c>
      <c r="AF497" s="31">
        <f t="shared" ref="AF497:AP497" si="2125">AF498+AF605+AF653</f>
        <v>100000</v>
      </c>
      <c r="AG497" s="31">
        <f t="shared" si="2124"/>
        <v>475000</v>
      </c>
      <c r="AH497" s="7">
        <f t="shared" si="2125"/>
        <v>1047704780.1599998</v>
      </c>
      <c r="AI497" s="7">
        <f t="shared" si="2125"/>
        <v>7915461.4000000041</v>
      </c>
      <c r="AJ497" s="7">
        <f t="shared" si="2125"/>
        <v>-53537543.439999998</v>
      </c>
      <c r="AK497" s="7">
        <f t="shared" si="2125"/>
        <v>32385100.09</v>
      </c>
      <c r="AL497" s="7">
        <f t="shared" ref="AL497" si="2126">AL498+AL605+AL653</f>
        <v>28832034.75</v>
      </c>
      <c r="AM497" s="7">
        <f t="shared" ref="AM497:AO497" si="2127">AM498+AM605+AM653</f>
        <v>-100342</v>
      </c>
      <c r="AN497" s="7">
        <f t="shared" si="2127"/>
        <v>210669</v>
      </c>
      <c r="AO497" s="7">
        <f t="shared" si="2127"/>
        <v>125543</v>
      </c>
      <c r="AP497" s="7">
        <f t="shared" si="2125"/>
        <v>1055620241.5599999</v>
      </c>
      <c r="AQ497" s="7">
        <f t="shared" si="2117"/>
        <v>953771332.95000005</v>
      </c>
      <c r="AR497" s="7">
        <f t="shared" ref="AR497:AT497" si="2128">AR498+AR605+AR653</f>
        <v>953771332.95000005</v>
      </c>
      <c r="AS497" s="7">
        <f t="shared" si="2128"/>
        <v>0</v>
      </c>
      <c r="AT497" s="7">
        <f t="shared" si="2128"/>
        <v>0</v>
      </c>
      <c r="AU497" s="7">
        <f t="shared" si="2117"/>
        <v>953771332.95000005</v>
      </c>
      <c r="AV497" s="7">
        <f t="shared" ref="AV497:AY497" si="2129">AV498+AV605+AV653</f>
        <v>-600000</v>
      </c>
      <c r="AW497" s="7">
        <f t="shared" si="2129"/>
        <v>-600000</v>
      </c>
      <c r="AX497" s="7">
        <f t="shared" si="2129"/>
        <v>0</v>
      </c>
      <c r="AY497" s="7">
        <f t="shared" si="2129"/>
        <v>953171332.95000005</v>
      </c>
      <c r="AZ497" s="7">
        <f t="shared" si="2117"/>
        <v>917439179.31000018</v>
      </c>
      <c r="BA497" s="7">
        <f t="shared" ref="BA497:BB497" si="2130">BA498+BA605+BA653</f>
        <v>917439179.31000018</v>
      </c>
      <c r="BB497" s="7">
        <f t="shared" si="2130"/>
        <v>0</v>
      </c>
      <c r="BC497" s="7">
        <f t="shared" ref="BC497:BI497" si="2131">BC498+BC605+BC653</f>
        <v>917439179.31000018</v>
      </c>
      <c r="BD497" s="7">
        <f t="shared" si="2131"/>
        <v>0</v>
      </c>
      <c r="BE497" s="7">
        <f t="shared" si="2131"/>
        <v>0</v>
      </c>
      <c r="BF497" s="7">
        <f t="shared" ref="BF497:BH497" si="2132">BF498+BF605+BF653</f>
        <v>0</v>
      </c>
      <c r="BG497" s="7">
        <f t="shared" si="2132"/>
        <v>917439179.31000018</v>
      </c>
      <c r="BH497" s="7">
        <f t="shared" si="2132"/>
        <v>0</v>
      </c>
      <c r="BI497" s="7">
        <f t="shared" si="2131"/>
        <v>0</v>
      </c>
    </row>
    <row r="498" spans="1:61" ht="38.25" outlineLevel="4" x14ac:dyDescent="0.25">
      <c r="A498" s="15" t="s">
        <v>460</v>
      </c>
      <c r="B498" s="9"/>
      <c r="C498" s="9"/>
      <c r="D498" s="9"/>
      <c r="E498" s="16" t="s">
        <v>79</v>
      </c>
      <c r="F498" s="16" t="s">
        <v>90</v>
      </c>
      <c r="G498" s="16"/>
      <c r="H498" s="16"/>
      <c r="I498" s="9"/>
      <c r="J498" s="9"/>
      <c r="K498" s="7">
        <f t="shared" ref="K498:AZ498" si="2133">K499+K527+K599</f>
        <v>946570232.88</v>
      </c>
      <c r="L498" s="7">
        <f t="shared" ref="L498:R498" si="2134">L499+L527+L599</f>
        <v>946570232.88</v>
      </c>
      <c r="M498" s="7">
        <f t="shared" si="2134"/>
        <v>7611222</v>
      </c>
      <c r="N498" s="31">
        <f t="shared" si="2134"/>
        <v>3192422</v>
      </c>
      <c r="O498" s="31">
        <f t="shared" ref="O498:P498" si="2135">O499+O527+O599</f>
        <v>1440200</v>
      </c>
      <c r="P498" s="31">
        <f t="shared" si="2135"/>
        <v>2600000</v>
      </c>
      <c r="Q498" s="31">
        <f t="shared" ref="Q498" si="2136">Q499+Q527+Q599</f>
        <v>378600</v>
      </c>
      <c r="R498" s="31">
        <f t="shared" si="2134"/>
        <v>0</v>
      </c>
      <c r="S498" s="7">
        <f t="shared" ref="S498:Y498" si="2137">S499+S527+S599</f>
        <v>954181454.88</v>
      </c>
      <c r="T498" s="7">
        <f t="shared" ref="T498:W498" si="2138">T499+T527+T599</f>
        <v>0</v>
      </c>
      <c r="U498" s="31">
        <f t="shared" si="2138"/>
        <v>0</v>
      </c>
      <c r="V498" s="31">
        <f t="shared" si="2138"/>
        <v>0</v>
      </c>
      <c r="W498" s="31">
        <f t="shared" si="2138"/>
        <v>0</v>
      </c>
      <c r="X498" s="31">
        <f t="shared" si="2137"/>
        <v>0</v>
      </c>
      <c r="Y498" s="31">
        <f t="shared" si="2137"/>
        <v>0</v>
      </c>
      <c r="Z498" s="7">
        <f t="shared" si="2000"/>
        <v>954181454.88</v>
      </c>
      <c r="AA498" s="7">
        <f t="shared" ref="AA498:AD498" si="2139">AA499+AA527+AA599</f>
        <v>839535.64999999851</v>
      </c>
      <c r="AB498" s="31">
        <f t="shared" si="2139"/>
        <v>306199</v>
      </c>
      <c r="AC498" s="31">
        <f t="shared" si="2139"/>
        <v>149623.65</v>
      </c>
      <c r="AD498" s="31">
        <f t="shared" si="2139"/>
        <v>383713</v>
      </c>
      <c r="AE498" s="31">
        <f t="shared" ref="AE498:AG498" si="2140">AE499+AE527+AE599</f>
        <v>0</v>
      </c>
      <c r="AF498" s="31">
        <f t="shared" ref="AF498:AP498" si="2141">AF499+AF527+AF599</f>
        <v>0</v>
      </c>
      <c r="AG498" s="31">
        <f t="shared" si="2140"/>
        <v>0</v>
      </c>
      <c r="AH498" s="7">
        <f t="shared" si="2141"/>
        <v>955020990.52999985</v>
      </c>
      <c r="AI498" s="7">
        <f t="shared" si="2141"/>
        <v>348550.4000000041</v>
      </c>
      <c r="AJ498" s="7">
        <f t="shared" si="2141"/>
        <v>-56057336.539999999</v>
      </c>
      <c r="AK498" s="7">
        <f t="shared" si="2141"/>
        <v>27789094.190000001</v>
      </c>
      <c r="AL498" s="7">
        <f t="shared" ref="AL498" si="2142">AL499+AL527+AL599</f>
        <v>28742335.75</v>
      </c>
      <c r="AM498" s="7">
        <f t="shared" ref="AM498:AO498" si="2143">AM499+AM527+AM599</f>
        <v>-125543</v>
      </c>
      <c r="AN498" s="7">
        <f t="shared" si="2143"/>
        <v>0</v>
      </c>
      <c r="AO498" s="7">
        <f t="shared" si="2143"/>
        <v>0</v>
      </c>
      <c r="AP498" s="7">
        <f t="shared" si="2141"/>
        <v>955369540.92999995</v>
      </c>
      <c r="AQ498" s="7">
        <f t="shared" si="2133"/>
        <v>871811293.01999998</v>
      </c>
      <c r="AR498" s="7">
        <f t="shared" ref="AR498:AT498" si="2144">AR499+AR527+AR599</f>
        <v>871811293.01999998</v>
      </c>
      <c r="AS498" s="7">
        <f t="shared" si="2144"/>
        <v>0</v>
      </c>
      <c r="AT498" s="7">
        <f t="shared" si="2144"/>
        <v>0</v>
      </c>
      <c r="AU498" s="7">
        <f t="shared" si="2133"/>
        <v>871811293.01999998</v>
      </c>
      <c r="AV498" s="7">
        <f t="shared" ref="AV498:AY498" si="2145">AV499+AV527+AV599</f>
        <v>-600000</v>
      </c>
      <c r="AW498" s="7">
        <f t="shared" si="2145"/>
        <v>-600000</v>
      </c>
      <c r="AX498" s="7">
        <f t="shared" si="2145"/>
        <v>0</v>
      </c>
      <c r="AY498" s="7">
        <f t="shared" si="2145"/>
        <v>871211293.01999998</v>
      </c>
      <c r="AZ498" s="7">
        <f t="shared" si="2133"/>
        <v>835202179.0200001</v>
      </c>
      <c r="BA498" s="7">
        <f t="shared" ref="BA498:BB498" si="2146">BA499+BA527+BA599</f>
        <v>835202179.0200001</v>
      </c>
      <c r="BB498" s="7">
        <f t="shared" si="2146"/>
        <v>0</v>
      </c>
      <c r="BC498" s="7">
        <f t="shared" ref="BC498:BI498" si="2147">BC499+BC527+BC599</f>
        <v>835202179.0200001</v>
      </c>
      <c r="BD498" s="7">
        <f t="shared" si="2147"/>
        <v>0</v>
      </c>
      <c r="BE498" s="7">
        <f t="shared" si="2147"/>
        <v>0</v>
      </c>
      <c r="BF498" s="7">
        <f t="shared" ref="BF498:BH498" si="2148">BF499+BF527+BF599</f>
        <v>0</v>
      </c>
      <c r="BG498" s="7">
        <f t="shared" si="2148"/>
        <v>835202179.0200001</v>
      </c>
      <c r="BH498" s="7">
        <f t="shared" si="2148"/>
        <v>0</v>
      </c>
      <c r="BI498" s="7">
        <f t="shared" si="2147"/>
        <v>0</v>
      </c>
    </row>
    <row r="499" spans="1:61" ht="38.25" outlineLevel="4" x14ac:dyDescent="0.25">
      <c r="A499" s="15" t="s">
        <v>383</v>
      </c>
      <c r="B499" s="9"/>
      <c r="C499" s="9"/>
      <c r="D499" s="9"/>
      <c r="E499" s="16" t="s">
        <v>79</v>
      </c>
      <c r="F499" s="16" t="s">
        <v>90</v>
      </c>
      <c r="G499" s="16" t="s">
        <v>118</v>
      </c>
      <c r="H499" s="16"/>
      <c r="I499" s="9"/>
      <c r="J499" s="9"/>
      <c r="K499" s="7">
        <f t="shared" ref="K499:AZ499" si="2149">K500+K505</f>
        <v>271172225.60000002</v>
      </c>
      <c r="L499" s="7">
        <f t="shared" ref="L499:R499" si="2150">L500+L505</f>
        <v>271172225.60000002</v>
      </c>
      <c r="M499" s="7">
        <f t="shared" si="2150"/>
        <v>2453200</v>
      </c>
      <c r="N499" s="31">
        <f t="shared" si="2150"/>
        <v>1500000</v>
      </c>
      <c r="O499" s="31">
        <f t="shared" ref="O499:P499" si="2151">O500+O505</f>
        <v>953200</v>
      </c>
      <c r="P499" s="31">
        <f t="shared" si="2151"/>
        <v>0</v>
      </c>
      <c r="Q499" s="31">
        <f t="shared" ref="Q499" si="2152">Q500+Q505</f>
        <v>0</v>
      </c>
      <c r="R499" s="31">
        <f t="shared" si="2150"/>
        <v>0</v>
      </c>
      <c r="S499" s="7">
        <f t="shared" ref="S499:Y499" si="2153">S500+S505</f>
        <v>273625425.60000002</v>
      </c>
      <c r="T499" s="7">
        <f t="shared" ref="T499:W499" si="2154">T500+T505</f>
        <v>0</v>
      </c>
      <c r="U499" s="31">
        <f t="shared" si="2154"/>
        <v>0</v>
      </c>
      <c r="V499" s="31">
        <f t="shared" si="2154"/>
        <v>0</v>
      </c>
      <c r="W499" s="31">
        <f t="shared" si="2154"/>
        <v>0</v>
      </c>
      <c r="X499" s="31">
        <f t="shared" si="2153"/>
        <v>0</v>
      </c>
      <c r="Y499" s="31">
        <f t="shared" si="2153"/>
        <v>0</v>
      </c>
      <c r="Z499" s="7">
        <f t="shared" si="2000"/>
        <v>273625425.60000002</v>
      </c>
      <c r="AA499" s="7">
        <f t="shared" ref="AA499:AD499" si="2155">AA500+AA505</f>
        <v>19207943</v>
      </c>
      <c r="AB499" s="31">
        <f t="shared" si="2155"/>
        <v>19207943</v>
      </c>
      <c r="AC499" s="31">
        <f t="shared" si="2155"/>
        <v>0</v>
      </c>
      <c r="AD499" s="31">
        <f t="shared" si="2155"/>
        <v>0</v>
      </c>
      <c r="AE499" s="31">
        <f t="shared" ref="AE499:AG499" si="2156">AE500+AE505</f>
        <v>0</v>
      </c>
      <c r="AF499" s="31">
        <f t="shared" ref="AF499:AP499" si="2157">AF500+AF505</f>
        <v>0</v>
      </c>
      <c r="AG499" s="31">
        <f t="shared" si="2156"/>
        <v>0</v>
      </c>
      <c r="AH499" s="7">
        <f t="shared" si="2157"/>
        <v>292833368.60000002</v>
      </c>
      <c r="AI499" s="7">
        <f t="shared" si="2157"/>
        <v>45000</v>
      </c>
      <c r="AJ499" s="7">
        <f t="shared" si="2157"/>
        <v>0</v>
      </c>
      <c r="AK499" s="7">
        <f t="shared" si="2157"/>
        <v>45000</v>
      </c>
      <c r="AL499" s="7">
        <f t="shared" ref="AL499" si="2158">AL500+AL505</f>
        <v>0</v>
      </c>
      <c r="AM499" s="7">
        <f t="shared" ref="AM499:AO499" si="2159">AM500+AM505</f>
        <v>0</v>
      </c>
      <c r="AN499" s="7">
        <f t="shared" si="2159"/>
        <v>0</v>
      </c>
      <c r="AO499" s="7">
        <f t="shared" si="2159"/>
        <v>0</v>
      </c>
      <c r="AP499" s="7">
        <f t="shared" si="2157"/>
        <v>292878368.60000002</v>
      </c>
      <c r="AQ499" s="7">
        <f t="shared" si="2149"/>
        <v>266544956.52000001</v>
      </c>
      <c r="AR499" s="7">
        <f t="shared" ref="AR499:AT499" si="2160">AR500+AR505</f>
        <v>266544956.52000001</v>
      </c>
      <c r="AS499" s="7">
        <f t="shared" si="2160"/>
        <v>0</v>
      </c>
      <c r="AT499" s="7">
        <f t="shared" si="2160"/>
        <v>0</v>
      </c>
      <c r="AU499" s="7">
        <f t="shared" si="2149"/>
        <v>266544956.52000001</v>
      </c>
      <c r="AV499" s="7">
        <f t="shared" ref="AV499:AY499" si="2161">AV500+AV505</f>
        <v>0</v>
      </c>
      <c r="AW499" s="7">
        <f t="shared" si="2161"/>
        <v>0</v>
      </c>
      <c r="AX499" s="7">
        <f t="shared" si="2161"/>
        <v>0</v>
      </c>
      <c r="AY499" s="7">
        <f t="shared" si="2161"/>
        <v>266544956.52000001</v>
      </c>
      <c r="AZ499" s="7">
        <f t="shared" si="2149"/>
        <v>253750513.97</v>
      </c>
      <c r="BA499" s="7">
        <f t="shared" ref="BA499:BB499" si="2162">BA500+BA505</f>
        <v>253750513.97</v>
      </c>
      <c r="BB499" s="7">
        <f t="shared" si="2162"/>
        <v>0</v>
      </c>
      <c r="BC499" s="7">
        <f t="shared" ref="BC499:BI499" si="2163">BC500+BC505</f>
        <v>253750513.97</v>
      </c>
      <c r="BD499" s="7">
        <f t="shared" si="2163"/>
        <v>0</v>
      </c>
      <c r="BE499" s="7">
        <f t="shared" si="2163"/>
        <v>0</v>
      </c>
      <c r="BF499" s="7">
        <f t="shared" ref="BF499:BH499" si="2164">BF500+BF505</f>
        <v>0</v>
      </c>
      <c r="BG499" s="7">
        <f t="shared" si="2164"/>
        <v>253750513.97</v>
      </c>
      <c r="BH499" s="7">
        <f t="shared" si="2164"/>
        <v>0</v>
      </c>
      <c r="BI499" s="7">
        <f t="shared" si="2163"/>
        <v>0</v>
      </c>
    </row>
    <row r="500" spans="1:61" hidden="1" outlineLevel="4" x14ac:dyDescent="0.25">
      <c r="A500" s="17" t="s">
        <v>309</v>
      </c>
      <c r="B500" s="9"/>
      <c r="C500" s="9"/>
      <c r="D500" s="9"/>
      <c r="E500" s="16" t="s">
        <v>79</v>
      </c>
      <c r="F500" s="16" t="s">
        <v>90</v>
      </c>
      <c r="G500" s="16" t="s">
        <v>118</v>
      </c>
      <c r="H500" s="16" t="s">
        <v>0</v>
      </c>
      <c r="I500" s="9"/>
      <c r="J500" s="9"/>
      <c r="K500" s="7">
        <f t="shared" ref="K500:BI503" si="2165">K501</f>
        <v>0</v>
      </c>
      <c r="L500" s="7">
        <f t="shared" si="2165"/>
        <v>0</v>
      </c>
      <c r="M500" s="7">
        <f t="shared" si="2165"/>
        <v>0</v>
      </c>
      <c r="N500" s="31">
        <f t="shared" si="2165"/>
        <v>0</v>
      </c>
      <c r="O500" s="31">
        <f t="shared" si="2165"/>
        <v>0</v>
      </c>
      <c r="P500" s="31">
        <f t="shared" si="2165"/>
        <v>0</v>
      </c>
      <c r="Q500" s="31">
        <f t="shared" si="2165"/>
        <v>0</v>
      </c>
      <c r="R500" s="31">
        <f t="shared" si="2165"/>
        <v>0</v>
      </c>
      <c r="S500" s="7">
        <f t="shared" si="2165"/>
        <v>0</v>
      </c>
      <c r="T500" s="7">
        <f t="shared" si="2165"/>
        <v>0</v>
      </c>
      <c r="U500" s="31">
        <f t="shared" si="2165"/>
        <v>0</v>
      </c>
      <c r="V500" s="31">
        <f t="shared" si="2165"/>
        <v>0</v>
      </c>
      <c r="W500" s="31">
        <f t="shared" si="2165"/>
        <v>0</v>
      </c>
      <c r="X500" s="31">
        <f t="shared" si="2165"/>
        <v>0</v>
      </c>
      <c r="Y500" s="31">
        <f t="shared" si="2165"/>
        <v>0</v>
      </c>
      <c r="Z500" s="7">
        <f t="shared" si="2000"/>
        <v>0</v>
      </c>
      <c r="AA500" s="7">
        <f t="shared" si="2165"/>
        <v>0</v>
      </c>
      <c r="AB500" s="31">
        <f t="shared" si="2165"/>
        <v>0</v>
      </c>
      <c r="AC500" s="31">
        <f t="shared" si="2165"/>
        <v>0</v>
      </c>
      <c r="AD500" s="31">
        <f t="shared" si="2165"/>
        <v>0</v>
      </c>
      <c r="AE500" s="31">
        <f t="shared" si="2165"/>
        <v>0</v>
      </c>
      <c r="AF500" s="31">
        <f t="shared" si="2165"/>
        <v>0</v>
      </c>
      <c r="AG500" s="31">
        <f t="shared" si="2165"/>
        <v>0</v>
      </c>
      <c r="AH500" s="7">
        <f t="shared" si="2165"/>
        <v>0</v>
      </c>
      <c r="AI500" s="7">
        <f t="shared" si="2165"/>
        <v>0</v>
      </c>
      <c r="AJ500" s="7">
        <f t="shared" si="2165"/>
        <v>0</v>
      </c>
      <c r="AK500" s="7">
        <f t="shared" si="2165"/>
        <v>0</v>
      </c>
      <c r="AL500" s="7">
        <f t="shared" si="2165"/>
        <v>0</v>
      </c>
      <c r="AM500" s="7">
        <f t="shared" si="2165"/>
        <v>0</v>
      </c>
      <c r="AN500" s="7">
        <f t="shared" si="2165"/>
        <v>0</v>
      </c>
      <c r="AO500" s="7">
        <f t="shared" si="2165"/>
        <v>0</v>
      </c>
      <c r="AP500" s="7">
        <f t="shared" si="2165"/>
        <v>0</v>
      </c>
      <c r="AQ500" s="7">
        <f t="shared" si="2165"/>
        <v>0</v>
      </c>
      <c r="AR500" s="7">
        <f t="shared" si="2165"/>
        <v>0</v>
      </c>
      <c r="AS500" s="7">
        <f t="shared" si="2165"/>
        <v>0</v>
      </c>
      <c r="AT500" s="7">
        <f t="shared" si="2165"/>
        <v>0</v>
      </c>
      <c r="AU500" s="7">
        <f t="shared" si="2165"/>
        <v>0</v>
      </c>
      <c r="AV500" s="7">
        <f t="shared" si="2165"/>
        <v>0</v>
      </c>
      <c r="AW500" s="7">
        <f t="shared" si="2165"/>
        <v>0</v>
      </c>
      <c r="AX500" s="7">
        <f t="shared" si="2165"/>
        <v>0</v>
      </c>
      <c r="AY500" s="7">
        <f t="shared" si="2165"/>
        <v>0</v>
      </c>
      <c r="AZ500" s="7">
        <f t="shared" si="2165"/>
        <v>0</v>
      </c>
      <c r="BA500" s="7">
        <f t="shared" si="2165"/>
        <v>0</v>
      </c>
      <c r="BB500" s="7">
        <f t="shared" si="2165"/>
        <v>0</v>
      </c>
      <c r="BC500" s="7">
        <f t="shared" si="2165"/>
        <v>0</v>
      </c>
      <c r="BD500" s="7">
        <f t="shared" si="2165"/>
        <v>0</v>
      </c>
      <c r="BE500" s="7">
        <f t="shared" si="2165"/>
        <v>0</v>
      </c>
      <c r="BF500" s="7">
        <f t="shared" si="2165"/>
        <v>0</v>
      </c>
      <c r="BG500" s="7">
        <f t="shared" si="2165"/>
        <v>0</v>
      </c>
      <c r="BH500" s="7">
        <f t="shared" si="2165"/>
        <v>0</v>
      </c>
      <c r="BI500" s="7">
        <f t="shared" si="2165"/>
        <v>0</v>
      </c>
    </row>
    <row r="501" spans="1:61" ht="38.25" hidden="1" outlineLevel="1" x14ac:dyDescent="0.25">
      <c r="A501" s="17" t="s">
        <v>253</v>
      </c>
      <c r="B501" s="9" t="s">
        <v>0</v>
      </c>
      <c r="C501" s="9" t="s">
        <v>384</v>
      </c>
      <c r="D501" s="9" t="s">
        <v>139</v>
      </c>
      <c r="E501" s="16" t="s">
        <v>79</v>
      </c>
      <c r="F501" s="16" t="s">
        <v>90</v>
      </c>
      <c r="G501" s="16" t="s">
        <v>118</v>
      </c>
      <c r="H501" s="16" t="s">
        <v>0</v>
      </c>
      <c r="I501" s="9" t="s">
        <v>99</v>
      </c>
      <c r="J501" s="9"/>
      <c r="K501" s="7">
        <f t="shared" si="2165"/>
        <v>0</v>
      </c>
      <c r="L501" s="7">
        <f t="shared" si="2165"/>
        <v>0</v>
      </c>
      <c r="M501" s="7">
        <f t="shared" si="2165"/>
        <v>0</v>
      </c>
      <c r="N501" s="31">
        <f t="shared" si="2165"/>
        <v>0</v>
      </c>
      <c r="O501" s="31">
        <f t="shared" si="2165"/>
        <v>0</v>
      </c>
      <c r="P501" s="31">
        <f t="shared" si="2165"/>
        <v>0</v>
      </c>
      <c r="Q501" s="31">
        <f t="shared" si="2165"/>
        <v>0</v>
      </c>
      <c r="R501" s="31">
        <f t="shared" si="2165"/>
        <v>0</v>
      </c>
      <c r="S501" s="7">
        <f t="shared" si="2165"/>
        <v>0</v>
      </c>
      <c r="T501" s="7">
        <f t="shared" si="2165"/>
        <v>0</v>
      </c>
      <c r="U501" s="31">
        <f t="shared" si="2165"/>
        <v>0</v>
      </c>
      <c r="V501" s="31">
        <f t="shared" si="2165"/>
        <v>0</v>
      </c>
      <c r="W501" s="31">
        <f t="shared" si="2165"/>
        <v>0</v>
      </c>
      <c r="X501" s="31">
        <f t="shared" si="2165"/>
        <v>0</v>
      </c>
      <c r="Y501" s="31">
        <f t="shared" si="2165"/>
        <v>0</v>
      </c>
      <c r="Z501" s="7">
        <f t="shared" si="2000"/>
        <v>0</v>
      </c>
      <c r="AA501" s="7">
        <f t="shared" si="2165"/>
        <v>0</v>
      </c>
      <c r="AB501" s="31">
        <f t="shared" si="2165"/>
        <v>0</v>
      </c>
      <c r="AC501" s="31">
        <f t="shared" si="2165"/>
        <v>0</v>
      </c>
      <c r="AD501" s="31">
        <f t="shared" si="2165"/>
        <v>0</v>
      </c>
      <c r="AE501" s="31">
        <f t="shared" si="2165"/>
        <v>0</v>
      </c>
      <c r="AF501" s="31">
        <f t="shared" si="2165"/>
        <v>0</v>
      </c>
      <c r="AG501" s="31">
        <f t="shared" si="2165"/>
        <v>0</v>
      </c>
      <c r="AH501" s="7">
        <f t="shared" si="2165"/>
        <v>0</v>
      </c>
      <c r="AI501" s="7">
        <f t="shared" si="2165"/>
        <v>0</v>
      </c>
      <c r="AJ501" s="7">
        <f t="shared" si="2165"/>
        <v>0</v>
      </c>
      <c r="AK501" s="7">
        <f t="shared" si="2165"/>
        <v>0</v>
      </c>
      <c r="AL501" s="7">
        <f t="shared" si="2165"/>
        <v>0</v>
      </c>
      <c r="AM501" s="7">
        <f t="shared" si="2165"/>
        <v>0</v>
      </c>
      <c r="AN501" s="7">
        <f t="shared" si="2165"/>
        <v>0</v>
      </c>
      <c r="AO501" s="7">
        <f t="shared" si="2165"/>
        <v>0</v>
      </c>
      <c r="AP501" s="7">
        <f t="shared" si="2165"/>
        <v>0</v>
      </c>
      <c r="AQ501" s="7">
        <f t="shared" si="2165"/>
        <v>0</v>
      </c>
      <c r="AR501" s="7">
        <f t="shared" si="2165"/>
        <v>0</v>
      </c>
      <c r="AS501" s="7">
        <f t="shared" si="2165"/>
        <v>0</v>
      </c>
      <c r="AT501" s="7">
        <f t="shared" si="2165"/>
        <v>0</v>
      </c>
      <c r="AU501" s="7">
        <f t="shared" si="2165"/>
        <v>0</v>
      </c>
      <c r="AV501" s="7">
        <f t="shared" si="2165"/>
        <v>0</v>
      </c>
      <c r="AW501" s="7">
        <f t="shared" si="2165"/>
        <v>0</v>
      </c>
      <c r="AX501" s="7">
        <f t="shared" si="2165"/>
        <v>0</v>
      </c>
      <c r="AY501" s="7">
        <f t="shared" si="2165"/>
        <v>0</v>
      </c>
      <c r="AZ501" s="7">
        <f t="shared" si="2165"/>
        <v>0</v>
      </c>
      <c r="BA501" s="7">
        <f t="shared" si="2165"/>
        <v>0</v>
      </c>
      <c r="BB501" s="7">
        <f t="shared" si="2165"/>
        <v>0</v>
      </c>
      <c r="BC501" s="7">
        <f t="shared" si="2165"/>
        <v>0</v>
      </c>
      <c r="BD501" s="7">
        <f t="shared" si="2165"/>
        <v>0</v>
      </c>
      <c r="BE501" s="7">
        <f t="shared" si="2165"/>
        <v>0</v>
      </c>
      <c r="BF501" s="7">
        <f t="shared" si="2165"/>
        <v>0</v>
      </c>
      <c r="BG501" s="7">
        <f t="shared" si="2165"/>
        <v>0</v>
      </c>
      <c r="BH501" s="7">
        <f t="shared" si="2165"/>
        <v>0</v>
      </c>
      <c r="BI501" s="7">
        <f t="shared" si="2165"/>
        <v>0</v>
      </c>
    </row>
    <row r="502" spans="1:61" ht="38.25" hidden="1" outlineLevel="2" x14ac:dyDescent="0.25">
      <c r="A502" s="17" t="s">
        <v>246</v>
      </c>
      <c r="B502" s="9" t="s">
        <v>0</v>
      </c>
      <c r="C502" s="9" t="s">
        <v>384</v>
      </c>
      <c r="D502" s="9" t="s">
        <v>47</v>
      </c>
      <c r="E502" s="16" t="s">
        <v>79</v>
      </c>
      <c r="F502" s="16" t="s">
        <v>90</v>
      </c>
      <c r="G502" s="16" t="s">
        <v>118</v>
      </c>
      <c r="H502" s="16" t="s">
        <v>0</v>
      </c>
      <c r="I502" s="9" t="s">
        <v>99</v>
      </c>
      <c r="J502" s="9" t="s">
        <v>47</v>
      </c>
      <c r="K502" s="7">
        <f t="shared" si="2165"/>
        <v>0</v>
      </c>
      <c r="L502" s="7">
        <f t="shared" si="2165"/>
        <v>0</v>
      </c>
      <c r="M502" s="7">
        <f t="shared" si="2165"/>
        <v>0</v>
      </c>
      <c r="N502" s="31">
        <f t="shared" si="2165"/>
        <v>0</v>
      </c>
      <c r="O502" s="31">
        <f t="shared" si="2165"/>
        <v>0</v>
      </c>
      <c r="P502" s="31">
        <f t="shared" si="2165"/>
        <v>0</v>
      </c>
      <c r="Q502" s="31">
        <f t="shared" si="2165"/>
        <v>0</v>
      </c>
      <c r="R502" s="31">
        <f t="shared" si="2165"/>
        <v>0</v>
      </c>
      <c r="S502" s="7">
        <f t="shared" si="2165"/>
        <v>0</v>
      </c>
      <c r="T502" s="7">
        <f t="shared" si="2165"/>
        <v>0</v>
      </c>
      <c r="U502" s="31">
        <f t="shared" si="2165"/>
        <v>0</v>
      </c>
      <c r="V502" s="31">
        <f t="shared" si="2165"/>
        <v>0</v>
      </c>
      <c r="W502" s="31">
        <f t="shared" si="2165"/>
        <v>0</v>
      </c>
      <c r="X502" s="31">
        <f t="shared" si="2165"/>
        <v>0</v>
      </c>
      <c r="Y502" s="31">
        <f t="shared" si="2165"/>
        <v>0</v>
      </c>
      <c r="Z502" s="7">
        <f t="shared" si="2000"/>
        <v>0</v>
      </c>
      <c r="AA502" s="7">
        <f t="shared" si="2165"/>
        <v>0</v>
      </c>
      <c r="AB502" s="31">
        <f t="shared" si="2165"/>
        <v>0</v>
      </c>
      <c r="AC502" s="31">
        <f t="shared" si="2165"/>
        <v>0</v>
      </c>
      <c r="AD502" s="31">
        <f t="shared" si="2165"/>
        <v>0</v>
      </c>
      <c r="AE502" s="31">
        <f t="shared" si="2165"/>
        <v>0</v>
      </c>
      <c r="AF502" s="31">
        <f t="shared" si="2165"/>
        <v>0</v>
      </c>
      <c r="AG502" s="31">
        <f t="shared" si="2165"/>
        <v>0</v>
      </c>
      <c r="AH502" s="7">
        <f t="shared" si="2165"/>
        <v>0</v>
      </c>
      <c r="AI502" s="7">
        <f t="shared" si="2165"/>
        <v>0</v>
      </c>
      <c r="AJ502" s="7">
        <f t="shared" si="2165"/>
        <v>0</v>
      </c>
      <c r="AK502" s="7">
        <f t="shared" si="2165"/>
        <v>0</v>
      </c>
      <c r="AL502" s="7">
        <f t="shared" si="2165"/>
        <v>0</v>
      </c>
      <c r="AM502" s="7">
        <f t="shared" si="2165"/>
        <v>0</v>
      </c>
      <c r="AN502" s="7">
        <f t="shared" si="2165"/>
        <v>0</v>
      </c>
      <c r="AO502" s="7">
        <f t="shared" si="2165"/>
        <v>0</v>
      </c>
      <c r="AP502" s="7">
        <f t="shared" si="2165"/>
        <v>0</v>
      </c>
      <c r="AQ502" s="7">
        <f t="shared" si="2165"/>
        <v>0</v>
      </c>
      <c r="AR502" s="7">
        <f t="shared" si="2165"/>
        <v>0</v>
      </c>
      <c r="AS502" s="7">
        <f t="shared" si="2165"/>
        <v>0</v>
      </c>
      <c r="AT502" s="7">
        <f t="shared" si="2165"/>
        <v>0</v>
      </c>
      <c r="AU502" s="7">
        <f t="shared" si="2165"/>
        <v>0</v>
      </c>
      <c r="AV502" s="7">
        <f t="shared" si="2165"/>
        <v>0</v>
      </c>
      <c r="AW502" s="7">
        <f t="shared" si="2165"/>
        <v>0</v>
      </c>
      <c r="AX502" s="7">
        <f t="shared" si="2165"/>
        <v>0</v>
      </c>
      <c r="AY502" s="7">
        <f t="shared" si="2165"/>
        <v>0</v>
      </c>
      <c r="AZ502" s="7">
        <f t="shared" si="2165"/>
        <v>0</v>
      </c>
      <c r="BA502" s="7">
        <f t="shared" si="2165"/>
        <v>0</v>
      </c>
      <c r="BB502" s="7">
        <f t="shared" si="2165"/>
        <v>0</v>
      </c>
      <c r="BC502" s="7">
        <f t="shared" si="2165"/>
        <v>0</v>
      </c>
      <c r="BD502" s="7">
        <f t="shared" si="2165"/>
        <v>0</v>
      </c>
      <c r="BE502" s="7">
        <f t="shared" si="2165"/>
        <v>0</v>
      </c>
      <c r="BF502" s="7">
        <f t="shared" si="2165"/>
        <v>0</v>
      </c>
      <c r="BG502" s="7">
        <f t="shared" si="2165"/>
        <v>0</v>
      </c>
      <c r="BH502" s="7">
        <f t="shared" si="2165"/>
        <v>0</v>
      </c>
      <c r="BI502" s="7">
        <f t="shared" si="2165"/>
        <v>0</v>
      </c>
    </row>
    <row r="503" spans="1:61" hidden="1" outlineLevel="3" x14ac:dyDescent="0.25">
      <c r="A503" s="17" t="s">
        <v>247</v>
      </c>
      <c r="B503" s="9" t="s">
        <v>0</v>
      </c>
      <c r="C503" s="9" t="s">
        <v>384</v>
      </c>
      <c r="D503" s="9" t="s">
        <v>49</v>
      </c>
      <c r="E503" s="16" t="s">
        <v>79</v>
      </c>
      <c r="F503" s="16" t="s">
        <v>90</v>
      </c>
      <c r="G503" s="16" t="s">
        <v>118</v>
      </c>
      <c r="H503" s="16" t="s">
        <v>0</v>
      </c>
      <c r="I503" s="9" t="s">
        <v>99</v>
      </c>
      <c r="J503" s="9" t="s">
        <v>49</v>
      </c>
      <c r="K503" s="7">
        <f t="shared" si="2165"/>
        <v>0</v>
      </c>
      <c r="L503" s="7">
        <f t="shared" si="2165"/>
        <v>0</v>
      </c>
      <c r="M503" s="7">
        <f t="shared" si="2165"/>
        <v>0</v>
      </c>
      <c r="N503" s="31">
        <f t="shared" si="2165"/>
        <v>0</v>
      </c>
      <c r="O503" s="31">
        <f t="shared" si="2165"/>
        <v>0</v>
      </c>
      <c r="P503" s="31">
        <f t="shared" si="2165"/>
        <v>0</v>
      </c>
      <c r="Q503" s="31">
        <f t="shared" si="2165"/>
        <v>0</v>
      </c>
      <c r="R503" s="31">
        <f t="shared" si="2165"/>
        <v>0</v>
      </c>
      <c r="S503" s="7">
        <f t="shared" si="2165"/>
        <v>0</v>
      </c>
      <c r="T503" s="7">
        <f t="shared" si="2165"/>
        <v>0</v>
      </c>
      <c r="U503" s="31">
        <f t="shared" si="2165"/>
        <v>0</v>
      </c>
      <c r="V503" s="31">
        <f t="shared" si="2165"/>
        <v>0</v>
      </c>
      <c r="W503" s="31">
        <f t="shared" si="2165"/>
        <v>0</v>
      </c>
      <c r="X503" s="31">
        <f t="shared" si="2165"/>
        <v>0</v>
      </c>
      <c r="Y503" s="31">
        <f t="shared" si="2165"/>
        <v>0</v>
      </c>
      <c r="Z503" s="7">
        <f t="shared" si="2000"/>
        <v>0</v>
      </c>
      <c r="AA503" s="7">
        <f t="shared" si="2165"/>
        <v>0</v>
      </c>
      <c r="AB503" s="31">
        <f t="shared" si="2165"/>
        <v>0</v>
      </c>
      <c r="AC503" s="31">
        <f t="shared" si="2165"/>
        <v>0</v>
      </c>
      <c r="AD503" s="31">
        <f t="shared" si="2165"/>
        <v>0</v>
      </c>
      <c r="AE503" s="31">
        <f t="shared" si="2165"/>
        <v>0</v>
      </c>
      <c r="AF503" s="31">
        <f t="shared" si="2165"/>
        <v>0</v>
      </c>
      <c r="AG503" s="31">
        <f t="shared" si="2165"/>
        <v>0</v>
      </c>
      <c r="AH503" s="7">
        <f t="shared" si="2165"/>
        <v>0</v>
      </c>
      <c r="AI503" s="7">
        <f t="shared" si="2165"/>
        <v>0</v>
      </c>
      <c r="AJ503" s="7">
        <f t="shared" si="2165"/>
        <v>0</v>
      </c>
      <c r="AK503" s="7">
        <f t="shared" si="2165"/>
        <v>0</v>
      </c>
      <c r="AL503" s="7">
        <f t="shared" si="2165"/>
        <v>0</v>
      </c>
      <c r="AM503" s="7">
        <f t="shared" si="2165"/>
        <v>0</v>
      </c>
      <c r="AN503" s="7">
        <f t="shared" si="2165"/>
        <v>0</v>
      </c>
      <c r="AO503" s="7">
        <f t="shared" si="2165"/>
        <v>0</v>
      </c>
      <c r="AP503" s="7">
        <f t="shared" si="2165"/>
        <v>0</v>
      </c>
      <c r="AQ503" s="7">
        <f t="shared" si="2165"/>
        <v>0</v>
      </c>
      <c r="AR503" s="7">
        <f t="shared" si="2165"/>
        <v>0</v>
      </c>
      <c r="AS503" s="7">
        <f t="shared" si="2165"/>
        <v>0</v>
      </c>
      <c r="AT503" s="7">
        <f t="shared" si="2165"/>
        <v>0</v>
      </c>
      <c r="AU503" s="7">
        <f t="shared" si="2165"/>
        <v>0</v>
      </c>
      <c r="AV503" s="7">
        <f t="shared" si="2165"/>
        <v>0</v>
      </c>
      <c r="AW503" s="7">
        <f t="shared" si="2165"/>
        <v>0</v>
      </c>
      <c r="AX503" s="7">
        <f t="shared" si="2165"/>
        <v>0</v>
      </c>
      <c r="AY503" s="7">
        <f t="shared" si="2165"/>
        <v>0</v>
      </c>
      <c r="AZ503" s="7">
        <f t="shared" si="2165"/>
        <v>0</v>
      </c>
      <c r="BA503" s="7">
        <f t="shared" si="2165"/>
        <v>0</v>
      </c>
      <c r="BB503" s="7">
        <f t="shared" si="2165"/>
        <v>0</v>
      </c>
      <c r="BC503" s="7">
        <f t="shared" si="2165"/>
        <v>0</v>
      </c>
      <c r="BD503" s="7">
        <f t="shared" si="2165"/>
        <v>0</v>
      </c>
      <c r="BE503" s="7">
        <f t="shared" si="2165"/>
        <v>0</v>
      </c>
      <c r="BF503" s="7">
        <f t="shared" si="2165"/>
        <v>0</v>
      </c>
      <c r="BG503" s="7">
        <f t="shared" si="2165"/>
        <v>0</v>
      </c>
      <c r="BH503" s="7">
        <f t="shared" si="2165"/>
        <v>0</v>
      </c>
      <c r="BI503" s="7">
        <f t="shared" si="2165"/>
        <v>0</v>
      </c>
    </row>
    <row r="504" spans="1:61" ht="51" hidden="1" outlineLevel="4" x14ac:dyDescent="0.25">
      <c r="A504" s="17" t="s">
        <v>252</v>
      </c>
      <c r="B504" s="9" t="s">
        <v>0</v>
      </c>
      <c r="C504" s="9" t="s">
        <v>384</v>
      </c>
      <c r="D504" s="9" t="s">
        <v>51</v>
      </c>
      <c r="E504" s="16" t="s">
        <v>79</v>
      </c>
      <c r="F504" s="16" t="s">
        <v>90</v>
      </c>
      <c r="G504" s="16" t="s">
        <v>118</v>
      </c>
      <c r="H504" s="16" t="s">
        <v>0</v>
      </c>
      <c r="I504" s="9" t="s">
        <v>99</v>
      </c>
      <c r="J504" s="9" t="s">
        <v>51</v>
      </c>
      <c r="K504" s="7">
        <v>0</v>
      </c>
      <c r="L504" s="7">
        <v>0</v>
      </c>
      <c r="M504" s="7">
        <v>0</v>
      </c>
      <c r="N504" s="31">
        <v>0</v>
      </c>
      <c r="O504" s="31">
        <v>0</v>
      </c>
      <c r="P504" s="31">
        <v>0</v>
      </c>
      <c r="Q504" s="31">
        <v>0</v>
      </c>
      <c r="R504" s="31">
        <v>0</v>
      </c>
      <c r="S504" s="7">
        <v>0</v>
      </c>
      <c r="T504" s="7">
        <v>0</v>
      </c>
      <c r="U504" s="31">
        <v>0</v>
      </c>
      <c r="V504" s="31">
        <v>0</v>
      </c>
      <c r="W504" s="31">
        <v>0</v>
      </c>
      <c r="X504" s="31">
        <v>0</v>
      </c>
      <c r="Y504" s="31">
        <v>0</v>
      </c>
      <c r="Z504" s="7">
        <f t="shared" si="2000"/>
        <v>0</v>
      </c>
      <c r="AA504" s="1">
        <f t="shared" ref="AA504" si="2166">SUM(AB504:AG504)</f>
        <v>0</v>
      </c>
      <c r="AB504" s="33"/>
      <c r="AC504" s="33"/>
      <c r="AD504" s="33"/>
      <c r="AE504" s="33"/>
      <c r="AF504" s="33"/>
      <c r="AG504" s="33"/>
      <c r="AH504" s="52">
        <f t="shared" ref="AH504" si="2167">Z504+AA504</f>
        <v>0</v>
      </c>
      <c r="AI504" s="1">
        <f t="shared" ref="AI504" si="2168">SUM(AJ504:AO504)</f>
        <v>0</v>
      </c>
      <c r="AJ504" s="1"/>
      <c r="AK504" s="1"/>
      <c r="AL504" s="1"/>
      <c r="AM504" s="1"/>
      <c r="AN504" s="1"/>
      <c r="AO504" s="1"/>
      <c r="AP504" s="52">
        <f t="shared" ref="AP504" si="2169">AH504+AI504</f>
        <v>0</v>
      </c>
      <c r="AQ504" s="7">
        <v>0</v>
      </c>
      <c r="AR504" s="7">
        <v>0</v>
      </c>
      <c r="AS504" s="7">
        <v>0</v>
      </c>
      <c r="AT504" s="7">
        <v>0</v>
      </c>
      <c r="AU504" s="7">
        <v>0</v>
      </c>
      <c r="AV504" s="1">
        <f t="shared" ref="AV504" si="2170">AW504+AX504</f>
        <v>0</v>
      </c>
      <c r="AW504" s="1"/>
      <c r="AX504" s="1"/>
      <c r="AY504" s="52">
        <f t="shared" ref="AY504" si="2171">AU504+AV504</f>
        <v>0</v>
      </c>
      <c r="AZ504" s="7">
        <v>0</v>
      </c>
      <c r="BA504" s="7">
        <v>0</v>
      </c>
      <c r="BB504" s="7">
        <v>0</v>
      </c>
      <c r="BC504" s="7">
        <v>0</v>
      </c>
      <c r="BD504" s="1">
        <f t="shared" ref="BD504" si="2172">BE504+BF504</f>
        <v>0</v>
      </c>
      <c r="BE504" s="1"/>
      <c r="BF504" s="1"/>
      <c r="BG504" s="52">
        <f t="shared" ref="BG504" si="2173">BC504+BD504</f>
        <v>0</v>
      </c>
      <c r="BH504" s="7">
        <v>0</v>
      </c>
      <c r="BI504" s="7">
        <v>0</v>
      </c>
    </row>
    <row r="505" spans="1:61" ht="25.5" outlineLevel="4" x14ac:dyDescent="0.25">
      <c r="A505" s="17" t="s">
        <v>350</v>
      </c>
      <c r="B505" s="9"/>
      <c r="C505" s="9"/>
      <c r="D505" s="9"/>
      <c r="E505" s="16" t="s">
        <v>79</v>
      </c>
      <c r="F505" s="16" t="s">
        <v>90</v>
      </c>
      <c r="G505" s="16" t="s">
        <v>118</v>
      </c>
      <c r="H505" s="16" t="s">
        <v>65</v>
      </c>
      <c r="I505" s="9"/>
      <c r="J505" s="9"/>
      <c r="K505" s="7">
        <f t="shared" ref="K505:AZ505" si="2174">K506+K510</f>
        <v>271172225.60000002</v>
      </c>
      <c r="L505" s="7">
        <f t="shared" ref="L505:R505" si="2175">L506+L510</f>
        <v>271172225.60000002</v>
      </c>
      <c r="M505" s="7">
        <f t="shared" si="2175"/>
        <v>2453200</v>
      </c>
      <c r="N505" s="31">
        <f t="shared" si="2175"/>
        <v>1500000</v>
      </c>
      <c r="O505" s="31">
        <f t="shared" ref="O505:P505" si="2176">O506+O510</f>
        <v>953200</v>
      </c>
      <c r="P505" s="31">
        <f t="shared" si="2176"/>
        <v>0</v>
      </c>
      <c r="Q505" s="31">
        <f t="shared" ref="Q505" si="2177">Q506+Q510</f>
        <v>0</v>
      </c>
      <c r="R505" s="31">
        <f t="shared" si="2175"/>
        <v>0</v>
      </c>
      <c r="S505" s="7">
        <f t="shared" ref="S505:Y505" si="2178">S506+S510</f>
        <v>273625425.60000002</v>
      </c>
      <c r="T505" s="7">
        <f t="shared" ref="T505:W505" si="2179">T506+T510</f>
        <v>0</v>
      </c>
      <c r="U505" s="31">
        <f t="shared" si="2179"/>
        <v>0</v>
      </c>
      <c r="V505" s="31">
        <f t="shared" si="2179"/>
        <v>0</v>
      </c>
      <c r="W505" s="31">
        <f t="shared" si="2179"/>
        <v>0</v>
      </c>
      <c r="X505" s="31">
        <f t="shared" si="2178"/>
        <v>0</v>
      </c>
      <c r="Y505" s="31">
        <f t="shared" si="2178"/>
        <v>0</v>
      </c>
      <c r="Z505" s="7">
        <f t="shared" si="2000"/>
        <v>273625425.60000002</v>
      </c>
      <c r="AA505" s="7">
        <f t="shared" ref="AA505:AD505" si="2180">AA506+AA510</f>
        <v>19207943</v>
      </c>
      <c r="AB505" s="31">
        <f t="shared" si="2180"/>
        <v>19207943</v>
      </c>
      <c r="AC505" s="31">
        <f t="shared" si="2180"/>
        <v>0</v>
      </c>
      <c r="AD505" s="31">
        <f t="shared" si="2180"/>
        <v>0</v>
      </c>
      <c r="AE505" s="31">
        <f t="shared" ref="AE505:AG505" si="2181">AE506+AE510</f>
        <v>0</v>
      </c>
      <c r="AF505" s="31">
        <f t="shared" ref="AF505:AP505" si="2182">AF506+AF510</f>
        <v>0</v>
      </c>
      <c r="AG505" s="31">
        <f t="shared" si="2181"/>
        <v>0</v>
      </c>
      <c r="AH505" s="7">
        <f t="shared" si="2182"/>
        <v>292833368.60000002</v>
      </c>
      <c r="AI505" s="7">
        <f t="shared" si="2182"/>
        <v>45000</v>
      </c>
      <c r="AJ505" s="7">
        <f t="shared" si="2182"/>
        <v>0</v>
      </c>
      <c r="AK505" s="7">
        <f t="shared" si="2182"/>
        <v>45000</v>
      </c>
      <c r="AL505" s="7">
        <f t="shared" ref="AL505" si="2183">AL506+AL510</f>
        <v>0</v>
      </c>
      <c r="AM505" s="7">
        <f t="shared" ref="AM505:AO505" si="2184">AM506+AM510</f>
        <v>0</v>
      </c>
      <c r="AN505" s="7">
        <f t="shared" si="2184"/>
        <v>0</v>
      </c>
      <c r="AO505" s="7">
        <f t="shared" si="2184"/>
        <v>0</v>
      </c>
      <c r="AP505" s="7">
        <f t="shared" si="2182"/>
        <v>292878368.60000002</v>
      </c>
      <c r="AQ505" s="7">
        <f t="shared" si="2174"/>
        <v>266544956.52000001</v>
      </c>
      <c r="AR505" s="7">
        <f t="shared" ref="AR505:AT505" si="2185">AR506+AR510</f>
        <v>266544956.52000001</v>
      </c>
      <c r="AS505" s="7">
        <f t="shared" si="2185"/>
        <v>0</v>
      </c>
      <c r="AT505" s="7">
        <f t="shared" si="2185"/>
        <v>0</v>
      </c>
      <c r="AU505" s="7">
        <f t="shared" si="2174"/>
        <v>266544956.52000001</v>
      </c>
      <c r="AV505" s="7">
        <f t="shared" ref="AV505:AX505" si="2186">AV506+AV510</f>
        <v>0</v>
      </c>
      <c r="AW505" s="7">
        <f t="shared" si="2186"/>
        <v>0</v>
      </c>
      <c r="AX505" s="7">
        <f t="shared" si="2186"/>
        <v>0</v>
      </c>
      <c r="AY505" s="7">
        <f t="shared" si="2174"/>
        <v>266544956.52000001</v>
      </c>
      <c r="AZ505" s="7">
        <f t="shared" si="2174"/>
        <v>253750513.97</v>
      </c>
      <c r="BA505" s="7">
        <f t="shared" ref="BA505:BB505" si="2187">BA506+BA510</f>
        <v>253750513.97</v>
      </c>
      <c r="BB505" s="7">
        <f t="shared" si="2187"/>
        <v>0</v>
      </c>
      <c r="BC505" s="7">
        <f t="shared" ref="BC505:BI505" si="2188">BC506+BC510</f>
        <v>253750513.97</v>
      </c>
      <c r="BD505" s="7">
        <f t="shared" si="2188"/>
        <v>0</v>
      </c>
      <c r="BE505" s="7">
        <f t="shared" si="2188"/>
        <v>0</v>
      </c>
      <c r="BF505" s="7">
        <f t="shared" ref="BF505:BH505" si="2189">BF506+BF510</f>
        <v>0</v>
      </c>
      <c r="BG505" s="7">
        <f t="shared" si="2189"/>
        <v>253750513.97</v>
      </c>
      <c r="BH505" s="7">
        <f t="shared" si="2189"/>
        <v>0</v>
      </c>
      <c r="BI505" s="7">
        <f t="shared" si="2188"/>
        <v>0</v>
      </c>
    </row>
    <row r="506" spans="1:61" ht="293.25" hidden="1" outlineLevel="4" x14ac:dyDescent="0.25">
      <c r="A506" s="17" t="s">
        <v>263</v>
      </c>
      <c r="B506" s="9" t="s">
        <v>65</v>
      </c>
      <c r="C506" s="9" t="s">
        <v>385</v>
      </c>
      <c r="D506" s="9" t="s">
        <v>139</v>
      </c>
      <c r="E506" s="16" t="s">
        <v>79</v>
      </c>
      <c r="F506" s="16" t="s">
        <v>90</v>
      </c>
      <c r="G506" s="16" t="s">
        <v>118</v>
      </c>
      <c r="H506" s="16" t="s">
        <v>65</v>
      </c>
      <c r="I506" s="9">
        <v>14722</v>
      </c>
      <c r="J506" s="9"/>
      <c r="K506" s="7">
        <f t="shared" ref="K506:BI508" si="2190">K507</f>
        <v>212052281</v>
      </c>
      <c r="L506" s="7">
        <f t="shared" si="2190"/>
        <v>212052281</v>
      </c>
      <c r="M506" s="7">
        <f t="shared" si="2190"/>
        <v>0</v>
      </c>
      <c r="N506" s="31">
        <f t="shared" si="2190"/>
        <v>0</v>
      </c>
      <c r="O506" s="31">
        <f t="shared" si="2190"/>
        <v>0</v>
      </c>
      <c r="P506" s="31">
        <f t="shared" si="2190"/>
        <v>0</v>
      </c>
      <c r="Q506" s="31">
        <f t="shared" si="2190"/>
        <v>0</v>
      </c>
      <c r="R506" s="31">
        <f t="shared" si="2190"/>
        <v>0</v>
      </c>
      <c r="S506" s="7">
        <f t="shared" si="2190"/>
        <v>212052281</v>
      </c>
      <c r="T506" s="7">
        <f t="shared" si="2190"/>
        <v>0</v>
      </c>
      <c r="U506" s="31">
        <f t="shared" si="2190"/>
        <v>0</v>
      </c>
      <c r="V506" s="31">
        <f t="shared" si="2190"/>
        <v>0</v>
      </c>
      <c r="W506" s="31">
        <f t="shared" si="2190"/>
        <v>0</v>
      </c>
      <c r="X506" s="31">
        <f t="shared" si="2190"/>
        <v>0</v>
      </c>
      <c r="Y506" s="31">
        <f t="shared" si="2190"/>
        <v>0</v>
      </c>
      <c r="Z506" s="7">
        <f t="shared" si="2000"/>
        <v>212052281</v>
      </c>
      <c r="AA506" s="7">
        <f t="shared" si="2190"/>
        <v>19020222</v>
      </c>
      <c r="AB506" s="31">
        <f t="shared" si="2190"/>
        <v>19020222</v>
      </c>
      <c r="AC506" s="31">
        <f t="shared" si="2190"/>
        <v>0</v>
      </c>
      <c r="AD506" s="31">
        <f t="shared" si="2190"/>
        <v>0</v>
      </c>
      <c r="AE506" s="31">
        <f t="shared" si="2190"/>
        <v>0</v>
      </c>
      <c r="AF506" s="31">
        <f t="shared" si="2190"/>
        <v>0</v>
      </c>
      <c r="AG506" s="31">
        <f t="shared" si="2190"/>
        <v>0</v>
      </c>
      <c r="AH506" s="7">
        <f t="shared" si="2190"/>
        <v>231072503</v>
      </c>
      <c r="AI506" s="7">
        <f t="shared" si="2190"/>
        <v>0</v>
      </c>
      <c r="AJ506" s="7">
        <f t="shared" si="2190"/>
        <v>0</v>
      </c>
      <c r="AK506" s="7">
        <f t="shared" si="2190"/>
        <v>0</v>
      </c>
      <c r="AL506" s="7">
        <f t="shared" si="2190"/>
        <v>0</v>
      </c>
      <c r="AM506" s="7">
        <f t="shared" si="2190"/>
        <v>0</v>
      </c>
      <c r="AN506" s="7">
        <f t="shared" si="2190"/>
        <v>0</v>
      </c>
      <c r="AO506" s="7">
        <f t="shared" si="2190"/>
        <v>0</v>
      </c>
      <c r="AP506" s="7">
        <f t="shared" si="2190"/>
        <v>231072503</v>
      </c>
      <c r="AQ506" s="7">
        <f t="shared" si="2190"/>
        <v>212052281</v>
      </c>
      <c r="AR506" s="7">
        <f t="shared" si="2190"/>
        <v>212052281</v>
      </c>
      <c r="AS506" s="7">
        <f t="shared" si="2190"/>
        <v>0</v>
      </c>
      <c r="AT506" s="7">
        <f t="shared" si="2190"/>
        <v>0</v>
      </c>
      <c r="AU506" s="7">
        <f t="shared" si="2190"/>
        <v>212052281</v>
      </c>
      <c r="AV506" s="7">
        <f t="shared" si="2190"/>
        <v>0</v>
      </c>
      <c r="AW506" s="7">
        <f t="shared" si="2190"/>
        <v>0</v>
      </c>
      <c r="AX506" s="7">
        <f t="shared" si="2190"/>
        <v>0</v>
      </c>
      <c r="AY506" s="7">
        <f t="shared" si="2190"/>
        <v>212052281</v>
      </c>
      <c r="AZ506" s="7">
        <f t="shared" si="2190"/>
        <v>212052281</v>
      </c>
      <c r="BA506" s="7">
        <f t="shared" si="2190"/>
        <v>212052281</v>
      </c>
      <c r="BB506" s="7">
        <f t="shared" si="2190"/>
        <v>0</v>
      </c>
      <c r="BC506" s="7">
        <f t="shared" si="2190"/>
        <v>212052281</v>
      </c>
      <c r="BD506" s="7">
        <f t="shared" si="2190"/>
        <v>0</v>
      </c>
      <c r="BE506" s="7">
        <f t="shared" si="2190"/>
        <v>0</v>
      </c>
      <c r="BF506" s="7">
        <f t="shared" si="2190"/>
        <v>0</v>
      </c>
      <c r="BG506" s="7">
        <f t="shared" si="2190"/>
        <v>212052281</v>
      </c>
      <c r="BH506" s="7">
        <f t="shared" si="2190"/>
        <v>0</v>
      </c>
      <c r="BI506" s="7">
        <f t="shared" si="2190"/>
        <v>0</v>
      </c>
    </row>
    <row r="507" spans="1:61" ht="38.25" hidden="1" outlineLevel="4" x14ac:dyDescent="0.25">
      <c r="A507" s="17" t="s">
        <v>208</v>
      </c>
      <c r="B507" s="9" t="s">
        <v>65</v>
      </c>
      <c r="C507" s="9" t="s">
        <v>385</v>
      </c>
      <c r="D507" s="9" t="s">
        <v>25</v>
      </c>
      <c r="E507" s="16" t="s">
        <v>79</v>
      </c>
      <c r="F507" s="16" t="s">
        <v>90</v>
      </c>
      <c r="G507" s="16" t="s">
        <v>118</v>
      </c>
      <c r="H507" s="16" t="s">
        <v>65</v>
      </c>
      <c r="I507" s="9">
        <v>14722</v>
      </c>
      <c r="J507" s="9" t="s">
        <v>25</v>
      </c>
      <c r="K507" s="7">
        <f t="shared" si="2190"/>
        <v>212052281</v>
      </c>
      <c r="L507" s="7">
        <f t="shared" si="2190"/>
        <v>212052281</v>
      </c>
      <c r="M507" s="7">
        <f t="shared" si="2190"/>
        <v>0</v>
      </c>
      <c r="N507" s="31">
        <f t="shared" si="2190"/>
        <v>0</v>
      </c>
      <c r="O507" s="31">
        <f t="shared" si="2190"/>
        <v>0</v>
      </c>
      <c r="P507" s="31">
        <f t="shared" si="2190"/>
        <v>0</v>
      </c>
      <c r="Q507" s="31">
        <f t="shared" si="2190"/>
        <v>0</v>
      </c>
      <c r="R507" s="31">
        <f t="shared" si="2190"/>
        <v>0</v>
      </c>
      <c r="S507" s="7">
        <f t="shared" si="2190"/>
        <v>212052281</v>
      </c>
      <c r="T507" s="7">
        <f t="shared" si="2190"/>
        <v>0</v>
      </c>
      <c r="U507" s="31">
        <f t="shared" si="2190"/>
        <v>0</v>
      </c>
      <c r="V507" s="31">
        <f t="shared" si="2190"/>
        <v>0</v>
      </c>
      <c r="W507" s="31">
        <f t="shared" si="2190"/>
        <v>0</v>
      </c>
      <c r="X507" s="31">
        <f t="shared" si="2190"/>
        <v>0</v>
      </c>
      <c r="Y507" s="31">
        <f t="shared" si="2190"/>
        <v>0</v>
      </c>
      <c r="Z507" s="7">
        <f t="shared" si="2000"/>
        <v>212052281</v>
      </c>
      <c r="AA507" s="7">
        <f t="shared" si="2190"/>
        <v>19020222</v>
      </c>
      <c r="AB507" s="31">
        <f t="shared" si="2190"/>
        <v>19020222</v>
      </c>
      <c r="AC507" s="31">
        <f t="shared" si="2190"/>
        <v>0</v>
      </c>
      <c r="AD507" s="31">
        <f t="shared" si="2190"/>
        <v>0</v>
      </c>
      <c r="AE507" s="31">
        <f t="shared" si="2190"/>
        <v>0</v>
      </c>
      <c r="AF507" s="31">
        <f t="shared" si="2190"/>
        <v>0</v>
      </c>
      <c r="AG507" s="31">
        <f t="shared" si="2190"/>
        <v>0</v>
      </c>
      <c r="AH507" s="7">
        <f t="shared" si="2190"/>
        <v>231072503</v>
      </c>
      <c r="AI507" s="7">
        <f t="shared" si="2190"/>
        <v>0</v>
      </c>
      <c r="AJ507" s="7">
        <f t="shared" si="2190"/>
        <v>0</v>
      </c>
      <c r="AK507" s="7">
        <f t="shared" si="2190"/>
        <v>0</v>
      </c>
      <c r="AL507" s="7">
        <f t="shared" si="2190"/>
        <v>0</v>
      </c>
      <c r="AM507" s="7">
        <f t="shared" si="2190"/>
        <v>0</v>
      </c>
      <c r="AN507" s="7">
        <f t="shared" si="2190"/>
        <v>0</v>
      </c>
      <c r="AO507" s="7">
        <f t="shared" si="2190"/>
        <v>0</v>
      </c>
      <c r="AP507" s="7">
        <f t="shared" si="2190"/>
        <v>231072503</v>
      </c>
      <c r="AQ507" s="7">
        <f t="shared" si="2190"/>
        <v>212052281</v>
      </c>
      <c r="AR507" s="7">
        <f t="shared" si="2190"/>
        <v>212052281</v>
      </c>
      <c r="AS507" s="7">
        <f t="shared" si="2190"/>
        <v>0</v>
      </c>
      <c r="AT507" s="7">
        <f t="shared" si="2190"/>
        <v>0</v>
      </c>
      <c r="AU507" s="7">
        <f t="shared" si="2190"/>
        <v>212052281</v>
      </c>
      <c r="AV507" s="7">
        <f t="shared" si="2190"/>
        <v>0</v>
      </c>
      <c r="AW507" s="7">
        <f t="shared" si="2190"/>
        <v>0</v>
      </c>
      <c r="AX507" s="7">
        <f t="shared" si="2190"/>
        <v>0</v>
      </c>
      <c r="AY507" s="7">
        <f t="shared" si="2190"/>
        <v>212052281</v>
      </c>
      <c r="AZ507" s="7">
        <f t="shared" si="2190"/>
        <v>212052281</v>
      </c>
      <c r="BA507" s="7">
        <f t="shared" si="2190"/>
        <v>212052281</v>
      </c>
      <c r="BB507" s="7">
        <f t="shared" si="2190"/>
        <v>0</v>
      </c>
      <c r="BC507" s="7">
        <f t="shared" si="2190"/>
        <v>212052281</v>
      </c>
      <c r="BD507" s="7">
        <f t="shared" si="2190"/>
        <v>0</v>
      </c>
      <c r="BE507" s="7">
        <f t="shared" si="2190"/>
        <v>0</v>
      </c>
      <c r="BF507" s="7">
        <f t="shared" si="2190"/>
        <v>0</v>
      </c>
      <c r="BG507" s="7">
        <f t="shared" si="2190"/>
        <v>212052281</v>
      </c>
      <c r="BH507" s="7">
        <f t="shared" si="2190"/>
        <v>0</v>
      </c>
      <c r="BI507" s="7">
        <f t="shared" si="2190"/>
        <v>0</v>
      </c>
    </row>
    <row r="508" spans="1:61" ht="25.5" hidden="1" outlineLevel="4" x14ac:dyDescent="0.25">
      <c r="A508" s="17" t="s">
        <v>209</v>
      </c>
      <c r="B508" s="9" t="s">
        <v>65</v>
      </c>
      <c r="C508" s="9" t="s">
        <v>385</v>
      </c>
      <c r="D508" s="9" t="s">
        <v>26</v>
      </c>
      <c r="E508" s="16" t="s">
        <v>79</v>
      </c>
      <c r="F508" s="16" t="s">
        <v>90</v>
      </c>
      <c r="G508" s="16" t="s">
        <v>118</v>
      </c>
      <c r="H508" s="16" t="s">
        <v>65</v>
      </c>
      <c r="I508" s="9">
        <v>14722</v>
      </c>
      <c r="J508" s="9" t="s">
        <v>26</v>
      </c>
      <c r="K508" s="7">
        <f t="shared" si="2190"/>
        <v>212052281</v>
      </c>
      <c r="L508" s="7">
        <f t="shared" si="2190"/>
        <v>212052281</v>
      </c>
      <c r="M508" s="7">
        <f t="shared" si="2190"/>
        <v>0</v>
      </c>
      <c r="N508" s="31">
        <f t="shared" si="2190"/>
        <v>0</v>
      </c>
      <c r="O508" s="31">
        <f t="shared" si="2190"/>
        <v>0</v>
      </c>
      <c r="P508" s="31">
        <f t="shared" si="2190"/>
        <v>0</v>
      </c>
      <c r="Q508" s="31">
        <f t="shared" si="2190"/>
        <v>0</v>
      </c>
      <c r="R508" s="31">
        <f t="shared" si="2190"/>
        <v>0</v>
      </c>
      <c r="S508" s="7">
        <f t="shared" si="2190"/>
        <v>212052281</v>
      </c>
      <c r="T508" s="7">
        <f t="shared" si="2190"/>
        <v>0</v>
      </c>
      <c r="U508" s="31">
        <f t="shared" si="2190"/>
        <v>0</v>
      </c>
      <c r="V508" s="31">
        <f t="shared" si="2190"/>
        <v>0</v>
      </c>
      <c r="W508" s="31">
        <f t="shared" si="2190"/>
        <v>0</v>
      </c>
      <c r="X508" s="31">
        <f t="shared" si="2190"/>
        <v>0</v>
      </c>
      <c r="Y508" s="31">
        <f t="shared" si="2190"/>
        <v>0</v>
      </c>
      <c r="Z508" s="7">
        <f t="shared" si="2000"/>
        <v>212052281</v>
      </c>
      <c r="AA508" s="7">
        <f t="shared" si="2190"/>
        <v>19020222</v>
      </c>
      <c r="AB508" s="31">
        <f t="shared" si="2190"/>
        <v>19020222</v>
      </c>
      <c r="AC508" s="31">
        <f t="shared" si="2190"/>
        <v>0</v>
      </c>
      <c r="AD508" s="31">
        <f t="shared" si="2190"/>
        <v>0</v>
      </c>
      <c r="AE508" s="31">
        <f t="shared" si="2190"/>
        <v>0</v>
      </c>
      <c r="AF508" s="31">
        <f t="shared" si="2190"/>
        <v>0</v>
      </c>
      <c r="AG508" s="31">
        <f t="shared" si="2190"/>
        <v>0</v>
      </c>
      <c r="AH508" s="7">
        <f t="shared" si="2190"/>
        <v>231072503</v>
      </c>
      <c r="AI508" s="7">
        <f t="shared" si="2190"/>
        <v>0</v>
      </c>
      <c r="AJ508" s="7">
        <f t="shared" si="2190"/>
        <v>0</v>
      </c>
      <c r="AK508" s="7">
        <f t="shared" si="2190"/>
        <v>0</v>
      </c>
      <c r="AL508" s="7">
        <f t="shared" si="2190"/>
        <v>0</v>
      </c>
      <c r="AM508" s="7">
        <f t="shared" si="2190"/>
        <v>0</v>
      </c>
      <c r="AN508" s="7">
        <f t="shared" si="2190"/>
        <v>0</v>
      </c>
      <c r="AO508" s="7">
        <f t="shared" si="2190"/>
        <v>0</v>
      </c>
      <c r="AP508" s="7">
        <f t="shared" si="2190"/>
        <v>231072503</v>
      </c>
      <c r="AQ508" s="7">
        <f t="shared" si="2190"/>
        <v>212052281</v>
      </c>
      <c r="AR508" s="7">
        <f t="shared" si="2190"/>
        <v>212052281</v>
      </c>
      <c r="AS508" s="7">
        <f t="shared" si="2190"/>
        <v>0</v>
      </c>
      <c r="AT508" s="7">
        <f t="shared" si="2190"/>
        <v>0</v>
      </c>
      <c r="AU508" s="7">
        <f t="shared" si="2190"/>
        <v>212052281</v>
      </c>
      <c r="AV508" s="7">
        <f t="shared" si="2190"/>
        <v>0</v>
      </c>
      <c r="AW508" s="7">
        <f t="shared" si="2190"/>
        <v>0</v>
      </c>
      <c r="AX508" s="7">
        <f t="shared" si="2190"/>
        <v>0</v>
      </c>
      <c r="AY508" s="7">
        <f t="shared" si="2190"/>
        <v>212052281</v>
      </c>
      <c r="AZ508" s="7">
        <f t="shared" si="2190"/>
        <v>212052281</v>
      </c>
      <c r="BA508" s="7">
        <f t="shared" si="2190"/>
        <v>212052281</v>
      </c>
      <c r="BB508" s="7">
        <f t="shared" si="2190"/>
        <v>0</v>
      </c>
      <c r="BC508" s="7">
        <f t="shared" si="2190"/>
        <v>212052281</v>
      </c>
      <c r="BD508" s="7">
        <f t="shared" si="2190"/>
        <v>0</v>
      </c>
      <c r="BE508" s="7">
        <f t="shared" si="2190"/>
        <v>0</v>
      </c>
      <c r="BF508" s="7">
        <f t="shared" si="2190"/>
        <v>0</v>
      </c>
      <c r="BG508" s="7">
        <f t="shared" si="2190"/>
        <v>212052281</v>
      </c>
      <c r="BH508" s="7">
        <f t="shared" si="2190"/>
        <v>0</v>
      </c>
      <c r="BI508" s="7">
        <f t="shared" si="2190"/>
        <v>0</v>
      </c>
    </row>
    <row r="509" spans="1:61" ht="76.5" hidden="1" outlineLevel="4" x14ac:dyDescent="0.25">
      <c r="A509" s="17" t="s">
        <v>210</v>
      </c>
      <c r="B509" s="9" t="s">
        <v>65</v>
      </c>
      <c r="C509" s="9" t="s">
        <v>385</v>
      </c>
      <c r="D509" s="9" t="s">
        <v>27</v>
      </c>
      <c r="E509" s="16" t="s">
        <v>79</v>
      </c>
      <c r="F509" s="16" t="s">
        <v>90</v>
      </c>
      <c r="G509" s="16" t="s">
        <v>118</v>
      </c>
      <c r="H509" s="16" t="s">
        <v>65</v>
      </c>
      <c r="I509" s="9">
        <v>14722</v>
      </c>
      <c r="J509" s="9" t="s">
        <v>27</v>
      </c>
      <c r="K509" s="1">
        <v>212052281</v>
      </c>
      <c r="L509" s="1">
        <v>212052281</v>
      </c>
      <c r="M509" s="1"/>
      <c r="N509" s="33"/>
      <c r="O509" s="33"/>
      <c r="P509" s="33"/>
      <c r="Q509" s="33"/>
      <c r="R509" s="33"/>
      <c r="S509" s="1">
        <v>212052281</v>
      </c>
      <c r="T509" s="1"/>
      <c r="U509" s="33"/>
      <c r="V509" s="33"/>
      <c r="W509" s="33"/>
      <c r="X509" s="33"/>
      <c r="Y509" s="33"/>
      <c r="Z509" s="7">
        <f t="shared" si="2000"/>
        <v>212052281</v>
      </c>
      <c r="AA509" s="1">
        <f t="shared" ref="AA509" si="2191">SUM(AB509:AG509)</f>
        <v>19020222</v>
      </c>
      <c r="AB509" s="33">
        <v>19020222</v>
      </c>
      <c r="AC509" s="33"/>
      <c r="AD509" s="33"/>
      <c r="AE509" s="33"/>
      <c r="AF509" s="33"/>
      <c r="AG509" s="33"/>
      <c r="AH509" s="52">
        <f t="shared" ref="AH509" si="2192">Z509+AA509</f>
        <v>231072503</v>
      </c>
      <c r="AI509" s="1">
        <f t="shared" ref="AI509" si="2193">SUM(AJ509:AO509)</f>
        <v>0</v>
      </c>
      <c r="AJ509" s="1"/>
      <c r="AK509" s="1"/>
      <c r="AL509" s="1"/>
      <c r="AM509" s="1"/>
      <c r="AN509" s="1"/>
      <c r="AO509" s="1"/>
      <c r="AP509" s="52">
        <f t="shared" ref="AP509" si="2194">AH509+AI509</f>
        <v>231072503</v>
      </c>
      <c r="AQ509" s="1">
        <v>212052281</v>
      </c>
      <c r="AR509" s="1">
        <v>212052281</v>
      </c>
      <c r="AS509" s="1"/>
      <c r="AT509" s="1"/>
      <c r="AU509" s="1">
        <f t="shared" ref="AU509" si="2195">AR509+AS509</f>
        <v>212052281</v>
      </c>
      <c r="AV509" s="1">
        <f t="shared" ref="AV509" si="2196">AW509+AX509</f>
        <v>0</v>
      </c>
      <c r="AW509" s="1"/>
      <c r="AX509" s="1"/>
      <c r="AY509" s="52">
        <f t="shared" ref="AY509" si="2197">AU509+AV509</f>
        <v>212052281</v>
      </c>
      <c r="AZ509" s="1">
        <v>212052281</v>
      </c>
      <c r="BA509" s="1">
        <v>212052281</v>
      </c>
      <c r="BB509" s="1"/>
      <c r="BC509" s="1">
        <f t="shared" ref="BC509" si="2198">BA509+BB509</f>
        <v>212052281</v>
      </c>
      <c r="BD509" s="1">
        <f t="shared" ref="BD509" si="2199">BE509+BF509</f>
        <v>0</v>
      </c>
      <c r="BE509" s="1"/>
      <c r="BF509" s="1"/>
      <c r="BG509" s="52">
        <f t="shared" ref="BG509" si="2200">BC509+BD509</f>
        <v>212052281</v>
      </c>
      <c r="BH509" s="1"/>
      <c r="BI509" s="1"/>
    </row>
    <row r="510" spans="1:61" ht="25.5" outlineLevel="4" x14ac:dyDescent="0.25">
      <c r="A510" s="17" t="s">
        <v>386</v>
      </c>
      <c r="B510" s="9" t="s">
        <v>65</v>
      </c>
      <c r="C510" s="9" t="s">
        <v>387</v>
      </c>
      <c r="D510" s="9" t="s">
        <v>139</v>
      </c>
      <c r="E510" s="16" t="s">
        <v>79</v>
      </c>
      <c r="F510" s="16" t="s">
        <v>90</v>
      </c>
      <c r="G510" s="16" t="s">
        <v>118</v>
      </c>
      <c r="H510" s="16" t="s">
        <v>65</v>
      </c>
      <c r="I510" s="9">
        <v>80300</v>
      </c>
      <c r="J510" s="9"/>
      <c r="K510" s="7">
        <f t="shared" ref="K510:AZ513" si="2201">K514+K519+K523</f>
        <v>59119944.600000001</v>
      </c>
      <c r="L510" s="7">
        <f t="shared" ref="L510:R512" si="2202">L514+L519+L523</f>
        <v>59119944.600000001</v>
      </c>
      <c r="M510" s="7">
        <f t="shared" si="2202"/>
        <v>2453200</v>
      </c>
      <c r="N510" s="31">
        <f t="shared" si="2202"/>
        <v>1500000</v>
      </c>
      <c r="O510" s="31">
        <f t="shared" ref="O510:P510" si="2203">O514+O519+O523</f>
        <v>953200</v>
      </c>
      <c r="P510" s="31">
        <f t="shared" si="2203"/>
        <v>0</v>
      </c>
      <c r="Q510" s="31">
        <f t="shared" ref="Q510" si="2204">Q514+Q519+Q523</f>
        <v>0</v>
      </c>
      <c r="R510" s="31">
        <f t="shared" si="2202"/>
        <v>0</v>
      </c>
      <c r="S510" s="7">
        <f t="shared" ref="S510:Y510" si="2205">S514+S519+S523</f>
        <v>61573144.600000001</v>
      </c>
      <c r="T510" s="7">
        <f t="shared" ref="T510:W510" si="2206">T514+T519+T523</f>
        <v>0</v>
      </c>
      <c r="U510" s="31">
        <f t="shared" si="2206"/>
        <v>0</v>
      </c>
      <c r="V510" s="31">
        <f t="shared" si="2206"/>
        <v>0</v>
      </c>
      <c r="W510" s="31">
        <f t="shared" si="2206"/>
        <v>0</v>
      </c>
      <c r="X510" s="31">
        <f t="shared" si="2205"/>
        <v>0</v>
      </c>
      <c r="Y510" s="31">
        <f t="shared" si="2205"/>
        <v>0</v>
      </c>
      <c r="Z510" s="7">
        <f t="shared" si="2000"/>
        <v>61573144.600000001</v>
      </c>
      <c r="AA510" s="7">
        <f t="shared" ref="AA510:AD510" si="2207">AA514+AA519+AA523</f>
        <v>187721</v>
      </c>
      <c r="AB510" s="31">
        <f t="shared" si="2207"/>
        <v>187721</v>
      </c>
      <c r="AC510" s="31">
        <f t="shared" si="2207"/>
        <v>0</v>
      </c>
      <c r="AD510" s="31">
        <f t="shared" si="2207"/>
        <v>0</v>
      </c>
      <c r="AE510" s="31">
        <f t="shared" ref="AE510:AG510" si="2208">AE514+AE519+AE523</f>
        <v>0</v>
      </c>
      <c r="AF510" s="31">
        <f t="shared" ref="AF510:AP510" si="2209">AF514+AF519+AF523</f>
        <v>0</v>
      </c>
      <c r="AG510" s="31">
        <f t="shared" si="2208"/>
        <v>0</v>
      </c>
      <c r="AH510" s="7">
        <f t="shared" si="2209"/>
        <v>61760865.600000001</v>
      </c>
      <c r="AI510" s="7">
        <f t="shared" si="2209"/>
        <v>45000</v>
      </c>
      <c r="AJ510" s="7">
        <f t="shared" si="2209"/>
        <v>0</v>
      </c>
      <c r="AK510" s="7">
        <f t="shared" si="2209"/>
        <v>45000</v>
      </c>
      <c r="AL510" s="7">
        <f t="shared" ref="AL510" si="2210">AL514+AL519+AL523</f>
        <v>0</v>
      </c>
      <c r="AM510" s="7">
        <f t="shared" ref="AM510:AO510" si="2211">AM514+AM519+AM523</f>
        <v>0</v>
      </c>
      <c r="AN510" s="7">
        <f t="shared" si="2211"/>
        <v>0</v>
      </c>
      <c r="AO510" s="7">
        <f t="shared" si="2211"/>
        <v>0</v>
      </c>
      <c r="AP510" s="7">
        <f t="shared" si="2209"/>
        <v>61805865.600000001</v>
      </c>
      <c r="AQ510" s="7">
        <f t="shared" si="2201"/>
        <v>54492675.520000003</v>
      </c>
      <c r="AR510" s="7">
        <f t="shared" ref="AR510:AT510" si="2212">AR514+AR519+AR523</f>
        <v>54492675.520000003</v>
      </c>
      <c r="AS510" s="7">
        <f t="shared" si="2212"/>
        <v>0</v>
      </c>
      <c r="AT510" s="7">
        <f t="shared" si="2212"/>
        <v>0</v>
      </c>
      <c r="AU510" s="7">
        <f t="shared" si="2201"/>
        <v>54492675.520000003</v>
      </c>
      <c r="AV510" s="7">
        <f t="shared" ref="AV510:AX510" si="2213">AV514+AV519+AV523</f>
        <v>0</v>
      </c>
      <c r="AW510" s="7">
        <f t="shared" si="2213"/>
        <v>0</v>
      </c>
      <c r="AX510" s="7">
        <f t="shared" si="2213"/>
        <v>0</v>
      </c>
      <c r="AY510" s="7">
        <f t="shared" si="2201"/>
        <v>54492675.520000003</v>
      </c>
      <c r="AZ510" s="7">
        <f t="shared" si="2201"/>
        <v>41698232.969999999</v>
      </c>
      <c r="BA510" s="7">
        <f t="shared" ref="BA510:BB510" si="2214">BA514+BA519+BA523</f>
        <v>41698232.969999999</v>
      </c>
      <c r="BB510" s="7">
        <f t="shared" si="2214"/>
        <v>0</v>
      </c>
      <c r="BC510" s="7">
        <f t="shared" ref="BC510:BI510" si="2215">BC514+BC519+BC523</f>
        <v>41698232.969999999</v>
      </c>
      <c r="BD510" s="7">
        <f t="shared" si="2215"/>
        <v>0</v>
      </c>
      <c r="BE510" s="7">
        <f t="shared" si="2215"/>
        <v>0</v>
      </c>
      <c r="BF510" s="7">
        <f t="shared" ref="BF510:BH510" si="2216">BF514+BF519+BF523</f>
        <v>0</v>
      </c>
      <c r="BG510" s="7">
        <f t="shared" si="2216"/>
        <v>41698232.969999999</v>
      </c>
      <c r="BH510" s="7">
        <f t="shared" si="2216"/>
        <v>0</v>
      </c>
      <c r="BI510" s="7">
        <f t="shared" si="2215"/>
        <v>0</v>
      </c>
    </row>
    <row r="511" spans="1:61" ht="38.25" outlineLevel="4" x14ac:dyDescent="0.25">
      <c r="A511" s="17" t="s">
        <v>208</v>
      </c>
      <c r="B511" s="9" t="s">
        <v>65</v>
      </c>
      <c r="C511" s="9" t="s">
        <v>387</v>
      </c>
      <c r="D511" s="9" t="s">
        <v>25</v>
      </c>
      <c r="E511" s="16" t="s">
        <v>79</v>
      </c>
      <c r="F511" s="16" t="s">
        <v>90</v>
      </c>
      <c r="G511" s="16" t="s">
        <v>118</v>
      </c>
      <c r="H511" s="16" t="s">
        <v>65</v>
      </c>
      <c r="I511" s="9">
        <v>80300</v>
      </c>
      <c r="J511" s="9" t="s">
        <v>25</v>
      </c>
      <c r="K511" s="7">
        <f t="shared" si="2201"/>
        <v>59119944.600000001</v>
      </c>
      <c r="L511" s="7">
        <f t="shared" ref="L511:R511" si="2217">L515+L520+L524</f>
        <v>59119944.600000001</v>
      </c>
      <c r="M511" s="7">
        <f t="shared" si="2202"/>
        <v>2453200</v>
      </c>
      <c r="N511" s="31">
        <f t="shared" ref="N511" si="2218">N515+N520+N524</f>
        <v>1500000</v>
      </c>
      <c r="O511" s="31">
        <f t="shared" si="2202"/>
        <v>953200</v>
      </c>
      <c r="P511" s="31">
        <f t="shared" ref="P511" si="2219">P515+P520+P524</f>
        <v>0</v>
      </c>
      <c r="Q511" s="31">
        <f t="shared" ref="Q511" si="2220">Q515+Q520+Q524</f>
        <v>0</v>
      </c>
      <c r="R511" s="31">
        <f t="shared" si="2217"/>
        <v>0</v>
      </c>
      <c r="S511" s="7">
        <f t="shared" ref="S511:Y511" si="2221">S515+S520+S524</f>
        <v>61573144.600000001</v>
      </c>
      <c r="T511" s="7">
        <f t="shared" ref="T511:W511" si="2222">T515+T520+T524</f>
        <v>0</v>
      </c>
      <c r="U511" s="31">
        <f t="shared" si="2222"/>
        <v>0</v>
      </c>
      <c r="V511" s="31">
        <f t="shared" si="2222"/>
        <v>0</v>
      </c>
      <c r="W511" s="31">
        <f t="shared" si="2222"/>
        <v>0</v>
      </c>
      <c r="X511" s="31">
        <f t="shared" si="2221"/>
        <v>0</v>
      </c>
      <c r="Y511" s="31">
        <f t="shared" si="2221"/>
        <v>0</v>
      </c>
      <c r="Z511" s="7">
        <f t="shared" si="2000"/>
        <v>61573144.600000001</v>
      </c>
      <c r="AA511" s="7">
        <f t="shared" ref="AA511:AD511" si="2223">AA515+AA520+AA524</f>
        <v>187721</v>
      </c>
      <c r="AB511" s="31">
        <f t="shared" si="2223"/>
        <v>187721</v>
      </c>
      <c r="AC511" s="31">
        <f t="shared" si="2223"/>
        <v>0</v>
      </c>
      <c r="AD511" s="31">
        <f t="shared" si="2223"/>
        <v>0</v>
      </c>
      <c r="AE511" s="31">
        <f t="shared" ref="AE511:AG511" si="2224">AE515+AE520+AE524</f>
        <v>0</v>
      </c>
      <c r="AF511" s="31">
        <f t="shared" ref="AF511:AP511" si="2225">AF515+AF520+AF524</f>
        <v>0</v>
      </c>
      <c r="AG511" s="31">
        <f t="shared" si="2224"/>
        <v>0</v>
      </c>
      <c r="AH511" s="7">
        <f t="shared" si="2225"/>
        <v>61760865.600000001</v>
      </c>
      <c r="AI511" s="7">
        <f t="shared" si="2225"/>
        <v>45000</v>
      </c>
      <c r="AJ511" s="7">
        <f t="shared" si="2225"/>
        <v>0</v>
      </c>
      <c r="AK511" s="7">
        <f t="shared" si="2225"/>
        <v>45000</v>
      </c>
      <c r="AL511" s="7">
        <f t="shared" ref="AL511" si="2226">AL515+AL520+AL524</f>
        <v>0</v>
      </c>
      <c r="AM511" s="7">
        <f t="shared" ref="AM511:AO511" si="2227">AM515+AM520+AM524</f>
        <v>0</v>
      </c>
      <c r="AN511" s="7">
        <f t="shared" si="2227"/>
        <v>0</v>
      </c>
      <c r="AO511" s="7">
        <f t="shared" si="2227"/>
        <v>0</v>
      </c>
      <c r="AP511" s="7">
        <f t="shared" si="2225"/>
        <v>61805865.600000001</v>
      </c>
      <c r="AQ511" s="7">
        <f t="shared" si="2201"/>
        <v>54492675.520000003</v>
      </c>
      <c r="AR511" s="7">
        <f t="shared" ref="AR511:AT511" si="2228">AR515+AR520+AR524</f>
        <v>54492675.520000003</v>
      </c>
      <c r="AS511" s="7">
        <f t="shared" si="2228"/>
        <v>0</v>
      </c>
      <c r="AT511" s="7">
        <f t="shared" si="2228"/>
        <v>0</v>
      </c>
      <c r="AU511" s="7">
        <f t="shared" si="2201"/>
        <v>54492675.520000003</v>
      </c>
      <c r="AV511" s="7">
        <f t="shared" ref="AV511:AX511" si="2229">AV515+AV520+AV524</f>
        <v>0</v>
      </c>
      <c r="AW511" s="7">
        <f t="shared" si="2229"/>
        <v>0</v>
      </c>
      <c r="AX511" s="7">
        <f t="shared" si="2229"/>
        <v>0</v>
      </c>
      <c r="AY511" s="7">
        <f t="shared" si="2201"/>
        <v>54492675.520000003</v>
      </c>
      <c r="AZ511" s="7">
        <f t="shared" si="2201"/>
        <v>41698232.969999999</v>
      </c>
      <c r="BA511" s="7">
        <f t="shared" ref="BA511:BB511" si="2230">BA515+BA520+BA524</f>
        <v>41698232.969999999</v>
      </c>
      <c r="BB511" s="7">
        <f t="shared" si="2230"/>
        <v>0</v>
      </c>
      <c r="BC511" s="7">
        <f t="shared" ref="BC511:BI511" si="2231">BC515+BC520+BC524</f>
        <v>41698232.969999999</v>
      </c>
      <c r="BD511" s="7">
        <f t="shared" si="2231"/>
        <v>0</v>
      </c>
      <c r="BE511" s="7">
        <f t="shared" si="2231"/>
        <v>0</v>
      </c>
      <c r="BF511" s="7">
        <f t="shared" ref="BF511:BH511" si="2232">BF515+BF520+BF524</f>
        <v>0</v>
      </c>
      <c r="BG511" s="7">
        <f t="shared" si="2232"/>
        <v>41698232.969999999</v>
      </c>
      <c r="BH511" s="7">
        <f t="shared" si="2232"/>
        <v>0</v>
      </c>
      <c r="BI511" s="7">
        <f t="shared" si="2231"/>
        <v>0</v>
      </c>
    </row>
    <row r="512" spans="1:61" ht="25.5" outlineLevel="4" x14ac:dyDescent="0.25">
      <c r="A512" s="17" t="s">
        <v>209</v>
      </c>
      <c r="B512" s="9" t="s">
        <v>65</v>
      </c>
      <c r="C512" s="9" t="s">
        <v>387</v>
      </c>
      <c r="D512" s="9" t="s">
        <v>26</v>
      </c>
      <c r="E512" s="16" t="s">
        <v>79</v>
      </c>
      <c r="F512" s="16" t="s">
        <v>90</v>
      </c>
      <c r="G512" s="16" t="s">
        <v>118</v>
      </c>
      <c r="H512" s="16" t="s">
        <v>65</v>
      </c>
      <c r="I512" s="9">
        <v>80300</v>
      </c>
      <c r="J512" s="9" t="s">
        <v>26</v>
      </c>
      <c r="K512" s="7">
        <f t="shared" si="2201"/>
        <v>59119944.600000001</v>
      </c>
      <c r="L512" s="7">
        <f t="shared" ref="L512:R512" si="2233">L516+L521+L525</f>
        <v>59119944.600000001</v>
      </c>
      <c r="M512" s="7">
        <f t="shared" si="2202"/>
        <v>2453200</v>
      </c>
      <c r="N512" s="31">
        <f t="shared" ref="N512" si="2234">N516+N521+N525</f>
        <v>1500000</v>
      </c>
      <c r="O512" s="31">
        <f t="shared" si="2202"/>
        <v>953200</v>
      </c>
      <c r="P512" s="31">
        <f t="shared" ref="P512" si="2235">P516+P521+P525</f>
        <v>0</v>
      </c>
      <c r="Q512" s="31">
        <f t="shared" ref="Q512" si="2236">Q516+Q521+Q525</f>
        <v>0</v>
      </c>
      <c r="R512" s="31">
        <f t="shared" si="2233"/>
        <v>0</v>
      </c>
      <c r="S512" s="7">
        <f t="shared" ref="S512:Y512" si="2237">S516+S521+S525</f>
        <v>61573144.600000001</v>
      </c>
      <c r="T512" s="7">
        <f t="shared" ref="T512:W512" si="2238">T516+T521+T525</f>
        <v>0</v>
      </c>
      <c r="U512" s="31">
        <f t="shared" si="2238"/>
        <v>0</v>
      </c>
      <c r="V512" s="31">
        <f t="shared" si="2238"/>
        <v>0</v>
      </c>
      <c r="W512" s="31">
        <f t="shared" si="2238"/>
        <v>0</v>
      </c>
      <c r="X512" s="31">
        <f t="shared" si="2237"/>
        <v>0</v>
      </c>
      <c r="Y512" s="31">
        <f t="shared" si="2237"/>
        <v>0</v>
      </c>
      <c r="Z512" s="7">
        <f t="shared" si="2000"/>
        <v>61573144.600000001</v>
      </c>
      <c r="AA512" s="7">
        <f t="shared" ref="AA512:AD512" si="2239">AA516+AA521+AA525</f>
        <v>187721</v>
      </c>
      <c r="AB512" s="31">
        <f t="shared" si="2239"/>
        <v>187721</v>
      </c>
      <c r="AC512" s="31">
        <f t="shared" si="2239"/>
        <v>0</v>
      </c>
      <c r="AD512" s="31">
        <f t="shared" si="2239"/>
        <v>0</v>
      </c>
      <c r="AE512" s="31">
        <f t="shared" ref="AE512:AG512" si="2240">AE516+AE521+AE525</f>
        <v>0</v>
      </c>
      <c r="AF512" s="31">
        <f t="shared" ref="AF512:AP512" si="2241">AF516+AF521+AF525</f>
        <v>0</v>
      </c>
      <c r="AG512" s="31">
        <f t="shared" si="2240"/>
        <v>0</v>
      </c>
      <c r="AH512" s="7">
        <f t="shared" si="2241"/>
        <v>61760865.600000001</v>
      </c>
      <c r="AI512" s="7">
        <f t="shared" si="2241"/>
        <v>45000</v>
      </c>
      <c r="AJ512" s="7">
        <f t="shared" si="2241"/>
        <v>0</v>
      </c>
      <c r="AK512" s="7">
        <f t="shared" si="2241"/>
        <v>45000</v>
      </c>
      <c r="AL512" s="7">
        <f t="shared" ref="AL512" si="2242">AL516+AL521+AL525</f>
        <v>0</v>
      </c>
      <c r="AM512" s="7">
        <f t="shared" ref="AM512:AO512" si="2243">AM516+AM521+AM525</f>
        <v>0</v>
      </c>
      <c r="AN512" s="7">
        <f t="shared" si="2243"/>
        <v>0</v>
      </c>
      <c r="AO512" s="7">
        <f t="shared" si="2243"/>
        <v>0</v>
      </c>
      <c r="AP512" s="7">
        <f t="shared" si="2241"/>
        <v>61805865.600000001</v>
      </c>
      <c r="AQ512" s="7">
        <f t="shared" si="2201"/>
        <v>54492675.520000003</v>
      </c>
      <c r="AR512" s="7">
        <f t="shared" ref="AR512:AT512" si="2244">AR516+AR521+AR525</f>
        <v>54492675.520000003</v>
      </c>
      <c r="AS512" s="7">
        <f t="shared" si="2244"/>
        <v>0</v>
      </c>
      <c r="AT512" s="7">
        <f t="shared" si="2244"/>
        <v>0</v>
      </c>
      <c r="AU512" s="7">
        <f t="shared" si="2201"/>
        <v>54492675.520000003</v>
      </c>
      <c r="AV512" s="7">
        <f t="shared" ref="AV512:AX512" si="2245">AV516+AV521+AV525</f>
        <v>0</v>
      </c>
      <c r="AW512" s="7">
        <f t="shared" si="2245"/>
        <v>0</v>
      </c>
      <c r="AX512" s="7">
        <f t="shared" si="2245"/>
        <v>0</v>
      </c>
      <c r="AY512" s="7">
        <f t="shared" si="2201"/>
        <v>54492675.520000003</v>
      </c>
      <c r="AZ512" s="7">
        <f t="shared" si="2201"/>
        <v>41698232.969999999</v>
      </c>
      <c r="BA512" s="7">
        <f t="shared" ref="BA512:BB512" si="2246">BA516+BA521+BA525</f>
        <v>41698232.969999999</v>
      </c>
      <c r="BB512" s="7">
        <f t="shared" si="2246"/>
        <v>0</v>
      </c>
      <c r="BC512" s="7">
        <f t="shared" ref="BC512:BI512" si="2247">BC516+BC521+BC525</f>
        <v>41698232.969999999</v>
      </c>
      <c r="BD512" s="7">
        <f t="shared" si="2247"/>
        <v>0</v>
      </c>
      <c r="BE512" s="7">
        <f t="shared" si="2247"/>
        <v>0</v>
      </c>
      <c r="BF512" s="7">
        <f t="shared" ref="BF512:BH512" si="2248">BF516+BF521+BF525</f>
        <v>0</v>
      </c>
      <c r="BG512" s="7">
        <f t="shared" si="2248"/>
        <v>41698232.969999999</v>
      </c>
      <c r="BH512" s="7">
        <f t="shared" si="2248"/>
        <v>0</v>
      </c>
      <c r="BI512" s="7">
        <f t="shared" si="2247"/>
        <v>0</v>
      </c>
    </row>
    <row r="513" spans="1:61" ht="76.5" outlineLevel="4" x14ac:dyDescent="0.25">
      <c r="A513" s="17" t="s">
        <v>210</v>
      </c>
      <c r="B513" s="9" t="s">
        <v>65</v>
      </c>
      <c r="C513" s="9" t="s">
        <v>387</v>
      </c>
      <c r="D513" s="9" t="s">
        <v>27</v>
      </c>
      <c r="E513" s="16" t="s">
        <v>79</v>
      </c>
      <c r="F513" s="16" t="s">
        <v>90</v>
      </c>
      <c r="G513" s="16" t="s">
        <v>118</v>
      </c>
      <c r="H513" s="16" t="s">
        <v>65</v>
      </c>
      <c r="I513" s="8">
        <v>80300</v>
      </c>
      <c r="J513" s="9" t="s">
        <v>27</v>
      </c>
      <c r="K513" s="7">
        <f t="shared" si="2201"/>
        <v>59119944.600000001</v>
      </c>
      <c r="L513" s="7">
        <f t="shared" ref="L513:Y513" si="2249">L517+L522+L526</f>
        <v>59119944.600000001</v>
      </c>
      <c r="M513" s="7">
        <f t="shared" si="2249"/>
        <v>2453200</v>
      </c>
      <c r="N513" s="31">
        <f t="shared" si="2249"/>
        <v>1500000</v>
      </c>
      <c r="O513" s="31">
        <f t="shared" si="2249"/>
        <v>953200</v>
      </c>
      <c r="P513" s="31">
        <f t="shared" si="2249"/>
        <v>0</v>
      </c>
      <c r="Q513" s="31">
        <f t="shared" si="2249"/>
        <v>0</v>
      </c>
      <c r="R513" s="31">
        <f t="shared" si="2249"/>
        <v>0</v>
      </c>
      <c r="S513" s="7">
        <f t="shared" si="2249"/>
        <v>61573144.600000001</v>
      </c>
      <c r="T513" s="7">
        <f t="shared" ref="T513:W513" si="2250">T517+T522+T526</f>
        <v>0</v>
      </c>
      <c r="U513" s="31">
        <f t="shared" si="2250"/>
        <v>0</v>
      </c>
      <c r="V513" s="31">
        <f t="shared" si="2250"/>
        <v>0</v>
      </c>
      <c r="W513" s="31">
        <f t="shared" si="2250"/>
        <v>0</v>
      </c>
      <c r="X513" s="31">
        <f t="shared" si="2249"/>
        <v>0</v>
      </c>
      <c r="Y513" s="31">
        <f t="shared" si="2249"/>
        <v>0</v>
      </c>
      <c r="Z513" s="7">
        <f t="shared" si="2000"/>
        <v>61573144.600000001</v>
      </c>
      <c r="AA513" s="7">
        <f t="shared" ref="AA513:AD513" si="2251">AA517+AA522+AA526</f>
        <v>187721</v>
      </c>
      <c r="AB513" s="31">
        <f t="shared" si="2251"/>
        <v>187721</v>
      </c>
      <c r="AC513" s="31">
        <f t="shared" si="2251"/>
        <v>0</v>
      </c>
      <c r="AD513" s="31">
        <f t="shared" si="2251"/>
        <v>0</v>
      </c>
      <c r="AE513" s="31">
        <f t="shared" ref="AE513:AG513" si="2252">AE517+AE522+AE526</f>
        <v>0</v>
      </c>
      <c r="AF513" s="31">
        <f t="shared" ref="AF513:AP513" si="2253">AF517+AF522+AF526</f>
        <v>0</v>
      </c>
      <c r="AG513" s="31">
        <f t="shared" si="2252"/>
        <v>0</v>
      </c>
      <c r="AH513" s="7">
        <f t="shared" si="2253"/>
        <v>61760865.600000001</v>
      </c>
      <c r="AI513" s="7">
        <f t="shared" si="2253"/>
        <v>45000</v>
      </c>
      <c r="AJ513" s="7">
        <f t="shared" si="2253"/>
        <v>0</v>
      </c>
      <c r="AK513" s="7">
        <f t="shared" si="2253"/>
        <v>45000</v>
      </c>
      <c r="AL513" s="7">
        <f t="shared" ref="AL513" si="2254">AL517+AL522+AL526</f>
        <v>0</v>
      </c>
      <c r="AM513" s="7">
        <f t="shared" ref="AM513:AO513" si="2255">AM517+AM522+AM526</f>
        <v>0</v>
      </c>
      <c r="AN513" s="7">
        <f t="shared" si="2255"/>
        <v>0</v>
      </c>
      <c r="AO513" s="7">
        <f t="shared" si="2255"/>
        <v>0</v>
      </c>
      <c r="AP513" s="7">
        <f t="shared" si="2253"/>
        <v>61805865.600000001</v>
      </c>
      <c r="AQ513" s="7">
        <f t="shared" si="2201"/>
        <v>54492675.520000003</v>
      </c>
      <c r="AR513" s="7">
        <f t="shared" ref="AR513:AT513" si="2256">AR517+AR522+AR526</f>
        <v>54492675.520000003</v>
      </c>
      <c r="AS513" s="7">
        <f t="shared" si="2256"/>
        <v>0</v>
      </c>
      <c r="AT513" s="7">
        <f t="shared" si="2256"/>
        <v>0</v>
      </c>
      <c r="AU513" s="7">
        <f t="shared" si="2201"/>
        <v>54492675.520000003</v>
      </c>
      <c r="AV513" s="7">
        <f t="shared" ref="AV513:AX513" si="2257">AV517+AV522+AV526</f>
        <v>0</v>
      </c>
      <c r="AW513" s="7">
        <f t="shared" si="2257"/>
        <v>0</v>
      </c>
      <c r="AX513" s="7">
        <f t="shared" si="2257"/>
        <v>0</v>
      </c>
      <c r="AY513" s="7">
        <f t="shared" si="2201"/>
        <v>54492675.520000003</v>
      </c>
      <c r="AZ513" s="7">
        <f t="shared" si="2201"/>
        <v>41698232.969999999</v>
      </c>
      <c r="BA513" s="7">
        <f t="shared" ref="BA513:BB513" si="2258">BA517+BA522+BA526</f>
        <v>41698232.969999999</v>
      </c>
      <c r="BB513" s="7">
        <f t="shared" si="2258"/>
        <v>0</v>
      </c>
      <c r="BC513" s="7">
        <f t="shared" ref="BC513:BI513" si="2259">BC517+BC522+BC526</f>
        <v>41698232.969999999</v>
      </c>
      <c r="BD513" s="7">
        <f t="shared" si="2259"/>
        <v>0</v>
      </c>
      <c r="BE513" s="7">
        <f t="shared" si="2259"/>
        <v>0</v>
      </c>
      <c r="BF513" s="7">
        <f t="shared" ref="BF513:BH513" si="2260">BF517+BF522+BF526</f>
        <v>0</v>
      </c>
      <c r="BG513" s="7">
        <f t="shared" si="2260"/>
        <v>41698232.969999999</v>
      </c>
      <c r="BH513" s="7">
        <f t="shared" si="2260"/>
        <v>0</v>
      </c>
      <c r="BI513" s="7">
        <f t="shared" si="2259"/>
        <v>0</v>
      </c>
    </row>
    <row r="514" spans="1:61" ht="38.25" outlineLevel="4" x14ac:dyDescent="0.25">
      <c r="A514" s="17" t="s">
        <v>167</v>
      </c>
      <c r="B514" s="9"/>
      <c r="C514" s="9"/>
      <c r="D514" s="9"/>
      <c r="E514" s="16" t="s">
        <v>79</v>
      </c>
      <c r="F514" s="16" t="s">
        <v>90</v>
      </c>
      <c r="G514" s="16" t="s">
        <v>118</v>
      </c>
      <c r="H514" s="16" t="s">
        <v>65</v>
      </c>
      <c r="I514" s="8" t="s">
        <v>119</v>
      </c>
      <c r="J514" s="9"/>
      <c r="K514" s="7">
        <f t="shared" ref="K514:BI515" si="2261">K515</f>
        <v>36676692.600000001</v>
      </c>
      <c r="L514" s="7">
        <f t="shared" si="2261"/>
        <v>36676692.600000001</v>
      </c>
      <c r="M514" s="7">
        <f t="shared" si="2261"/>
        <v>2453200</v>
      </c>
      <c r="N514" s="31">
        <f t="shared" si="2261"/>
        <v>1500000</v>
      </c>
      <c r="O514" s="31">
        <f t="shared" si="2261"/>
        <v>953200</v>
      </c>
      <c r="P514" s="31">
        <f t="shared" si="2261"/>
        <v>0</v>
      </c>
      <c r="Q514" s="31">
        <f t="shared" si="2261"/>
        <v>0</v>
      </c>
      <c r="R514" s="31">
        <f t="shared" si="2261"/>
        <v>0</v>
      </c>
      <c r="S514" s="7">
        <f t="shared" si="2261"/>
        <v>39129892.600000001</v>
      </c>
      <c r="T514" s="7">
        <f t="shared" si="2261"/>
        <v>0</v>
      </c>
      <c r="U514" s="31">
        <f t="shared" si="2261"/>
        <v>0</v>
      </c>
      <c r="V514" s="31">
        <f t="shared" si="2261"/>
        <v>0</v>
      </c>
      <c r="W514" s="31">
        <f t="shared" si="2261"/>
        <v>0</v>
      </c>
      <c r="X514" s="31">
        <f t="shared" si="2261"/>
        <v>0</v>
      </c>
      <c r="Y514" s="31">
        <f t="shared" si="2261"/>
        <v>0</v>
      </c>
      <c r="Z514" s="7">
        <f t="shared" si="2000"/>
        <v>39129892.600000001</v>
      </c>
      <c r="AA514" s="7">
        <f t="shared" si="2261"/>
        <v>187721</v>
      </c>
      <c r="AB514" s="31">
        <f t="shared" si="2261"/>
        <v>187721</v>
      </c>
      <c r="AC514" s="31">
        <f t="shared" si="2261"/>
        <v>0</v>
      </c>
      <c r="AD514" s="31">
        <f t="shared" si="2261"/>
        <v>0</v>
      </c>
      <c r="AE514" s="31">
        <f t="shared" si="2261"/>
        <v>0</v>
      </c>
      <c r="AF514" s="31">
        <f t="shared" si="2261"/>
        <v>0</v>
      </c>
      <c r="AG514" s="31">
        <f t="shared" si="2261"/>
        <v>0</v>
      </c>
      <c r="AH514" s="7">
        <f t="shared" si="2261"/>
        <v>39317613.600000001</v>
      </c>
      <c r="AI514" s="7">
        <f t="shared" si="2261"/>
        <v>67000</v>
      </c>
      <c r="AJ514" s="7">
        <f t="shared" si="2261"/>
        <v>22000</v>
      </c>
      <c r="AK514" s="7">
        <f t="shared" si="2261"/>
        <v>45000</v>
      </c>
      <c r="AL514" s="7">
        <f t="shared" si="2261"/>
        <v>0</v>
      </c>
      <c r="AM514" s="7">
        <f t="shared" si="2261"/>
        <v>0</v>
      </c>
      <c r="AN514" s="7">
        <f t="shared" si="2261"/>
        <v>0</v>
      </c>
      <c r="AO514" s="7">
        <f t="shared" si="2261"/>
        <v>0</v>
      </c>
      <c r="AP514" s="7">
        <f t="shared" si="2261"/>
        <v>39384613.600000001</v>
      </c>
      <c r="AQ514" s="7">
        <f t="shared" si="2261"/>
        <v>35694207.460000001</v>
      </c>
      <c r="AR514" s="7">
        <f t="shared" si="2261"/>
        <v>35694207.460000001</v>
      </c>
      <c r="AS514" s="7">
        <f t="shared" si="2261"/>
        <v>0</v>
      </c>
      <c r="AT514" s="7">
        <f t="shared" si="2261"/>
        <v>0</v>
      </c>
      <c r="AU514" s="7">
        <f t="shared" si="2261"/>
        <v>35694207.460000001</v>
      </c>
      <c r="AV514" s="7">
        <f t="shared" si="2261"/>
        <v>0</v>
      </c>
      <c r="AW514" s="7">
        <f t="shared" si="2261"/>
        <v>0</v>
      </c>
      <c r="AX514" s="7">
        <f t="shared" si="2261"/>
        <v>0</v>
      </c>
      <c r="AY514" s="7">
        <f t="shared" si="2261"/>
        <v>35694207.460000001</v>
      </c>
      <c r="AZ514" s="7">
        <f t="shared" si="2261"/>
        <v>35712422.920000002</v>
      </c>
      <c r="BA514" s="7">
        <f t="shared" si="2261"/>
        <v>35712422.920000002</v>
      </c>
      <c r="BB514" s="7">
        <f t="shared" si="2261"/>
        <v>0</v>
      </c>
      <c r="BC514" s="7">
        <f t="shared" si="2261"/>
        <v>35712422.920000002</v>
      </c>
      <c r="BD514" s="7">
        <f t="shared" si="2261"/>
        <v>0</v>
      </c>
      <c r="BE514" s="7">
        <f t="shared" si="2261"/>
        <v>0</v>
      </c>
      <c r="BF514" s="7">
        <f t="shared" si="2261"/>
        <v>0</v>
      </c>
      <c r="BG514" s="7">
        <f t="shared" si="2261"/>
        <v>35712422.920000002</v>
      </c>
      <c r="BH514" s="7">
        <f t="shared" si="2261"/>
        <v>0</v>
      </c>
      <c r="BI514" s="7">
        <f t="shared" si="2261"/>
        <v>0</v>
      </c>
    </row>
    <row r="515" spans="1:61" ht="38.25" outlineLevel="4" x14ac:dyDescent="0.25">
      <c r="A515" s="17" t="s">
        <v>152</v>
      </c>
      <c r="B515" s="9"/>
      <c r="C515" s="9"/>
      <c r="D515" s="9"/>
      <c r="E515" s="16" t="s">
        <v>79</v>
      </c>
      <c r="F515" s="16" t="s">
        <v>90</v>
      </c>
      <c r="G515" s="16" t="s">
        <v>118</v>
      </c>
      <c r="H515" s="16" t="s">
        <v>65</v>
      </c>
      <c r="I515" s="8" t="s">
        <v>119</v>
      </c>
      <c r="J515" s="9">
        <v>600</v>
      </c>
      <c r="K515" s="7">
        <f t="shared" si="2261"/>
        <v>36676692.600000001</v>
      </c>
      <c r="L515" s="7">
        <f t="shared" si="2261"/>
        <v>36676692.600000001</v>
      </c>
      <c r="M515" s="7">
        <f t="shared" si="2261"/>
        <v>2453200</v>
      </c>
      <c r="N515" s="31">
        <f t="shared" si="2261"/>
        <v>1500000</v>
      </c>
      <c r="O515" s="31">
        <f t="shared" si="2261"/>
        <v>953200</v>
      </c>
      <c r="P515" s="31">
        <f t="shared" si="2261"/>
        <v>0</v>
      </c>
      <c r="Q515" s="31">
        <f t="shared" si="2261"/>
        <v>0</v>
      </c>
      <c r="R515" s="31">
        <f t="shared" si="2261"/>
        <v>0</v>
      </c>
      <c r="S515" s="7">
        <f t="shared" si="2261"/>
        <v>39129892.600000001</v>
      </c>
      <c r="T515" s="7">
        <f t="shared" si="2261"/>
        <v>0</v>
      </c>
      <c r="U515" s="31">
        <f t="shared" si="2261"/>
        <v>0</v>
      </c>
      <c r="V515" s="31">
        <f t="shared" si="2261"/>
        <v>0</v>
      </c>
      <c r="W515" s="31">
        <f t="shared" si="2261"/>
        <v>0</v>
      </c>
      <c r="X515" s="31">
        <f t="shared" si="2261"/>
        <v>0</v>
      </c>
      <c r="Y515" s="31">
        <f t="shared" si="2261"/>
        <v>0</v>
      </c>
      <c r="Z515" s="7">
        <f t="shared" si="2000"/>
        <v>39129892.600000001</v>
      </c>
      <c r="AA515" s="7">
        <f t="shared" si="2261"/>
        <v>187721</v>
      </c>
      <c r="AB515" s="31">
        <f t="shared" si="2261"/>
        <v>187721</v>
      </c>
      <c r="AC515" s="31">
        <f t="shared" si="2261"/>
        <v>0</v>
      </c>
      <c r="AD515" s="31">
        <f t="shared" si="2261"/>
        <v>0</v>
      </c>
      <c r="AE515" s="31">
        <f t="shared" si="2261"/>
        <v>0</v>
      </c>
      <c r="AF515" s="31">
        <f t="shared" si="2261"/>
        <v>0</v>
      </c>
      <c r="AG515" s="31">
        <f t="shared" si="2261"/>
        <v>0</v>
      </c>
      <c r="AH515" s="7">
        <f t="shared" si="2261"/>
        <v>39317613.600000001</v>
      </c>
      <c r="AI515" s="7">
        <f t="shared" si="2261"/>
        <v>67000</v>
      </c>
      <c r="AJ515" s="7">
        <f t="shared" si="2261"/>
        <v>22000</v>
      </c>
      <c r="AK515" s="7">
        <f t="shared" si="2261"/>
        <v>45000</v>
      </c>
      <c r="AL515" s="7">
        <f t="shared" si="2261"/>
        <v>0</v>
      </c>
      <c r="AM515" s="7">
        <f t="shared" si="2261"/>
        <v>0</v>
      </c>
      <c r="AN515" s="7">
        <f t="shared" si="2261"/>
        <v>0</v>
      </c>
      <c r="AO515" s="7">
        <f t="shared" si="2261"/>
        <v>0</v>
      </c>
      <c r="AP515" s="7">
        <f t="shared" si="2261"/>
        <v>39384613.600000001</v>
      </c>
      <c r="AQ515" s="7">
        <f t="shared" si="2261"/>
        <v>35694207.460000001</v>
      </c>
      <c r="AR515" s="7">
        <f t="shared" si="2261"/>
        <v>35694207.460000001</v>
      </c>
      <c r="AS515" s="7">
        <f t="shared" si="2261"/>
        <v>0</v>
      </c>
      <c r="AT515" s="7">
        <f t="shared" si="2261"/>
        <v>0</v>
      </c>
      <c r="AU515" s="7">
        <f t="shared" si="2261"/>
        <v>35694207.460000001</v>
      </c>
      <c r="AV515" s="7">
        <f t="shared" si="2261"/>
        <v>0</v>
      </c>
      <c r="AW515" s="7">
        <f t="shared" si="2261"/>
        <v>0</v>
      </c>
      <c r="AX515" s="7">
        <f t="shared" si="2261"/>
        <v>0</v>
      </c>
      <c r="AY515" s="7">
        <f t="shared" si="2261"/>
        <v>35694207.460000001</v>
      </c>
      <c r="AZ515" s="7">
        <f t="shared" si="2261"/>
        <v>35712422.920000002</v>
      </c>
      <c r="BA515" s="7">
        <f t="shared" si="2261"/>
        <v>35712422.920000002</v>
      </c>
      <c r="BB515" s="7">
        <f t="shared" si="2261"/>
        <v>0</v>
      </c>
      <c r="BC515" s="7">
        <f t="shared" si="2261"/>
        <v>35712422.920000002</v>
      </c>
      <c r="BD515" s="7">
        <f t="shared" si="2261"/>
        <v>0</v>
      </c>
      <c r="BE515" s="7">
        <f t="shared" si="2261"/>
        <v>0</v>
      </c>
      <c r="BF515" s="7">
        <f t="shared" si="2261"/>
        <v>0</v>
      </c>
      <c r="BG515" s="7">
        <f t="shared" si="2261"/>
        <v>35712422.920000002</v>
      </c>
      <c r="BH515" s="7">
        <f t="shared" si="2261"/>
        <v>0</v>
      </c>
      <c r="BI515" s="7">
        <f t="shared" si="2261"/>
        <v>0</v>
      </c>
    </row>
    <row r="516" spans="1:61" ht="25.5" outlineLevel="4" x14ac:dyDescent="0.25">
      <c r="A516" s="17" t="s">
        <v>153</v>
      </c>
      <c r="B516" s="9"/>
      <c r="C516" s="9"/>
      <c r="D516" s="9"/>
      <c r="E516" s="16" t="s">
        <v>79</v>
      </c>
      <c r="F516" s="16" t="s">
        <v>90</v>
      </c>
      <c r="G516" s="16" t="s">
        <v>118</v>
      </c>
      <c r="H516" s="16" t="s">
        <v>65</v>
      </c>
      <c r="I516" s="8" t="s">
        <v>119</v>
      </c>
      <c r="J516" s="9">
        <v>610</v>
      </c>
      <c r="K516" s="7">
        <f t="shared" ref="K516:AZ516" si="2262">K517+K518</f>
        <v>36676692.600000001</v>
      </c>
      <c r="L516" s="7">
        <f t="shared" si="2262"/>
        <v>36676692.600000001</v>
      </c>
      <c r="M516" s="7">
        <f t="shared" si="2262"/>
        <v>2453200</v>
      </c>
      <c r="N516" s="31">
        <f t="shared" si="2262"/>
        <v>1500000</v>
      </c>
      <c r="O516" s="31">
        <f t="shared" ref="O516:P516" si="2263">O517+O518</f>
        <v>953200</v>
      </c>
      <c r="P516" s="31">
        <f t="shared" si="2263"/>
        <v>0</v>
      </c>
      <c r="Q516" s="31">
        <f t="shared" ref="Q516" si="2264">Q517+Q518</f>
        <v>0</v>
      </c>
      <c r="R516" s="31">
        <f t="shared" si="2262"/>
        <v>0</v>
      </c>
      <c r="S516" s="7">
        <f t="shared" si="2262"/>
        <v>39129892.600000001</v>
      </c>
      <c r="T516" s="7">
        <f t="shared" ref="T516:W516" si="2265">T517+T518</f>
        <v>0</v>
      </c>
      <c r="U516" s="31">
        <f t="shared" si="2265"/>
        <v>0</v>
      </c>
      <c r="V516" s="31">
        <f t="shared" si="2265"/>
        <v>0</v>
      </c>
      <c r="W516" s="31">
        <f t="shared" si="2265"/>
        <v>0</v>
      </c>
      <c r="X516" s="31">
        <f t="shared" si="2262"/>
        <v>0</v>
      </c>
      <c r="Y516" s="31">
        <f t="shared" si="2262"/>
        <v>0</v>
      </c>
      <c r="Z516" s="7">
        <f t="shared" si="2000"/>
        <v>39129892.600000001</v>
      </c>
      <c r="AA516" s="7">
        <f t="shared" ref="AA516:AD516" si="2266">AA517+AA518</f>
        <v>187721</v>
      </c>
      <c r="AB516" s="31">
        <f t="shared" si="2266"/>
        <v>187721</v>
      </c>
      <c r="AC516" s="31">
        <f t="shared" si="2266"/>
        <v>0</v>
      </c>
      <c r="AD516" s="31">
        <f t="shared" si="2266"/>
        <v>0</v>
      </c>
      <c r="AE516" s="31">
        <f t="shared" ref="AE516:AG516" si="2267">AE517+AE518</f>
        <v>0</v>
      </c>
      <c r="AF516" s="31">
        <f t="shared" ref="AF516:AP516" si="2268">AF517+AF518</f>
        <v>0</v>
      </c>
      <c r="AG516" s="31">
        <f t="shared" si="2267"/>
        <v>0</v>
      </c>
      <c r="AH516" s="7">
        <f t="shared" si="2268"/>
        <v>39317613.600000001</v>
      </c>
      <c r="AI516" s="7">
        <f t="shared" si="2268"/>
        <v>67000</v>
      </c>
      <c r="AJ516" s="7">
        <f t="shared" si="2268"/>
        <v>22000</v>
      </c>
      <c r="AK516" s="7">
        <f t="shared" si="2268"/>
        <v>45000</v>
      </c>
      <c r="AL516" s="7">
        <f t="shared" ref="AL516" si="2269">AL517+AL518</f>
        <v>0</v>
      </c>
      <c r="AM516" s="7">
        <f t="shared" ref="AM516:AO516" si="2270">AM517+AM518</f>
        <v>0</v>
      </c>
      <c r="AN516" s="7">
        <f t="shared" si="2270"/>
        <v>0</v>
      </c>
      <c r="AO516" s="7">
        <f t="shared" si="2270"/>
        <v>0</v>
      </c>
      <c r="AP516" s="7">
        <f t="shared" si="2268"/>
        <v>39384613.600000001</v>
      </c>
      <c r="AQ516" s="7">
        <f t="shared" si="2262"/>
        <v>35694207.460000001</v>
      </c>
      <c r="AR516" s="7">
        <f t="shared" ref="AR516:AT516" si="2271">AR517+AR518</f>
        <v>35694207.460000001</v>
      </c>
      <c r="AS516" s="7">
        <f t="shared" si="2271"/>
        <v>0</v>
      </c>
      <c r="AT516" s="7">
        <f t="shared" si="2271"/>
        <v>0</v>
      </c>
      <c r="AU516" s="7">
        <f t="shared" ref="AU516:BG516" si="2272">AU517+AU518</f>
        <v>35694207.460000001</v>
      </c>
      <c r="AV516" s="7">
        <f t="shared" ref="AV516:AX516" si="2273">AV517+AV518</f>
        <v>0</v>
      </c>
      <c r="AW516" s="7">
        <f t="shared" si="2273"/>
        <v>0</v>
      </c>
      <c r="AX516" s="7">
        <f t="shared" si="2273"/>
        <v>0</v>
      </c>
      <c r="AY516" s="7">
        <f t="shared" si="2272"/>
        <v>35694207.460000001</v>
      </c>
      <c r="AZ516" s="7">
        <f t="shared" si="2262"/>
        <v>35712422.920000002</v>
      </c>
      <c r="BA516" s="7">
        <f t="shared" ref="BA516:BB516" si="2274">BA517+BA518</f>
        <v>35712422.920000002</v>
      </c>
      <c r="BB516" s="7">
        <f t="shared" si="2274"/>
        <v>0</v>
      </c>
      <c r="BC516" s="7">
        <f t="shared" si="2272"/>
        <v>35712422.920000002</v>
      </c>
      <c r="BD516" s="7">
        <f t="shared" ref="BD516:BE516" si="2275">BD517+BD518</f>
        <v>0</v>
      </c>
      <c r="BE516" s="7">
        <f t="shared" si="2275"/>
        <v>0</v>
      </c>
      <c r="BF516" s="7">
        <f t="shared" si="2272"/>
        <v>0</v>
      </c>
      <c r="BG516" s="7">
        <f t="shared" si="2272"/>
        <v>35712422.920000002</v>
      </c>
      <c r="BH516" s="7">
        <f t="shared" ref="BH516:BI516" si="2276">BH517+BH518</f>
        <v>0</v>
      </c>
      <c r="BI516" s="7">
        <f t="shared" si="2276"/>
        <v>0</v>
      </c>
    </row>
    <row r="517" spans="1:61" ht="76.5" outlineLevel="4" x14ac:dyDescent="0.25">
      <c r="A517" s="17" t="s">
        <v>154</v>
      </c>
      <c r="B517" s="9"/>
      <c r="C517" s="9"/>
      <c r="D517" s="9"/>
      <c r="E517" s="16" t="s">
        <v>79</v>
      </c>
      <c r="F517" s="16" t="s">
        <v>90</v>
      </c>
      <c r="G517" s="16" t="s">
        <v>118</v>
      </c>
      <c r="H517" s="16" t="s">
        <v>65</v>
      </c>
      <c r="I517" s="8" t="s">
        <v>119</v>
      </c>
      <c r="J517" s="9">
        <v>611</v>
      </c>
      <c r="K517" s="1">
        <v>36676692.600000001</v>
      </c>
      <c r="L517" s="1">
        <v>36676692.600000001</v>
      </c>
      <c r="M517" s="1">
        <f>SUM(N517:R517)</f>
        <v>2453200</v>
      </c>
      <c r="N517" s="35">
        <v>1500000</v>
      </c>
      <c r="O517" s="35">
        <v>953200</v>
      </c>
      <c r="P517" s="33"/>
      <c r="Q517" s="33"/>
      <c r="R517" s="33"/>
      <c r="S517" s="1">
        <f>L517+M517</f>
        <v>39129892.600000001</v>
      </c>
      <c r="T517" s="1"/>
      <c r="U517" s="33"/>
      <c r="V517" s="33"/>
      <c r="W517" s="33"/>
      <c r="X517" s="33"/>
      <c r="Y517" s="33"/>
      <c r="Z517" s="7">
        <f t="shared" si="2000"/>
        <v>39129892.600000001</v>
      </c>
      <c r="AA517" s="1">
        <f t="shared" ref="AA517" si="2277">SUM(AB517:AG517)</f>
        <v>187721</v>
      </c>
      <c r="AB517" s="33">
        <v>187721</v>
      </c>
      <c r="AC517" s="33"/>
      <c r="AD517" s="33"/>
      <c r="AE517" s="33"/>
      <c r="AF517" s="33"/>
      <c r="AG517" s="33"/>
      <c r="AH517" s="52">
        <f t="shared" ref="AH517" si="2278">Z517+AA517</f>
        <v>39317613.600000001</v>
      </c>
      <c r="AI517" s="1">
        <f t="shared" ref="AI517" si="2279">SUM(AJ517:AO517)</f>
        <v>67000</v>
      </c>
      <c r="AJ517" s="1">
        <v>22000</v>
      </c>
      <c r="AK517" s="1">
        <v>45000</v>
      </c>
      <c r="AL517" s="1"/>
      <c r="AM517" s="1"/>
      <c r="AN517" s="1"/>
      <c r="AO517" s="1"/>
      <c r="AP517" s="52">
        <f t="shared" ref="AP517" si="2280">AH517+AI517</f>
        <v>39384613.600000001</v>
      </c>
      <c r="AQ517" s="1">
        <v>35694207.460000001</v>
      </c>
      <c r="AR517" s="1">
        <v>35694207.460000001</v>
      </c>
      <c r="AS517" s="1"/>
      <c r="AT517" s="1"/>
      <c r="AU517" s="1">
        <f t="shared" ref="AU517" si="2281">AR517+AS517</f>
        <v>35694207.460000001</v>
      </c>
      <c r="AV517" s="1">
        <f t="shared" ref="AV517" si="2282">AW517+AX517</f>
        <v>0</v>
      </c>
      <c r="AW517" s="1"/>
      <c r="AX517" s="1"/>
      <c r="AY517" s="52">
        <f t="shared" ref="AY517" si="2283">AU517+AV517</f>
        <v>35694207.460000001</v>
      </c>
      <c r="AZ517" s="1">
        <v>35712422.920000002</v>
      </c>
      <c r="BA517" s="1">
        <v>35712422.920000002</v>
      </c>
      <c r="BB517" s="1"/>
      <c r="BC517" s="1">
        <f t="shared" ref="BC517" si="2284">BA517+BB517</f>
        <v>35712422.920000002</v>
      </c>
      <c r="BD517" s="1">
        <f t="shared" ref="BD517" si="2285">BE517+BF517</f>
        <v>0</v>
      </c>
      <c r="BE517" s="1"/>
      <c r="BF517" s="1"/>
      <c r="BG517" s="52">
        <f t="shared" ref="BG517" si="2286">BC517+BD517</f>
        <v>35712422.920000002</v>
      </c>
      <c r="BH517" s="1"/>
      <c r="BI517" s="1"/>
    </row>
    <row r="518" spans="1:61" ht="25.5" hidden="1" outlineLevel="4" x14ac:dyDescent="0.25">
      <c r="A518" s="17" t="s">
        <v>218</v>
      </c>
      <c r="B518" s="9"/>
      <c r="C518" s="9"/>
      <c r="D518" s="9"/>
      <c r="E518" s="16" t="s">
        <v>79</v>
      </c>
      <c r="F518" s="16" t="s">
        <v>90</v>
      </c>
      <c r="G518" s="16" t="s">
        <v>118</v>
      </c>
      <c r="H518" s="16" t="s">
        <v>65</v>
      </c>
      <c r="I518" s="8" t="s">
        <v>119</v>
      </c>
      <c r="J518" s="9">
        <v>612</v>
      </c>
      <c r="K518" s="7">
        <v>0</v>
      </c>
      <c r="L518" s="7">
        <v>0</v>
      </c>
      <c r="M518" s="7">
        <v>0</v>
      </c>
      <c r="N518" s="31">
        <v>0</v>
      </c>
      <c r="O518" s="31">
        <v>0</v>
      </c>
      <c r="P518" s="31">
        <v>0</v>
      </c>
      <c r="Q518" s="31">
        <v>0</v>
      </c>
      <c r="R518" s="31">
        <v>0</v>
      </c>
      <c r="S518" s="7">
        <v>0</v>
      </c>
      <c r="T518" s="7">
        <v>0</v>
      </c>
      <c r="U518" s="31">
        <v>0</v>
      </c>
      <c r="V518" s="31">
        <v>0</v>
      </c>
      <c r="W518" s="31">
        <v>0</v>
      </c>
      <c r="X518" s="31">
        <v>0</v>
      </c>
      <c r="Y518" s="31">
        <v>0</v>
      </c>
      <c r="Z518" s="7">
        <f t="shared" si="2000"/>
        <v>0</v>
      </c>
      <c r="AA518" s="7">
        <v>0</v>
      </c>
      <c r="AB518" s="31">
        <v>0</v>
      </c>
      <c r="AC518" s="31">
        <v>0</v>
      </c>
      <c r="AD518" s="31">
        <v>0</v>
      </c>
      <c r="AE518" s="31">
        <v>0</v>
      </c>
      <c r="AF518" s="31">
        <v>0</v>
      </c>
      <c r="AG518" s="31">
        <v>0</v>
      </c>
      <c r="AH518" s="7">
        <v>0</v>
      </c>
      <c r="AI518" s="7">
        <v>0</v>
      </c>
      <c r="AJ518" s="7">
        <v>0</v>
      </c>
      <c r="AK518" s="7">
        <v>0</v>
      </c>
      <c r="AL518" s="7">
        <v>0</v>
      </c>
      <c r="AM518" s="7">
        <v>0</v>
      </c>
      <c r="AN518" s="7">
        <v>0</v>
      </c>
      <c r="AO518" s="7">
        <v>0</v>
      </c>
      <c r="AP518" s="7">
        <v>0</v>
      </c>
      <c r="AQ518" s="7">
        <v>0</v>
      </c>
      <c r="AR518" s="7">
        <v>0</v>
      </c>
      <c r="AS518" s="7">
        <v>0</v>
      </c>
      <c r="AT518" s="7">
        <v>0</v>
      </c>
      <c r="AU518" s="7">
        <v>0</v>
      </c>
      <c r="AV518" s="7">
        <v>0</v>
      </c>
      <c r="AW518" s="7">
        <v>0</v>
      </c>
      <c r="AX518" s="7">
        <v>0</v>
      </c>
      <c r="AY518" s="7">
        <v>0</v>
      </c>
      <c r="AZ518" s="7">
        <v>0</v>
      </c>
      <c r="BA518" s="7">
        <v>0</v>
      </c>
      <c r="BB518" s="7">
        <v>0</v>
      </c>
      <c r="BC518" s="7">
        <v>0</v>
      </c>
      <c r="BD518" s="7">
        <v>0</v>
      </c>
      <c r="BE518" s="7">
        <v>0</v>
      </c>
      <c r="BF518" s="7">
        <v>0</v>
      </c>
      <c r="BG518" s="7">
        <v>0</v>
      </c>
      <c r="BH518" s="7">
        <v>0</v>
      </c>
      <c r="BI518" s="7">
        <v>0</v>
      </c>
    </row>
    <row r="519" spans="1:61" ht="38.25" outlineLevel="4" x14ac:dyDescent="0.25">
      <c r="A519" s="17" t="s">
        <v>168</v>
      </c>
      <c r="B519" s="9" t="s">
        <v>65</v>
      </c>
      <c r="C519" s="9" t="s">
        <v>388</v>
      </c>
      <c r="D519" s="9" t="s">
        <v>139</v>
      </c>
      <c r="E519" s="16" t="s">
        <v>79</v>
      </c>
      <c r="F519" s="16" t="s">
        <v>90</v>
      </c>
      <c r="G519" s="16" t="s">
        <v>118</v>
      </c>
      <c r="H519" s="16" t="s">
        <v>65</v>
      </c>
      <c r="I519" s="9">
        <v>80302</v>
      </c>
      <c r="J519" s="9"/>
      <c r="K519" s="7">
        <f t="shared" ref="K519:BI521" si="2287">K520</f>
        <v>11577265</v>
      </c>
      <c r="L519" s="7">
        <f t="shared" si="2287"/>
        <v>11577265</v>
      </c>
      <c r="M519" s="7">
        <f t="shared" si="2287"/>
        <v>0</v>
      </c>
      <c r="N519" s="31">
        <f t="shared" si="2287"/>
        <v>0</v>
      </c>
      <c r="O519" s="31">
        <f t="shared" si="2287"/>
        <v>0</v>
      </c>
      <c r="P519" s="31">
        <f t="shared" si="2287"/>
        <v>0</v>
      </c>
      <c r="Q519" s="31">
        <f t="shared" si="2287"/>
        <v>0</v>
      </c>
      <c r="R519" s="31">
        <f t="shared" si="2287"/>
        <v>0</v>
      </c>
      <c r="S519" s="7">
        <f t="shared" si="2287"/>
        <v>11577265</v>
      </c>
      <c r="T519" s="7">
        <f t="shared" si="2287"/>
        <v>0</v>
      </c>
      <c r="U519" s="31">
        <f t="shared" si="2287"/>
        <v>0</v>
      </c>
      <c r="V519" s="31">
        <f t="shared" si="2287"/>
        <v>0</v>
      </c>
      <c r="W519" s="31">
        <f t="shared" si="2287"/>
        <v>0</v>
      </c>
      <c r="X519" s="31">
        <f t="shared" si="2287"/>
        <v>0</v>
      </c>
      <c r="Y519" s="31">
        <f t="shared" si="2287"/>
        <v>0</v>
      </c>
      <c r="Z519" s="7">
        <f t="shared" si="2000"/>
        <v>11577265</v>
      </c>
      <c r="AA519" s="7">
        <f t="shared" si="2287"/>
        <v>0</v>
      </c>
      <c r="AB519" s="31">
        <f t="shared" si="2287"/>
        <v>0</v>
      </c>
      <c r="AC519" s="31">
        <f t="shared" si="2287"/>
        <v>0</v>
      </c>
      <c r="AD519" s="31">
        <f t="shared" si="2287"/>
        <v>0</v>
      </c>
      <c r="AE519" s="31">
        <f t="shared" si="2287"/>
        <v>0</v>
      </c>
      <c r="AF519" s="31">
        <f t="shared" si="2287"/>
        <v>0</v>
      </c>
      <c r="AG519" s="31">
        <f t="shared" si="2287"/>
        <v>0</v>
      </c>
      <c r="AH519" s="7">
        <f t="shared" si="2287"/>
        <v>11577265</v>
      </c>
      <c r="AI519" s="7">
        <f t="shared" si="2287"/>
        <v>-22000</v>
      </c>
      <c r="AJ519" s="7">
        <f t="shared" si="2287"/>
        <v>-22000</v>
      </c>
      <c r="AK519" s="7">
        <f t="shared" si="2287"/>
        <v>0</v>
      </c>
      <c r="AL519" s="7">
        <f t="shared" si="2287"/>
        <v>0</v>
      </c>
      <c r="AM519" s="7">
        <f t="shared" si="2287"/>
        <v>0</v>
      </c>
      <c r="AN519" s="7">
        <f t="shared" si="2287"/>
        <v>0</v>
      </c>
      <c r="AO519" s="7">
        <f t="shared" si="2287"/>
        <v>0</v>
      </c>
      <c r="AP519" s="7">
        <f t="shared" si="2287"/>
        <v>11555265</v>
      </c>
      <c r="AQ519" s="7">
        <f t="shared" si="2287"/>
        <v>11999977.310000001</v>
      </c>
      <c r="AR519" s="7">
        <f t="shared" si="2287"/>
        <v>11999977.310000001</v>
      </c>
      <c r="AS519" s="7">
        <f t="shared" si="2287"/>
        <v>0</v>
      </c>
      <c r="AT519" s="7">
        <f t="shared" si="2287"/>
        <v>0</v>
      </c>
      <c r="AU519" s="7">
        <f t="shared" si="2287"/>
        <v>11999977.310000001</v>
      </c>
      <c r="AV519" s="7">
        <f t="shared" si="2287"/>
        <v>0</v>
      </c>
      <c r="AW519" s="7">
        <f t="shared" si="2287"/>
        <v>0</v>
      </c>
      <c r="AX519" s="7">
        <f t="shared" si="2287"/>
        <v>0</v>
      </c>
      <c r="AY519" s="7">
        <f t="shared" si="2287"/>
        <v>11999977.310000001</v>
      </c>
      <c r="AZ519" s="7">
        <f t="shared" si="2287"/>
        <v>5985810.0499999998</v>
      </c>
      <c r="BA519" s="7">
        <f t="shared" si="2287"/>
        <v>5985810.0499999998</v>
      </c>
      <c r="BB519" s="7">
        <f t="shared" si="2287"/>
        <v>0</v>
      </c>
      <c r="BC519" s="7">
        <f t="shared" si="2287"/>
        <v>5985810.0499999998</v>
      </c>
      <c r="BD519" s="7">
        <f t="shared" si="2287"/>
        <v>0</v>
      </c>
      <c r="BE519" s="7">
        <f t="shared" si="2287"/>
        <v>0</v>
      </c>
      <c r="BF519" s="7">
        <f t="shared" si="2287"/>
        <v>0</v>
      </c>
      <c r="BG519" s="7">
        <f t="shared" si="2287"/>
        <v>5985810.0499999998</v>
      </c>
      <c r="BH519" s="7">
        <f t="shared" si="2287"/>
        <v>0</v>
      </c>
      <c r="BI519" s="7">
        <f t="shared" si="2287"/>
        <v>0</v>
      </c>
    </row>
    <row r="520" spans="1:61" ht="38.25" outlineLevel="4" x14ac:dyDescent="0.25">
      <c r="A520" s="17" t="s">
        <v>208</v>
      </c>
      <c r="B520" s="9" t="s">
        <v>65</v>
      </c>
      <c r="C520" s="9" t="s">
        <v>388</v>
      </c>
      <c r="D520" s="9" t="s">
        <v>25</v>
      </c>
      <c r="E520" s="16" t="s">
        <v>79</v>
      </c>
      <c r="F520" s="16" t="s">
        <v>90</v>
      </c>
      <c r="G520" s="16" t="s">
        <v>118</v>
      </c>
      <c r="H520" s="16" t="s">
        <v>65</v>
      </c>
      <c r="I520" s="9">
        <v>80302</v>
      </c>
      <c r="J520" s="9" t="s">
        <v>25</v>
      </c>
      <c r="K520" s="7">
        <f t="shared" si="2287"/>
        <v>11577265</v>
      </c>
      <c r="L520" s="7">
        <f t="shared" si="2287"/>
        <v>11577265</v>
      </c>
      <c r="M520" s="7">
        <f t="shared" si="2287"/>
        <v>0</v>
      </c>
      <c r="N520" s="31">
        <f t="shared" si="2287"/>
        <v>0</v>
      </c>
      <c r="O520" s="31">
        <f t="shared" si="2287"/>
        <v>0</v>
      </c>
      <c r="P520" s="31">
        <f t="shared" si="2287"/>
        <v>0</v>
      </c>
      <c r="Q520" s="31">
        <f t="shared" si="2287"/>
        <v>0</v>
      </c>
      <c r="R520" s="31">
        <f t="shared" si="2287"/>
        <v>0</v>
      </c>
      <c r="S520" s="7">
        <f t="shared" si="2287"/>
        <v>11577265</v>
      </c>
      <c r="T520" s="7">
        <f t="shared" si="2287"/>
        <v>0</v>
      </c>
      <c r="U520" s="31">
        <f t="shared" si="2287"/>
        <v>0</v>
      </c>
      <c r="V520" s="31">
        <f t="shared" si="2287"/>
        <v>0</v>
      </c>
      <c r="W520" s="31">
        <f t="shared" si="2287"/>
        <v>0</v>
      </c>
      <c r="X520" s="31">
        <f t="shared" si="2287"/>
        <v>0</v>
      </c>
      <c r="Y520" s="31">
        <f t="shared" si="2287"/>
        <v>0</v>
      </c>
      <c r="Z520" s="7">
        <f t="shared" si="2000"/>
        <v>11577265</v>
      </c>
      <c r="AA520" s="7">
        <f t="shared" si="2287"/>
        <v>0</v>
      </c>
      <c r="AB520" s="31">
        <f t="shared" si="2287"/>
        <v>0</v>
      </c>
      <c r="AC520" s="31">
        <f t="shared" si="2287"/>
        <v>0</v>
      </c>
      <c r="AD520" s="31">
        <f t="shared" si="2287"/>
        <v>0</v>
      </c>
      <c r="AE520" s="31">
        <f t="shared" si="2287"/>
        <v>0</v>
      </c>
      <c r="AF520" s="31">
        <f t="shared" si="2287"/>
        <v>0</v>
      </c>
      <c r="AG520" s="31">
        <f t="shared" si="2287"/>
        <v>0</v>
      </c>
      <c r="AH520" s="7">
        <f t="shared" si="2287"/>
        <v>11577265</v>
      </c>
      <c r="AI520" s="7">
        <f t="shared" si="2287"/>
        <v>-22000</v>
      </c>
      <c r="AJ520" s="7">
        <f t="shared" si="2287"/>
        <v>-22000</v>
      </c>
      <c r="AK520" s="7">
        <f t="shared" si="2287"/>
        <v>0</v>
      </c>
      <c r="AL520" s="7">
        <f t="shared" si="2287"/>
        <v>0</v>
      </c>
      <c r="AM520" s="7">
        <f t="shared" si="2287"/>
        <v>0</v>
      </c>
      <c r="AN520" s="7">
        <f t="shared" si="2287"/>
        <v>0</v>
      </c>
      <c r="AO520" s="7">
        <f t="shared" si="2287"/>
        <v>0</v>
      </c>
      <c r="AP520" s="7">
        <f t="shared" si="2287"/>
        <v>11555265</v>
      </c>
      <c r="AQ520" s="7">
        <f t="shared" si="2287"/>
        <v>11999977.310000001</v>
      </c>
      <c r="AR520" s="7">
        <f t="shared" si="2287"/>
        <v>11999977.310000001</v>
      </c>
      <c r="AS520" s="7">
        <f t="shared" si="2287"/>
        <v>0</v>
      </c>
      <c r="AT520" s="7">
        <f t="shared" si="2287"/>
        <v>0</v>
      </c>
      <c r="AU520" s="7">
        <f t="shared" si="2287"/>
        <v>11999977.310000001</v>
      </c>
      <c r="AV520" s="7">
        <f t="shared" si="2287"/>
        <v>0</v>
      </c>
      <c r="AW520" s="7">
        <f t="shared" si="2287"/>
        <v>0</v>
      </c>
      <c r="AX520" s="7">
        <f t="shared" si="2287"/>
        <v>0</v>
      </c>
      <c r="AY520" s="7">
        <f t="shared" si="2287"/>
        <v>11999977.310000001</v>
      </c>
      <c r="AZ520" s="7">
        <f t="shared" si="2287"/>
        <v>5985810.0499999998</v>
      </c>
      <c r="BA520" s="7">
        <f t="shared" si="2287"/>
        <v>5985810.0499999998</v>
      </c>
      <c r="BB520" s="7">
        <f t="shared" si="2287"/>
        <v>0</v>
      </c>
      <c r="BC520" s="7">
        <f t="shared" si="2287"/>
        <v>5985810.0499999998</v>
      </c>
      <c r="BD520" s="7">
        <f t="shared" si="2287"/>
        <v>0</v>
      </c>
      <c r="BE520" s="7">
        <f t="shared" si="2287"/>
        <v>0</v>
      </c>
      <c r="BF520" s="7">
        <f t="shared" si="2287"/>
        <v>0</v>
      </c>
      <c r="BG520" s="7">
        <f t="shared" si="2287"/>
        <v>5985810.0499999998</v>
      </c>
      <c r="BH520" s="7">
        <f t="shared" si="2287"/>
        <v>0</v>
      </c>
      <c r="BI520" s="7">
        <f t="shared" si="2287"/>
        <v>0</v>
      </c>
    </row>
    <row r="521" spans="1:61" ht="25.5" outlineLevel="4" x14ac:dyDescent="0.25">
      <c r="A521" s="17" t="s">
        <v>209</v>
      </c>
      <c r="B521" s="9" t="s">
        <v>65</v>
      </c>
      <c r="C521" s="9" t="s">
        <v>388</v>
      </c>
      <c r="D521" s="9" t="s">
        <v>26</v>
      </c>
      <c r="E521" s="16" t="s">
        <v>79</v>
      </c>
      <c r="F521" s="16" t="s">
        <v>90</v>
      </c>
      <c r="G521" s="16" t="s">
        <v>118</v>
      </c>
      <c r="H521" s="16" t="s">
        <v>65</v>
      </c>
      <c r="I521" s="9">
        <v>80302</v>
      </c>
      <c r="J521" s="9" t="s">
        <v>26</v>
      </c>
      <c r="K521" s="7">
        <f t="shared" si="2287"/>
        <v>11577265</v>
      </c>
      <c r="L521" s="7">
        <f t="shared" si="2287"/>
        <v>11577265</v>
      </c>
      <c r="M521" s="7">
        <f t="shared" si="2287"/>
        <v>0</v>
      </c>
      <c r="N521" s="31">
        <f t="shared" si="2287"/>
        <v>0</v>
      </c>
      <c r="O521" s="31">
        <f t="shared" si="2287"/>
        <v>0</v>
      </c>
      <c r="P521" s="31">
        <f t="shared" si="2287"/>
        <v>0</v>
      </c>
      <c r="Q521" s="31">
        <f t="shared" si="2287"/>
        <v>0</v>
      </c>
      <c r="R521" s="31">
        <f t="shared" si="2287"/>
        <v>0</v>
      </c>
      <c r="S521" s="7">
        <f t="shared" si="2287"/>
        <v>11577265</v>
      </c>
      <c r="T521" s="7">
        <f t="shared" si="2287"/>
        <v>0</v>
      </c>
      <c r="U521" s="31">
        <f t="shared" si="2287"/>
        <v>0</v>
      </c>
      <c r="V521" s="31">
        <f t="shared" si="2287"/>
        <v>0</v>
      </c>
      <c r="W521" s="31">
        <f t="shared" si="2287"/>
        <v>0</v>
      </c>
      <c r="X521" s="31">
        <f t="shared" si="2287"/>
        <v>0</v>
      </c>
      <c r="Y521" s="31">
        <f t="shared" si="2287"/>
        <v>0</v>
      </c>
      <c r="Z521" s="7">
        <f t="shared" si="2000"/>
        <v>11577265</v>
      </c>
      <c r="AA521" s="7">
        <f t="shared" si="2287"/>
        <v>0</v>
      </c>
      <c r="AB521" s="31">
        <f t="shared" si="2287"/>
        <v>0</v>
      </c>
      <c r="AC521" s="31">
        <f t="shared" si="2287"/>
        <v>0</v>
      </c>
      <c r="AD521" s="31">
        <f t="shared" si="2287"/>
        <v>0</v>
      </c>
      <c r="AE521" s="31">
        <f t="shared" si="2287"/>
        <v>0</v>
      </c>
      <c r="AF521" s="31">
        <f t="shared" si="2287"/>
        <v>0</v>
      </c>
      <c r="AG521" s="31">
        <f t="shared" si="2287"/>
        <v>0</v>
      </c>
      <c r="AH521" s="7">
        <f t="shared" si="2287"/>
        <v>11577265</v>
      </c>
      <c r="AI521" s="7">
        <f t="shared" si="2287"/>
        <v>-22000</v>
      </c>
      <c r="AJ521" s="7">
        <f t="shared" si="2287"/>
        <v>-22000</v>
      </c>
      <c r="AK521" s="7">
        <f t="shared" si="2287"/>
        <v>0</v>
      </c>
      <c r="AL521" s="7">
        <f t="shared" si="2287"/>
        <v>0</v>
      </c>
      <c r="AM521" s="7">
        <f t="shared" si="2287"/>
        <v>0</v>
      </c>
      <c r="AN521" s="7">
        <f t="shared" si="2287"/>
        <v>0</v>
      </c>
      <c r="AO521" s="7">
        <f t="shared" si="2287"/>
        <v>0</v>
      </c>
      <c r="AP521" s="7">
        <f t="shared" si="2287"/>
        <v>11555265</v>
      </c>
      <c r="AQ521" s="7">
        <f t="shared" si="2287"/>
        <v>11999977.310000001</v>
      </c>
      <c r="AR521" s="7">
        <f t="shared" si="2287"/>
        <v>11999977.310000001</v>
      </c>
      <c r="AS521" s="7">
        <f t="shared" si="2287"/>
        <v>0</v>
      </c>
      <c r="AT521" s="7">
        <f t="shared" si="2287"/>
        <v>0</v>
      </c>
      <c r="AU521" s="7">
        <f t="shared" si="2287"/>
        <v>11999977.310000001</v>
      </c>
      <c r="AV521" s="7">
        <f t="shared" si="2287"/>
        <v>0</v>
      </c>
      <c r="AW521" s="7">
        <f t="shared" si="2287"/>
        <v>0</v>
      </c>
      <c r="AX521" s="7">
        <f t="shared" si="2287"/>
        <v>0</v>
      </c>
      <c r="AY521" s="7">
        <f t="shared" si="2287"/>
        <v>11999977.310000001</v>
      </c>
      <c r="AZ521" s="7">
        <f t="shared" si="2287"/>
        <v>5985810.0499999998</v>
      </c>
      <c r="BA521" s="7">
        <f t="shared" si="2287"/>
        <v>5985810.0499999998</v>
      </c>
      <c r="BB521" s="7">
        <f t="shared" si="2287"/>
        <v>0</v>
      </c>
      <c r="BC521" s="7">
        <f t="shared" si="2287"/>
        <v>5985810.0499999998</v>
      </c>
      <c r="BD521" s="7">
        <f t="shared" si="2287"/>
        <v>0</v>
      </c>
      <c r="BE521" s="7">
        <f t="shared" si="2287"/>
        <v>0</v>
      </c>
      <c r="BF521" s="7">
        <f t="shared" si="2287"/>
        <v>0</v>
      </c>
      <c r="BG521" s="7">
        <f t="shared" si="2287"/>
        <v>5985810.0499999998</v>
      </c>
      <c r="BH521" s="7">
        <f t="shared" si="2287"/>
        <v>0</v>
      </c>
      <c r="BI521" s="7">
        <f t="shared" si="2287"/>
        <v>0</v>
      </c>
    </row>
    <row r="522" spans="1:61" ht="76.5" outlineLevel="4" x14ac:dyDescent="0.25">
      <c r="A522" s="17" t="s">
        <v>210</v>
      </c>
      <c r="B522" s="9" t="s">
        <v>65</v>
      </c>
      <c r="C522" s="9" t="s">
        <v>388</v>
      </c>
      <c r="D522" s="9" t="s">
        <v>27</v>
      </c>
      <c r="E522" s="16" t="s">
        <v>79</v>
      </c>
      <c r="F522" s="16" t="s">
        <v>90</v>
      </c>
      <c r="G522" s="16" t="s">
        <v>118</v>
      </c>
      <c r="H522" s="16" t="s">
        <v>65</v>
      </c>
      <c r="I522" s="9">
        <v>80302</v>
      </c>
      <c r="J522" s="9" t="s">
        <v>27</v>
      </c>
      <c r="K522" s="1">
        <v>11577265</v>
      </c>
      <c r="L522" s="1">
        <v>11577265</v>
      </c>
      <c r="M522" s="1"/>
      <c r="N522" s="33"/>
      <c r="O522" s="33"/>
      <c r="P522" s="33"/>
      <c r="Q522" s="33"/>
      <c r="R522" s="33"/>
      <c r="S522" s="1">
        <v>11577265</v>
      </c>
      <c r="T522" s="1"/>
      <c r="U522" s="33"/>
      <c r="V522" s="33"/>
      <c r="W522" s="33"/>
      <c r="X522" s="33"/>
      <c r="Y522" s="33"/>
      <c r="Z522" s="7">
        <f t="shared" si="2000"/>
        <v>11577265</v>
      </c>
      <c r="AA522" s="1">
        <f t="shared" ref="AA522" si="2288">SUM(AB522:AG522)</f>
        <v>0</v>
      </c>
      <c r="AB522" s="33"/>
      <c r="AC522" s="33"/>
      <c r="AD522" s="33"/>
      <c r="AE522" s="33"/>
      <c r="AF522" s="33"/>
      <c r="AG522" s="33"/>
      <c r="AH522" s="52">
        <f t="shared" ref="AH522" si="2289">Z522+AA522</f>
        <v>11577265</v>
      </c>
      <c r="AI522" s="1">
        <f t="shared" ref="AI522" si="2290">SUM(AJ522:AO522)</f>
        <v>-22000</v>
      </c>
      <c r="AJ522" s="1">
        <v>-22000</v>
      </c>
      <c r="AK522" s="1"/>
      <c r="AL522" s="1"/>
      <c r="AM522" s="1"/>
      <c r="AN522" s="1"/>
      <c r="AO522" s="1"/>
      <c r="AP522" s="52">
        <f t="shared" ref="AP522" si="2291">AH522+AI522</f>
        <v>11555265</v>
      </c>
      <c r="AQ522" s="1">
        <v>11999977.310000001</v>
      </c>
      <c r="AR522" s="1">
        <v>11999977.310000001</v>
      </c>
      <c r="AS522" s="1"/>
      <c r="AT522" s="1"/>
      <c r="AU522" s="1">
        <f t="shared" ref="AU522" si="2292">AR522+AS522</f>
        <v>11999977.310000001</v>
      </c>
      <c r="AV522" s="1">
        <f t="shared" ref="AV522" si="2293">AW522+AX522</f>
        <v>0</v>
      </c>
      <c r="AW522" s="1"/>
      <c r="AX522" s="1"/>
      <c r="AY522" s="52">
        <f t="shared" ref="AY522" si="2294">AU522+AV522</f>
        <v>11999977.310000001</v>
      </c>
      <c r="AZ522" s="1">
        <v>5985810.0499999998</v>
      </c>
      <c r="BA522" s="1">
        <v>5985810.0499999998</v>
      </c>
      <c r="BB522" s="1"/>
      <c r="BC522" s="1">
        <f t="shared" ref="BC522" si="2295">BA522+BB522</f>
        <v>5985810.0499999998</v>
      </c>
      <c r="BD522" s="1">
        <f t="shared" ref="BD522" si="2296">BE522+BF522</f>
        <v>0</v>
      </c>
      <c r="BE522" s="1"/>
      <c r="BF522" s="1"/>
      <c r="BG522" s="52">
        <f t="shared" ref="BG522" si="2297">BC522+BD522</f>
        <v>5985810.0499999998</v>
      </c>
      <c r="BH522" s="1"/>
      <c r="BI522" s="1"/>
    </row>
    <row r="523" spans="1:61" ht="38.25" hidden="1" outlineLevel="4" x14ac:dyDescent="0.25">
      <c r="A523" s="17" t="s">
        <v>169</v>
      </c>
      <c r="B523" s="9" t="s">
        <v>65</v>
      </c>
      <c r="C523" s="9" t="s">
        <v>389</v>
      </c>
      <c r="D523" s="9" t="s">
        <v>139</v>
      </c>
      <c r="E523" s="16" t="s">
        <v>79</v>
      </c>
      <c r="F523" s="16" t="s">
        <v>90</v>
      </c>
      <c r="G523" s="16" t="s">
        <v>118</v>
      </c>
      <c r="H523" s="16" t="s">
        <v>65</v>
      </c>
      <c r="I523" s="9">
        <v>80303</v>
      </c>
      <c r="J523" s="9"/>
      <c r="K523" s="7">
        <f t="shared" ref="K523:BI525" si="2298">K524</f>
        <v>10865987</v>
      </c>
      <c r="L523" s="7">
        <f t="shared" si="2298"/>
        <v>10865987</v>
      </c>
      <c r="M523" s="7">
        <f t="shared" si="2298"/>
        <v>0</v>
      </c>
      <c r="N523" s="31">
        <f t="shared" si="2298"/>
        <v>0</v>
      </c>
      <c r="O523" s="31">
        <f t="shared" si="2298"/>
        <v>0</v>
      </c>
      <c r="P523" s="31">
        <f t="shared" si="2298"/>
        <v>0</v>
      </c>
      <c r="Q523" s="31">
        <f t="shared" si="2298"/>
        <v>0</v>
      </c>
      <c r="R523" s="31">
        <f t="shared" si="2298"/>
        <v>0</v>
      </c>
      <c r="S523" s="7">
        <f t="shared" si="2298"/>
        <v>10865987</v>
      </c>
      <c r="T523" s="7">
        <f t="shared" si="2298"/>
        <v>0</v>
      </c>
      <c r="U523" s="31">
        <f t="shared" si="2298"/>
        <v>0</v>
      </c>
      <c r="V523" s="31">
        <f t="shared" si="2298"/>
        <v>0</v>
      </c>
      <c r="W523" s="31">
        <f t="shared" si="2298"/>
        <v>0</v>
      </c>
      <c r="X523" s="31">
        <f t="shared" si="2298"/>
        <v>0</v>
      </c>
      <c r="Y523" s="31">
        <f t="shared" si="2298"/>
        <v>0</v>
      </c>
      <c r="Z523" s="7">
        <f t="shared" si="2000"/>
        <v>10865987</v>
      </c>
      <c r="AA523" s="7">
        <f t="shared" si="2298"/>
        <v>0</v>
      </c>
      <c r="AB523" s="31">
        <f t="shared" si="2298"/>
        <v>0</v>
      </c>
      <c r="AC523" s="31">
        <f t="shared" si="2298"/>
        <v>0</v>
      </c>
      <c r="AD523" s="31">
        <f t="shared" si="2298"/>
        <v>0</v>
      </c>
      <c r="AE523" s="31">
        <f t="shared" si="2298"/>
        <v>0</v>
      </c>
      <c r="AF523" s="31">
        <f t="shared" si="2298"/>
        <v>0</v>
      </c>
      <c r="AG523" s="31">
        <f t="shared" si="2298"/>
        <v>0</v>
      </c>
      <c r="AH523" s="7">
        <f t="shared" si="2298"/>
        <v>10865987</v>
      </c>
      <c r="AI523" s="7">
        <f t="shared" si="2298"/>
        <v>0</v>
      </c>
      <c r="AJ523" s="7">
        <f t="shared" si="2298"/>
        <v>0</v>
      </c>
      <c r="AK523" s="7">
        <f t="shared" si="2298"/>
        <v>0</v>
      </c>
      <c r="AL523" s="7">
        <f t="shared" si="2298"/>
        <v>0</v>
      </c>
      <c r="AM523" s="7">
        <f t="shared" si="2298"/>
        <v>0</v>
      </c>
      <c r="AN523" s="7">
        <f t="shared" si="2298"/>
        <v>0</v>
      </c>
      <c r="AO523" s="7">
        <f t="shared" si="2298"/>
        <v>0</v>
      </c>
      <c r="AP523" s="7">
        <f t="shared" si="2298"/>
        <v>10865987</v>
      </c>
      <c r="AQ523" s="7">
        <f t="shared" si="2298"/>
        <v>6798490.75</v>
      </c>
      <c r="AR523" s="7">
        <f t="shared" si="2298"/>
        <v>6798490.75</v>
      </c>
      <c r="AS523" s="7">
        <f t="shared" si="2298"/>
        <v>0</v>
      </c>
      <c r="AT523" s="7">
        <f t="shared" si="2298"/>
        <v>0</v>
      </c>
      <c r="AU523" s="7">
        <f t="shared" si="2298"/>
        <v>6798490.75</v>
      </c>
      <c r="AV523" s="7">
        <f t="shared" si="2298"/>
        <v>0</v>
      </c>
      <c r="AW523" s="7">
        <f t="shared" si="2298"/>
        <v>0</v>
      </c>
      <c r="AX523" s="7">
        <f t="shared" si="2298"/>
        <v>0</v>
      </c>
      <c r="AY523" s="7">
        <f t="shared" si="2298"/>
        <v>6798490.75</v>
      </c>
      <c r="AZ523" s="7">
        <f t="shared" si="2298"/>
        <v>0</v>
      </c>
      <c r="BA523" s="7">
        <f t="shared" si="2298"/>
        <v>0</v>
      </c>
      <c r="BB523" s="7">
        <f t="shared" si="2298"/>
        <v>0</v>
      </c>
      <c r="BC523" s="7">
        <f t="shared" si="2298"/>
        <v>0</v>
      </c>
      <c r="BD523" s="7">
        <f t="shared" si="2298"/>
        <v>0</v>
      </c>
      <c r="BE523" s="7">
        <f t="shared" si="2298"/>
        <v>0</v>
      </c>
      <c r="BF523" s="7">
        <f t="shared" si="2298"/>
        <v>0</v>
      </c>
      <c r="BG523" s="7">
        <f t="shared" si="2298"/>
        <v>0</v>
      </c>
      <c r="BH523" s="7">
        <f t="shared" si="2298"/>
        <v>0</v>
      </c>
      <c r="BI523" s="7">
        <f t="shared" si="2298"/>
        <v>0</v>
      </c>
    </row>
    <row r="524" spans="1:61" ht="38.25" hidden="1" outlineLevel="4" x14ac:dyDescent="0.25">
      <c r="A524" s="17" t="s">
        <v>208</v>
      </c>
      <c r="B524" s="9" t="s">
        <v>65</v>
      </c>
      <c r="C524" s="9" t="s">
        <v>389</v>
      </c>
      <c r="D524" s="9" t="s">
        <v>25</v>
      </c>
      <c r="E524" s="16" t="s">
        <v>79</v>
      </c>
      <c r="F524" s="16" t="s">
        <v>90</v>
      </c>
      <c r="G524" s="16" t="s">
        <v>118</v>
      </c>
      <c r="H524" s="16" t="s">
        <v>65</v>
      </c>
      <c r="I524" s="9">
        <v>80303</v>
      </c>
      <c r="J524" s="9" t="s">
        <v>25</v>
      </c>
      <c r="K524" s="7">
        <f t="shared" si="2298"/>
        <v>10865987</v>
      </c>
      <c r="L524" s="7">
        <f t="shared" si="2298"/>
        <v>10865987</v>
      </c>
      <c r="M524" s="7">
        <f t="shared" si="2298"/>
        <v>0</v>
      </c>
      <c r="N524" s="31">
        <f t="shared" si="2298"/>
        <v>0</v>
      </c>
      <c r="O524" s="31">
        <f t="shared" si="2298"/>
        <v>0</v>
      </c>
      <c r="P524" s="31">
        <f t="shared" si="2298"/>
        <v>0</v>
      </c>
      <c r="Q524" s="31">
        <f t="shared" si="2298"/>
        <v>0</v>
      </c>
      <c r="R524" s="31">
        <f t="shared" si="2298"/>
        <v>0</v>
      </c>
      <c r="S524" s="7">
        <f t="shared" si="2298"/>
        <v>10865987</v>
      </c>
      <c r="T524" s="7">
        <f t="shared" si="2298"/>
        <v>0</v>
      </c>
      <c r="U524" s="31">
        <f t="shared" si="2298"/>
        <v>0</v>
      </c>
      <c r="V524" s="31">
        <f t="shared" si="2298"/>
        <v>0</v>
      </c>
      <c r="W524" s="31">
        <f t="shared" si="2298"/>
        <v>0</v>
      </c>
      <c r="X524" s="31">
        <f t="shared" si="2298"/>
        <v>0</v>
      </c>
      <c r="Y524" s="31">
        <f t="shared" si="2298"/>
        <v>0</v>
      </c>
      <c r="Z524" s="7">
        <f t="shared" si="2000"/>
        <v>10865987</v>
      </c>
      <c r="AA524" s="7">
        <f t="shared" si="2298"/>
        <v>0</v>
      </c>
      <c r="AB524" s="31">
        <f t="shared" si="2298"/>
        <v>0</v>
      </c>
      <c r="AC524" s="31">
        <f t="shared" si="2298"/>
        <v>0</v>
      </c>
      <c r="AD524" s="31">
        <f t="shared" si="2298"/>
        <v>0</v>
      </c>
      <c r="AE524" s="31">
        <f t="shared" si="2298"/>
        <v>0</v>
      </c>
      <c r="AF524" s="31">
        <f t="shared" si="2298"/>
        <v>0</v>
      </c>
      <c r="AG524" s="31">
        <f t="shared" si="2298"/>
        <v>0</v>
      </c>
      <c r="AH524" s="7">
        <f t="shared" si="2298"/>
        <v>10865987</v>
      </c>
      <c r="AI524" s="7">
        <f t="shared" si="2298"/>
        <v>0</v>
      </c>
      <c r="AJ524" s="7">
        <f t="shared" si="2298"/>
        <v>0</v>
      </c>
      <c r="AK524" s="7">
        <f t="shared" si="2298"/>
        <v>0</v>
      </c>
      <c r="AL524" s="7">
        <f t="shared" si="2298"/>
        <v>0</v>
      </c>
      <c r="AM524" s="7">
        <f t="shared" si="2298"/>
        <v>0</v>
      </c>
      <c r="AN524" s="7">
        <f t="shared" si="2298"/>
        <v>0</v>
      </c>
      <c r="AO524" s="7">
        <f t="shared" si="2298"/>
        <v>0</v>
      </c>
      <c r="AP524" s="7">
        <f t="shared" si="2298"/>
        <v>10865987</v>
      </c>
      <c r="AQ524" s="7">
        <f t="shared" si="2298"/>
        <v>6798490.75</v>
      </c>
      <c r="AR524" s="7">
        <f t="shared" si="2298"/>
        <v>6798490.75</v>
      </c>
      <c r="AS524" s="7">
        <f t="shared" si="2298"/>
        <v>0</v>
      </c>
      <c r="AT524" s="7">
        <f t="shared" si="2298"/>
        <v>0</v>
      </c>
      <c r="AU524" s="7">
        <f t="shared" si="2298"/>
        <v>6798490.75</v>
      </c>
      <c r="AV524" s="7">
        <f t="shared" si="2298"/>
        <v>0</v>
      </c>
      <c r="AW524" s="7">
        <f t="shared" si="2298"/>
        <v>0</v>
      </c>
      <c r="AX524" s="7">
        <f t="shared" si="2298"/>
        <v>0</v>
      </c>
      <c r="AY524" s="7">
        <f t="shared" si="2298"/>
        <v>6798490.75</v>
      </c>
      <c r="AZ524" s="7">
        <f t="shared" si="2298"/>
        <v>0</v>
      </c>
      <c r="BA524" s="7">
        <f t="shared" si="2298"/>
        <v>0</v>
      </c>
      <c r="BB524" s="7">
        <f t="shared" si="2298"/>
        <v>0</v>
      </c>
      <c r="BC524" s="7">
        <f t="shared" si="2298"/>
        <v>0</v>
      </c>
      <c r="BD524" s="7">
        <f t="shared" si="2298"/>
        <v>0</v>
      </c>
      <c r="BE524" s="7">
        <f t="shared" si="2298"/>
        <v>0</v>
      </c>
      <c r="BF524" s="7">
        <f t="shared" si="2298"/>
        <v>0</v>
      </c>
      <c r="BG524" s="7">
        <f t="shared" si="2298"/>
        <v>0</v>
      </c>
      <c r="BH524" s="7">
        <f t="shared" si="2298"/>
        <v>0</v>
      </c>
      <c r="BI524" s="7">
        <f t="shared" si="2298"/>
        <v>0</v>
      </c>
    </row>
    <row r="525" spans="1:61" ht="25.5" hidden="1" outlineLevel="4" x14ac:dyDescent="0.25">
      <c r="A525" s="17" t="s">
        <v>209</v>
      </c>
      <c r="B525" s="9" t="s">
        <v>65</v>
      </c>
      <c r="C525" s="9" t="s">
        <v>389</v>
      </c>
      <c r="D525" s="9" t="s">
        <v>26</v>
      </c>
      <c r="E525" s="16" t="s">
        <v>79</v>
      </c>
      <c r="F525" s="16" t="s">
        <v>90</v>
      </c>
      <c r="G525" s="16" t="s">
        <v>118</v>
      </c>
      <c r="H525" s="16" t="s">
        <v>65</v>
      </c>
      <c r="I525" s="9">
        <v>80303</v>
      </c>
      <c r="J525" s="9" t="s">
        <v>26</v>
      </c>
      <c r="K525" s="7">
        <f t="shared" si="2298"/>
        <v>10865987</v>
      </c>
      <c r="L525" s="7">
        <f t="shared" si="2298"/>
        <v>10865987</v>
      </c>
      <c r="M525" s="7">
        <f t="shared" si="2298"/>
        <v>0</v>
      </c>
      <c r="N525" s="31">
        <f t="shared" si="2298"/>
        <v>0</v>
      </c>
      <c r="O525" s="31">
        <f t="shared" si="2298"/>
        <v>0</v>
      </c>
      <c r="P525" s="31">
        <f t="shared" si="2298"/>
        <v>0</v>
      </c>
      <c r="Q525" s="31">
        <f t="shared" si="2298"/>
        <v>0</v>
      </c>
      <c r="R525" s="31">
        <f t="shared" si="2298"/>
        <v>0</v>
      </c>
      <c r="S525" s="7">
        <f t="shared" si="2298"/>
        <v>10865987</v>
      </c>
      <c r="T525" s="7">
        <f t="shared" si="2298"/>
        <v>0</v>
      </c>
      <c r="U525" s="31">
        <f t="shared" si="2298"/>
        <v>0</v>
      </c>
      <c r="V525" s="31">
        <f t="shared" si="2298"/>
        <v>0</v>
      </c>
      <c r="W525" s="31">
        <f t="shared" si="2298"/>
        <v>0</v>
      </c>
      <c r="X525" s="31">
        <f t="shared" si="2298"/>
        <v>0</v>
      </c>
      <c r="Y525" s="31">
        <f t="shared" si="2298"/>
        <v>0</v>
      </c>
      <c r="Z525" s="7">
        <f t="shared" si="2000"/>
        <v>10865987</v>
      </c>
      <c r="AA525" s="7">
        <f t="shared" si="2298"/>
        <v>0</v>
      </c>
      <c r="AB525" s="31">
        <f t="shared" si="2298"/>
        <v>0</v>
      </c>
      <c r="AC525" s="31">
        <f t="shared" si="2298"/>
        <v>0</v>
      </c>
      <c r="AD525" s="31">
        <f t="shared" si="2298"/>
        <v>0</v>
      </c>
      <c r="AE525" s="31">
        <f t="shared" si="2298"/>
        <v>0</v>
      </c>
      <c r="AF525" s="31">
        <f t="shared" si="2298"/>
        <v>0</v>
      </c>
      <c r="AG525" s="31">
        <f t="shared" si="2298"/>
        <v>0</v>
      </c>
      <c r="AH525" s="7">
        <f t="shared" si="2298"/>
        <v>10865987</v>
      </c>
      <c r="AI525" s="7">
        <f t="shared" si="2298"/>
        <v>0</v>
      </c>
      <c r="AJ525" s="7">
        <f t="shared" si="2298"/>
        <v>0</v>
      </c>
      <c r="AK525" s="7">
        <f t="shared" si="2298"/>
        <v>0</v>
      </c>
      <c r="AL525" s="7">
        <f t="shared" si="2298"/>
        <v>0</v>
      </c>
      <c r="AM525" s="7">
        <f t="shared" si="2298"/>
        <v>0</v>
      </c>
      <c r="AN525" s="7">
        <f t="shared" si="2298"/>
        <v>0</v>
      </c>
      <c r="AO525" s="7">
        <f t="shared" si="2298"/>
        <v>0</v>
      </c>
      <c r="AP525" s="7">
        <f t="shared" si="2298"/>
        <v>10865987</v>
      </c>
      <c r="AQ525" s="7">
        <f t="shared" si="2298"/>
        <v>6798490.75</v>
      </c>
      <c r="AR525" s="7">
        <f t="shared" si="2298"/>
        <v>6798490.75</v>
      </c>
      <c r="AS525" s="7">
        <f t="shared" si="2298"/>
        <v>0</v>
      </c>
      <c r="AT525" s="7">
        <f t="shared" si="2298"/>
        <v>0</v>
      </c>
      <c r="AU525" s="7">
        <f t="shared" si="2298"/>
        <v>6798490.75</v>
      </c>
      <c r="AV525" s="7">
        <f t="shared" si="2298"/>
        <v>0</v>
      </c>
      <c r="AW525" s="7">
        <f t="shared" si="2298"/>
        <v>0</v>
      </c>
      <c r="AX525" s="7">
        <f t="shared" si="2298"/>
        <v>0</v>
      </c>
      <c r="AY525" s="7">
        <f t="shared" si="2298"/>
        <v>6798490.75</v>
      </c>
      <c r="AZ525" s="7">
        <f t="shared" si="2298"/>
        <v>0</v>
      </c>
      <c r="BA525" s="7">
        <f t="shared" si="2298"/>
        <v>0</v>
      </c>
      <c r="BB525" s="7">
        <f t="shared" si="2298"/>
        <v>0</v>
      </c>
      <c r="BC525" s="7">
        <f t="shared" si="2298"/>
        <v>0</v>
      </c>
      <c r="BD525" s="7">
        <f t="shared" si="2298"/>
        <v>0</v>
      </c>
      <c r="BE525" s="7">
        <f t="shared" si="2298"/>
        <v>0</v>
      </c>
      <c r="BF525" s="7">
        <f t="shared" si="2298"/>
        <v>0</v>
      </c>
      <c r="BG525" s="7">
        <f t="shared" si="2298"/>
        <v>0</v>
      </c>
      <c r="BH525" s="7">
        <f t="shared" si="2298"/>
        <v>0</v>
      </c>
      <c r="BI525" s="7">
        <f t="shared" si="2298"/>
        <v>0</v>
      </c>
    </row>
    <row r="526" spans="1:61" ht="76.5" hidden="1" outlineLevel="4" x14ac:dyDescent="0.25">
      <c r="A526" s="17" t="s">
        <v>210</v>
      </c>
      <c r="B526" s="9" t="s">
        <v>65</v>
      </c>
      <c r="C526" s="9" t="s">
        <v>389</v>
      </c>
      <c r="D526" s="9" t="s">
        <v>27</v>
      </c>
      <c r="E526" s="16" t="s">
        <v>79</v>
      </c>
      <c r="F526" s="16" t="s">
        <v>90</v>
      </c>
      <c r="G526" s="16" t="s">
        <v>118</v>
      </c>
      <c r="H526" s="16" t="s">
        <v>65</v>
      </c>
      <c r="I526" s="9">
        <v>80303</v>
      </c>
      <c r="J526" s="9" t="s">
        <v>27</v>
      </c>
      <c r="K526" s="1">
        <v>10865987</v>
      </c>
      <c r="L526" s="1">
        <v>10865987</v>
      </c>
      <c r="M526" s="1"/>
      <c r="N526" s="33"/>
      <c r="O526" s="33"/>
      <c r="P526" s="33"/>
      <c r="Q526" s="33"/>
      <c r="R526" s="33"/>
      <c r="S526" s="1">
        <v>10865987</v>
      </c>
      <c r="T526" s="1"/>
      <c r="U526" s="33"/>
      <c r="V526" s="33"/>
      <c r="W526" s="33"/>
      <c r="X526" s="33"/>
      <c r="Y526" s="33"/>
      <c r="Z526" s="7">
        <f t="shared" si="2000"/>
        <v>10865987</v>
      </c>
      <c r="AA526" s="1">
        <f t="shared" ref="AA526" si="2299">SUM(AB526:AG526)</f>
        <v>0</v>
      </c>
      <c r="AB526" s="33"/>
      <c r="AC526" s="33"/>
      <c r="AD526" s="33"/>
      <c r="AE526" s="33"/>
      <c r="AF526" s="33"/>
      <c r="AG526" s="33"/>
      <c r="AH526" s="52">
        <f t="shared" ref="AH526" si="2300">Z526+AA526</f>
        <v>10865987</v>
      </c>
      <c r="AI526" s="1">
        <f t="shared" ref="AI526" si="2301">SUM(AJ526:AO526)</f>
        <v>0</v>
      </c>
      <c r="AJ526" s="1"/>
      <c r="AK526" s="1"/>
      <c r="AL526" s="1"/>
      <c r="AM526" s="1"/>
      <c r="AN526" s="1"/>
      <c r="AO526" s="1"/>
      <c r="AP526" s="52">
        <f t="shared" ref="AP526" si="2302">AH526+AI526</f>
        <v>10865987</v>
      </c>
      <c r="AQ526" s="1">
        <v>6798490.75</v>
      </c>
      <c r="AR526" s="1">
        <v>6798490.75</v>
      </c>
      <c r="AS526" s="1"/>
      <c r="AT526" s="1"/>
      <c r="AU526" s="1">
        <f t="shared" ref="AU526" si="2303">AR526+AS526</f>
        <v>6798490.75</v>
      </c>
      <c r="AV526" s="1">
        <f t="shared" ref="AV526" si="2304">AW526+AX526</f>
        <v>0</v>
      </c>
      <c r="AW526" s="1"/>
      <c r="AX526" s="1"/>
      <c r="AY526" s="52">
        <f t="shared" ref="AY526" si="2305">AU526+AV526</f>
        <v>6798490.75</v>
      </c>
      <c r="AZ526" s="1">
        <v>0</v>
      </c>
      <c r="BA526" s="1">
        <v>0</v>
      </c>
      <c r="BB526" s="1"/>
      <c r="BC526" s="1">
        <f t="shared" ref="BC526" si="2306">BA526+BB526</f>
        <v>0</v>
      </c>
      <c r="BD526" s="1">
        <f t="shared" ref="BD526" si="2307">BE526+BF526</f>
        <v>0</v>
      </c>
      <c r="BE526" s="1"/>
      <c r="BF526" s="1"/>
      <c r="BG526" s="52">
        <f t="shared" ref="BG526" si="2308">BC526+BD526</f>
        <v>0</v>
      </c>
      <c r="BH526" s="1"/>
      <c r="BI526" s="1"/>
    </row>
    <row r="527" spans="1:61" ht="63.75" outlineLevel="4" x14ac:dyDescent="0.25">
      <c r="A527" s="15" t="s">
        <v>390</v>
      </c>
      <c r="B527" s="9"/>
      <c r="C527" s="9"/>
      <c r="D527" s="9"/>
      <c r="E527" s="16" t="s">
        <v>79</v>
      </c>
      <c r="F527" s="16" t="s">
        <v>90</v>
      </c>
      <c r="G527" s="16" t="s">
        <v>125</v>
      </c>
      <c r="H527" s="8"/>
      <c r="I527" s="9"/>
      <c r="J527" s="9"/>
      <c r="K527" s="7">
        <f t="shared" ref="K527:AZ527" si="2309">K528+K533</f>
        <v>674021607.27999997</v>
      </c>
      <c r="L527" s="7">
        <f t="shared" ref="L527:R527" si="2310">L528+L533</f>
        <v>674021607.27999997</v>
      </c>
      <c r="M527" s="7">
        <f t="shared" si="2310"/>
        <v>5158022</v>
      </c>
      <c r="N527" s="31">
        <f t="shared" si="2310"/>
        <v>1692422</v>
      </c>
      <c r="O527" s="31">
        <f t="shared" ref="O527:P527" si="2311">O528+O533</f>
        <v>487000</v>
      </c>
      <c r="P527" s="31">
        <f t="shared" si="2311"/>
        <v>2600000</v>
      </c>
      <c r="Q527" s="31">
        <f t="shared" ref="Q527" si="2312">Q528+Q533</f>
        <v>378600</v>
      </c>
      <c r="R527" s="31">
        <f t="shared" si="2310"/>
        <v>0</v>
      </c>
      <c r="S527" s="7">
        <f t="shared" ref="S527:Y527" si="2313">S528+S533</f>
        <v>679179629.27999997</v>
      </c>
      <c r="T527" s="7">
        <f t="shared" ref="T527:W527" si="2314">T528+T533</f>
        <v>0</v>
      </c>
      <c r="U527" s="31">
        <f t="shared" si="2314"/>
        <v>0</v>
      </c>
      <c r="V527" s="31">
        <f t="shared" si="2314"/>
        <v>0</v>
      </c>
      <c r="W527" s="31">
        <f t="shared" si="2314"/>
        <v>0</v>
      </c>
      <c r="X527" s="31">
        <f t="shared" si="2313"/>
        <v>0</v>
      </c>
      <c r="Y527" s="31">
        <f t="shared" si="2313"/>
        <v>0</v>
      </c>
      <c r="Z527" s="7">
        <f t="shared" si="2000"/>
        <v>679179629.27999997</v>
      </c>
      <c r="AA527" s="7">
        <f t="shared" ref="AA527:AD527" si="2315">AA528+AA533</f>
        <v>-18368407.350000001</v>
      </c>
      <c r="AB527" s="31">
        <f t="shared" si="2315"/>
        <v>-18901744</v>
      </c>
      <c r="AC527" s="31">
        <f t="shared" si="2315"/>
        <v>149623.65</v>
      </c>
      <c r="AD527" s="31">
        <f t="shared" si="2315"/>
        <v>383713</v>
      </c>
      <c r="AE527" s="31">
        <f t="shared" ref="AE527:AG527" si="2316">AE528+AE533</f>
        <v>0</v>
      </c>
      <c r="AF527" s="31">
        <f t="shared" ref="AF527:AP527" si="2317">AF528+AF533</f>
        <v>0</v>
      </c>
      <c r="AG527" s="31">
        <f t="shared" si="2316"/>
        <v>0</v>
      </c>
      <c r="AH527" s="7">
        <f t="shared" si="2317"/>
        <v>660811221.92999983</v>
      </c>
      <c r="AI527" s="7">
        <f t="shared" si="2317"/>
        <v>303550.4000000041</v>
      </c>
      <c r="AJ527" s="7">
        <f t="shared" si="2317"/>
        <v>-56057336.539999999</v>
      </c>
      <c r="AK527" s="7">
        <f t="shared" si="2317"/>
        <v>27744094.190000001</v>
      </c>
      <c r="AL527" s="7">
        <f t="shared" ref="AL527" si="2318">AL528+AL533</f>
        <v>28742335.75</v>
      </c>
      <c r="AM527" s="7">
        <f t="shared" ref="AM527:AO527" si="2319">AM528+AM533</f>
        <v>-125543</v>
      </c>
      <c r="AN527" s="7">
        <f t="shared" si="2319"/>
        <v>0</v>
      </c>
      <c r="AO527" s="7">
        <f t="shared" si="2319"/>
        <v>0</v>
      </c>
      <c r="AP527" s="7">
        <f t="shared" si="2317"/>
        <v>661114772.32999992</v>
      </c>
      <c r="AQ527" s="7">
        <f t="shared" si="2309"/>
        <v>603889936.5</v>
      </c>
      <c r="AR527" s="7">
        <f t="shared" ref="AR527:AT527" si="2320">AR528+AR533</f>
        <v>603889936.5</v>
      </c>
      <c r="AS527" s="7">
        <f t="shared" si="2320"/>
        <v>0</v>
      </c>
      <c r="AT527" s="7">
        <f t="shared" si="2320"/>
        <v>0</v>
      </c>
      <c r="AU527" s="7">
        <f t="shared" si="2309"/>
        <v>603889936.5</v>
      </c>
      <c r="AV527" s="7">
        <f t="shared" ref="AV527:AX527" si="2321">AV528+AV533</f>
        <v>-600000</v>
      </c>
      <c r="AW527" s="7">
        <f t="shared" si="2321"/>
        <v>-600000</v>
      </c>
      <c r="AX527" s="7">
        <f t="shared" si="2321"/>
        <v>0</v>
      </c>
      <c r="AY527" s="7">
        <f t="shared" si="2309"/>
        <v>603289936.5</v>
      </c>
      <c r="AZ527" s="7">
        <f t="shared" si="2309"/>
        <v>580075265.05000007</v>
      </c>
      <c r="BA527" s="7">
        <f t="shared" ref="BA527:BB527" si="2322">BA528+BA533</f>
        <v>580075265.05000007</v>
      </c>
      <c r="BB527" s="7">
        <f t="shared" si="2322"/>
        <v>0</v>
      </c>
      <c r="BC527" s="7">
        <f t="shared" ref="BC527:BI527" si="2323">BC528+BC533</f>
        <v>580075265.05000007</v>
      </c>
      <c r="BD527" s="7">
        <f t="shared" si="2323"/>
        <v>0</v>
      </c>
      <c r="BE527" s="7">
        <f t="shared" si="2323"/>
        <v>0</v>
      </c>
      <c r="BF527" s="7">
        <f t="shared" ref="BF527:BH527" si="2324">BF528+BF533</f>
        <v>0</v>
      </c>
      <c r="BG527" s="7">
        <f t="shared" si="2324"/>
        <v>580075265.05000007</v>
      </c>
      <c r="BH527" s="7">
        <f t="shared" si="2324"/>
        <v>0</v>
      </c>
      <c r="BI527" s="7">
        <f t="shared" si="2323"/>
        <v>0</v>
      </c>
    </row>
    <row r="528" spans="1:61" hidden="1" outlineLevel="4" x14ac:dyDescent="0.25">
      <c r="A528" s="17" t="s">
        <v>309</v>
      </c>
      <c r="B528" s="9"/>
      <c r="C528" s="9"/>
      <c r="D528" s="9"/>
      <c r="E528" s="16" t="s">
        <v>79</v>
      </c>
      <c r="F528" s="16" t="s">
        <v>90</v>
      </c>
      <c r="G528" s="16" t="s">
        <v>125</v>
      </c>
      <c r="H528" s="8" t="s">
        <v>0</v>
      </c>
      <c r="I528" s="9"/>
      <c r="J528" s="9"/>
      <c r="K528" s="7">
        <f t="shared" ref="K528:BI531" si="2325">K529</f>
        <v>0</v>
      </c>
      <c r="L528" s="7">
        <f t="shared" si="2325"/>
        <v>0</v>
      </c>
      <c r="M528" s="7">
        <f t="shared" si="2325"/>
        <v>0</v>
      </c>
      <c r="N528" s="31">
        <f t="shared" si="2325"/>
        <v>0</v>
      </c>
      <c r="O528" s="31">
        <f t="shared" si="2325"/>
        <v>0</v>
      </c>
      <c r="P528" s="31">
        <f t="shared" si="2325"/>
        <v>0</v>
      </c>
      <c r="Q528" s="31">
        <f t="shared" si="2325"/>
        <v>0</v>
      </c>
      <c r="R528" s="31">
        <f t="shared" si="2325"/>
        <v>0</v>
      </c>
      <c r="S528" s="7">
        <f t="shared" si="2325"/>
        <v>0</v>
      </c>
      <c r="T528" s="7">
        <f t="shared" si="2325"/>
        <v>0</v>
      </c>
      <c r="U528" s="31">
        <f t="shared" si="2325"/>
        <v>0</v>
      </c>
      <c r="V528" s="31">
        <f t="shared" si="2325"/>
        <v>0</v>
      </c>
      <c r="W528" s="31">
        <f t="shared" si="2325"/>
        <v>0</v>
      </c>
      <c r="X528" s="31">
        <f t="shared" si="2325"/>
        <v>0</v>
      </c>
      <c r="Y528" s="31">
        <f t="shared" si="2325"/>
        <v>0</v>
      </c>
      <c r="Z528" s="7">
        <f t="shared" si="2000"/>
        <v>0</v>
      </c>
      <c r="AA528" s="7">
        <f t="shared" si="2325"/>
        <v>0</v>
      </c>
      <c r="AB528" s="31">
        <f t="shared" si="2325"/>
        <v>0</v>
      </c>
      <c r="AC528" s="31">
        <f t="shared" si="2325"/>
        <v>0</v>
      </c>
      <c r="AD528" s="31">
        <f t="shared" si="2325"/>
        <v>0</v>
      </c>
      <c r="AE528" s="31">
        <f t="shared" si="2325"/>
        <v>0</v>
      </c>
      <c r="AF528" s="31">
        <f t="shared" si="2325"/>
        <v>0</v>
      </c>
      <c r="AG528" s="31">
        <f t="shared" si="2325"/>
        <v>0</v>
      </c>
      <c r="AH528" s="7">
        <f t="shared" si="2325"/>
        <v>0</v>
      </c>
      <c r="AI528" s="7">
        <f t="shared" si="2325"/>
        <v>0</v>
      </c>
      <c r="AJ528" s="7">
        <f t="shared" si="2325"/>
        <v>0</v>
      </c>
      <c r="AK528" s="7">
        <f t="shared" si="2325"/>
        <v>0</v>
      </c>
      <c r="AL528" s="7">
        <f t="shared" si="2325"/>
        <v>0</v>
      </c>
      <c r="AM528" s="7">
        <f t="shared" si="2325"/>
        <v>0</v>
      </c>
      <c r="AN528" s="7">
        <f t="shared" si="2325"/>
        <v>0</v>
      </c>
      <c r="AO528" s="7">
        <f t="shared" si="2325"/>
        <v>0</v>
      </c>
      <c r="AP528" s="7">
        <f t="shared" si="2325"/>
        <v>0</v>
      </c>
      <c r="AQ528" s="7">
        <f t="shared" si="2325"/>
        <v>0</v>
      </c>
      <c r="AR528" s="7">
        <f t="shared" si="2325"/>
        <v>0</v>
      </c>
      <c r="AS528" s="7">
        <f t="shared" si="2325"/>
        <v>0</v>
      </c>
      <c r="AT528" s="7">
        <f t="shared" si="2325"/>
        <v>0</v>
      </c>
      <c r="AU528" s="7">
        <f t="shared" si="2325"/>
        <v>0</v>
      </c>
      <c r="AV528" s="7">
        <f t="shared" si="2325"/>
        <v>0</v>
      </c>
      <c r="AW528" s="7">
        <f t="shared" si="2325"/>
        <v>0</v>
      </c>
      <c r="AX528" s="7">
        <f t="shared" si="2325"/>
        <v>0</v>
      </c>
      <c r="AY528" s="7">
        <f t="shared" si="2325"/>
        <v>0</v>
      </c>
      <c r="AZ528" s="7">
        <f t="shared" si="2325"/>
        <v>0</v>
      </c>
      <c r="BA528" s="7">
        <f t="shared" si="2325"/>
        <v>0</v>
      </c>
      <c r="BB528" s="7">
        <f t="shared" si="2325"/>
        <v>0</v>
      </c>
      <c r="BC528" s="7">
        <f t="shared" si="2325"/>
        <v>0</v>
      </c>
      <c r="BD528" s="7">
        <f t="shared" si="2325"/>
        <v>0</v>
      </c>
      <c r="BE528" s="7">
        <f t="shared" si="2325"/>
        <v>0</v>
      </c>
      <c r="BF528" s="7">
        <f t="shared" si="2325"/>
        <v>0</v>
      </c>
      <c r="BG528" s="7">
        <f t="shared" si="2325"/>
        <v>0</v>
      </c>
      <c r="BH528" s="7">
        <f t="shared" si="2325"/>
        <v>0</v>
      </c>
      <c r="BI528" s="7">
        <f t="shared" si="2325"/>
        <v>0</v>
      </c>
    </row>
    <row r="529" spans="1:61" ht="38.25" hidden="1" outlineLevel="1" x14ac:dyDescent="0.25">
      <c r="A529" s="17" t="s">
        <v>253</v>
      </c>
      <c r="B529" s="9" t="s">
        <v>0</v>
      </c>
      <c r="C529" s="9" t="s">
        <v>391</v>
      </c>
      <c r="D529" s="9" t="s">
        <v>139</v>
      </c>
      <c r="E529" s="16" t="s">
        <v>79</v>
      </c>
      <c r="F529" s="16" t="s">
        <v>90</v>
      </c>
      <c r="G529" s="16" t="s">
        <v>125</v>
      </c>
      <c r="H529" s="16" t="s">
        <v>0</v>
      </c>
      <c r="I529" s="9" t="s">
        <v>99</v>
      </c>
      <c r="J529" s="9"/>
      <c r="K529" s="7">
        <f t="shared" si="2325"/>
        <v>0</v>
      </c>
      <c r="L529" s="7">
        <f t="shared" si="2325"/>
        <v>0</v>
      </c>
      <c r="M529" s="7">
        <f t="shared" si="2325"/>
        <v>0</v>
      </c>
      <c r="N529" s="31">
        <f t="shared" si="2325"/>
        <v>0</v>
      </c>
      <c r="O529" s="31">
        <f t="shared" si="2325"/>
        <v>0</v>
      </c>
      <c r="P529" s="31">
        <f t="shared" si="2325"/>
        <v>0</v>
      </c>
      <c r="Q529" s="31">
        <f t="shared" si="2325"/>
        <v>0</v>
      </c>
      <c r="R529" s="31">
        <f t="shared" si="2325"/>
        <v>0</v>
      </c>
      <c r="S529" s="7">
        <f t="shared" si="2325"/>
        <v>0</v>
      </c>
      <c r="T529" s="7">
        <f t="shared" si="2325"/>
        <v>0</v>
      </c>
      <c r="U529" s="31">
        <f t="shared" si="2325"/>
        <v>0</v>
      </c>
      <c r="V529" s="31">
        <f t="shared" si="2325"/>
        <v>0</v>
      </c>
      <c r="W529" s="31">
        <f t="shared" si="2325"/>
        <v>0</v>
      </c>
      <c r="X529" s="31">
        <f t="shared" si="2325"/>
        <v>0</v>
      </c>
      <c r="Y529" s="31">
        <f t="shared" si="2325"/>
        <v>0</v>
      </c>
      <c r="Z529" s="7">
        <f t="shared" si="2000"/>
        <v>0</v>
      </c>
      <c r="AA529" s="7">
        <f t="shared" si="2325"/>
        <v>0</v>
      </c>
      <c r="AB529" s="31">
        <f t="shared" si="2325"/>
        <v>0</v>
      </c>
      <c r="AC529" s="31">
        <f t="shared" si="2325"/>
        <v>0</v>
      </c>
      <c r="AD529" s="31">
        <f t="shared" si="2325"/>
        <v>0</v>
      </c>
      <c r="AE529" s="31">
        <f t="shared" si="2325"/>
        <v>0</v>
      </c>
      <c r="AF529" s="31">
        <f t="shared" si="2325"/>
        <v>0</v>
      </c>
      <c r="AG529" s="31">
        <f t="shared" si="2325"/>
        <v>0</v>
      </c>
      <c r="AH529" s="7">
        <f t="shared" si="2325"/>
        <v>0</v>
      </c>
      <c r="AI529" s="7">
        <f t="shared" si="2325"/>
        <v>0</v>
      </c>
      <c r="AJ529" s="7">
        <f t="shared" si="2325"/>
        <v>0</v>
      </c>
      <c r="AK529" s="7">
        <f t="shared" si="2325"/>
        <v>0</v>
      </c>
      <c r="AL529" s="7">
        <f t="shared" si="2325"/>
        <v>0</v>
      </c>
      <c r="AM529" s="7">
        <f t="shared" si="2325"/>
        <v>0</v>
      </c>
      <c r="AN529" s="7">
        <f t="shared" si="2325"/>
        <v>0</v>
      </c>
      <c r="AO529" s="7">
        <f t="shared" si="2325"/>
        <v>0</v>
      </c>
      <c r="AP529" s="7">
        <f t="shared" si="2325"/>
        <v>0</v>
      </c>
      <c r="AQ529" s="7">
        <f t="shared" si="2325"/>
        <v>0</v>
      </c>
      <c r="AR529" s="7">
        <f t="shared" si="2325"/>
        <v>0</v>
      </c>
      <c r="AS529" s="7">
        <f t="shared" si="2325"/>
        <v>0</v>
      </c>
      <c r="AT529" s="7">
        <f t="shared" si="2325"/>
        <v>0</v>
      </c>
      <c r="AU529" s="7">
        <f t="shared" si="2325"/>
        <v>0</v>
      </c>
      <c r="AV529" s="7">
        <f t="shared" si="2325"/>
        <v>0</v>
      </c>
      <c r="AW529" s="7">
        <f t="shared" si="2325"/>
        <v>0</v>
      </c>
      <c r="AX529" s="7">
        <f t="shared" si="2325"/>
        <v>0</v>
      </c>
      <c r="AY529" s="7">
        <f t="shared" si="2325"/>
        <v>0</v>
      </c>
      <c r="AZ529" s="7">
        <f t="shared" si="2325"/>
        <v>0</v>
      </c>
      <c r="BA529" s="7">
        <f t="shared" si="2325"/>
        <v>0</v>
      </c>
      <c r="BB529" s="7">
        <f t="shared" si="2325"/>
        <v>0</v>
      </c>
      <c r="BC529" s="7">
        <f t="shared" si="2325"/>
        <v>0</v>
      </c>
      <c r="BD529" s="7">
        <f t="shared" si="2325"/>
        <v>0</v>
      </c>
      <c r="BE529" s="7">
        <f t="shared" si="2325"/>
        <v>0</v>
      </c>
      <c r="BF529" s="7">
        <f t="shared" si="2325"/>
        <v>0</v>
      </c>
      <c r="BG529" s="7">
        <f t="shared" si="2325"/>
        <v>0</v>
      </c>
      <c r="BH529" s="7">
        <f t="shared" si="2325"/>
        <v>0</v>
      </c>
      <c r="BI529" s="7">
        <f t="shared" si="2325"/>
        <v>0</v>
      </c>
    </row>
    <row r="530" spans="1:61" ht="38.25" hidden="1" outlineLevel="2" x14ac:dyDescent="0.25">
      <c r="A530" s="17" t="s">
        <v>246</v>
      </c>
      <c r="B530" s="9" t="s">
        <v>0</v>
      </c>
      <c r="C530" s="9" t="s">
        <v>391</v>
      </c>
      <c r="D530" s="9" t="s">
        <v>47</v>
      </c>
      <c r="E530" s="16" t="s">
        <v>79</v>
      </c>
      <c r="F530" s="16" t="s">
        <v>90</v>
      </c>
      <c r="G530" s="16" t="s">
        <v>125</v>
      </c>
      <c r="H530" s="8" t="s">
        <v>0</v>
      </c>
      <c r="I530" s="9" t="s">
        <v>99</v>
      </c>
      <c r="J530" s="9" t="s">
        <v>47</v>
      </c>
      <c r="K530" s="7">
        <f t="shared" si="2325"/>
        <v>0</v>
      </c>
      <c r="L530" s="7">
        <f t="shared" si="2325"/>
        <v>0</v>
      </c>
      <c r="M530" s="7">
        <f t="shared" si="2325"/>
        <v>0</v>
      </c>
      <c r="N530" s="31">
        <f t="shared" si="2325"/>
        <v>0</v>
      </c>
      <c r="O530" s="31">
        <f t="shared" si="2325"/>
        <v>0</v>
      </c>
      <c r="P530" s="31">
        <f t="shared" si="2325"/>
        <v>0</v>
      </c>
      <c r="Q530" s="31">
        <f t="shared" si="2325"/>
        <v>0</v>
      </c>
      <c r="R530" s="31">
        <f t="shared" si="2325"/>
        <v>0</v>
      </c>
      <c r="S530" s="7">
        <f t="shared" si="2325"/>
        <v>0</v>
      </c>
      <c r="T530" s="7">
        <f t="shared" si="2325"/>
        <v>0</v>
      </c>
      <c r="U530" s="31">
        <f t="shared" si="2325"/>
        <v>0</v>
      </c>
      <c r="V530" s="31">
        <f t="shared" si="2325"/>
        <v>0</v>
      </c>
      <c r="W530" s="31">
        <f t="shared" si="2325"/>
        <v>0</v>
      </c>
      <c r="X530" s="31">
        <f t="shared" si="2325"/>
        <v>0</v>
      </c>
      <c r="Y530" s="31">
        <f t="shared" si="2325"/>
        <v>0</v>
      </c>
      <c r="Z530" s="7">
        <f t="shared" si="2000"/>
        <v>0</v>
      </c>
      <c r="AA530" s="7">
        <f t="shared" si="2325"/>
        <v>0</v>
      </c>
      <c r="AB530" s="31">
        <f t="shared" si="2325"/>
        <v>0</v>
      </c>
      <c r="AC530" s="31">
        <f t="shared" si="2325"/>
        <v>0</v>
      </c>
      <c r="AD530" s="31">
        <f t="shared" si="2325"/>
        <v>0</v>
      </c>
      <c r="AE530" s="31">
        <f t="shared" si="2325"/>
        <v>0</v>
      </c>
      <c r="AF530" s="31">
        <f t="shared" si="2325"/>
        <v>0</v>
      </c>
      <c r="AG530" s="31">
        <f t="shared" si="2325"/>
        <v>0</v>
      </c>
      <c r="AH530" s="7">
        <f t="shared" si="2325"/>
        <v>0</v>
      </c>
      <c r="AI530" s="7">
        <f t="shared" si="2325"/>
        <v>0</v>
      </c>
      <c r="AJ530" s="7">
        <f t="shared" si="2325"/>
        <v>0</v>
      </c>
      <c r="AK530" s="7">
        <f t="shared" si="2325"/>
        <v>0</v>
      </c>
      <c r="AL530" s="7">
        <f t="shared" si="2325"/>
        <v>0</v>
      </c>
      <c r="AM530" s="7">
        <f t="shared" si="2325"/>
        <v>0</v>
      </c>
      <c r="AN530" s="7">
        <f t="shared" si="2325"/>
        <v>0</v>
      </c>
      <c r="AO530" s="7">
        <f t="shared" si="2325"/>
        <v>0</v>
      </c>
      <c r="AP530" s="7">
        <f t="shared" si="2325"/>
        <v>0</v>
      </c>
      <c r="AQ530" s="7">
        <f t="shared" si="2325"/>
        <v>0</v>
      </c>
      <c r="AR530" s="7">
        <f t="shared" si="2325"/>
        <v>0</v>
      </c>
      <c r="AS530" s="7">
        <f t="shared" si="2325"/>
        <v>0</v>
      </c>
      <c r="AT530" s="7">
        <f t="shared" si="2325"/>
        <v>0</v>
      </c>
      <c r="AU530" s="7">
        <f t="shared" si="2325"/>
        <v>0</v>
      </c>
      <c r="AV530" s="7">
        <f t="shared" si="2325"/>
        <v>0</v>
      </c>
      <c r="AW530" s="7">
        <f t="shared" si="2325"/>
        <v>0</v>
      </c>
      <c r="AX530" s="7">
        <f t="shared" si="2325"/>
        <v>0</v>
      </c>
      <c r="AY530" s="7">
        <f t="shared" si="2325"/>
        <v>0</v>
      </c>
      <c r="AZ530" s="7">
        <f t="shared" si="2325"/>
        <v>0</v>
      </c>
      <c r="BA530" s="7">
        <f t="shared" si="2325"/>
        <v>0</v>
      </c>
      <c r="BB530" s="7">
        <f t="shared" si="2325"/>
        <v>0</v>
      </c>
      <c r="BC530" s="7">
        <f t="shared" si="2325"/>
        <v>0</v>
      </c>
      <c r="BD530" s="7">
        <f t="shared" si="2325"/>
        <v>0</v>
      </c>
      <c r="BE530" s="7">
        <f t="shared" si="2325"/>
        <v>0</v>
      </c>
      <c r="BF530" s="7">
        <f t="shared" si="2325"/>
        <v>0</v>
      </c>
      <c r="BG530" s="7">
        <f t="shared" si="2325"/>
        <v>0</v>
      </c>
      <c r="BH530" s="7">
        <f t="shared" si="2325"/>
        <v>0</v>
      </c>
      <c r="BI530" s="7">
        <f t="shared" si="2325"/>
        <v>0</v>
      </c>
    </row>
    <row r="531" spans="1:61" hidden="1" outlineLevel="3" x14ac:dyDescent="0.25">
      <c r="A531" s="17" t="s">
        <v>247</v>
      </c>
      <c r="B531" s="9" t="s">
        <v>0</v>
      </c>
      <c r="C531" s="9" t="s">
        <v>391</v>
      </c>
      <c r="D531" s="9" t="s">
        <v>49</v>
      </c>
      <c r="E531" s="16" t="s">
        <v>79</v>
      </c>
      <c r="F531" s="16" t="s">
        <v>90</v>
      </c>
      <c r="G531" s="16" t="s">
        <v>125</v>
      </c>
      <c r="H531" s="8" t="s">
        <v>0</v>
      </c>
      <c r="I531" s="9" t="s">
        <v>99</v>
      </c>
      <c r="J531" s="9" t="s">
        <v>49</v>
      </c>
      <c r="K531" s="7">
        <f t="shared" si="2325"/>
        <v>0</v>
      </c>
      <c r="L531" s="7">
        <f t="shared" si="2325"/>
        <v>0</v>
      </c>
      <c r="M531" s="7">
        <f t="shared" si="2325"/>
        <v>0</v>
      </c>
      <c r="N531" s="31">
        <f t="shared" si="2325"/>
        <v>0</v>
      </c>
      <c r="O531" s="31">
        <f t="shared" si="2325"/>
        <v>0</v>
      </c>
      <c r="P531" s="31">
        <f t="shared" si="2325"/>
        <v>0</v>
      </c>
      <c r="Q531" s="31">
        <f t="shared" si="2325"/>
        <v>0</v>
      </c>
      <c r="R531" s="31">
        <f t="shared" si="2325"/>
        <v>0</v>
      </c>
      <c r="S531" s="7">
        <f t="shared" si="2325"/>
        <v>0</v>
      </c>
      <c r="T531" s="7">
        <f t="shared" si="2325"/>
        <v>0</v>
      </c>
      <c r="U531" s="31">
        <f t="shared" si="2325"/>
        <v>0</v>
      </c>
      <c r="V531" s="31">
        <f t="shared" si="2325"/>
        <v>0</v>
      </c>
      <c r="W531" s="31">
        <f t="shared" si="2325"/>
        <v>0</v>
      </c>
      <c r="X531" s="31">
        <f t="shared" si="2325"/>
        <v>0</v>
      </c>
      <c r="Y531" s="31">
        <f t="shared" si="2325"/>
        <v>0</v>
      </c>
      <c r="Z531" s="7">
        <f t="shared" si="2000"/>
        <v>0</v>
      </c>
      <c r="AA531" s="7">
        <f t="shared" si="2325"/>
        <v>0</v>
      </c>
      <c r="AB531" s="31">
        <f t="shared" si="2325"/>
        <v>0</v>
      </c>
      <c r="AC531" s="31">
        <f t="shared" si="2325"/>
        <v>0</v>
      </c>
      <c r="AD531" s="31">
        <f t="shared" si="2325"/>
        <v>0</v>
      </c>
      <c r="AE531" s="31">
        <f t="shared" si="2325"/>
        <v>0</v>
      </c>
      <c r="AF531" s="31">
        <f t="shared" si="2325"/>
        <v>0</v>
      </c>
      <c r="AG531" s="31">
        <f t="shared" si="2325"/>
        <v>0</v>
      </c>
      <c r="AH531" s="7">
        <f t="shared" si="2325"/>
        <v>0</v>
      </c>
      <c r="AI531" s="7">
        <f t="shared" si="2325"/>
        <v>0</v>
      </c>
      <c r="AJ531" s="7">
        <f t="shared" si="2325"/>
        <v>0</v>
      </c>
      <c r="AK531" s="7">
        <f t="shared" si="2325"/>
        <v>0</v>
      </c>
      <c r="AL531" s="7">
        <f t="shared" si="2325"/>
        <v>0</v>
      </c>
      <c r="AM531" s="7">
        <f t="shared" si="2325"/>
        <v>0</v>
      </c>
      <c r="AN531" s="7">
        <f t="shared" si="2325"/>
        <v>0</v>
      </c>
      <c r="AO531" s="7">
        <f t="shared" si="2325"/>
        <v>0</v>
      </c>
      <c r="AP531" s="7">
        <f t="shared" si="2325"/>
        <v>0</v>
      </c>
      <c r="AQ531" s="7">
        <f t="shared" si="2325"/>
        <v>0</v>
      </c>
      <c r="AR531" s="7">
        <f t="shared" si="2325"/>
        <v>0</v>
      </c>
      <c r="AS531" s="7">
        <f t="shared" si="2325"/>
        <v>0</v>
      </c>
      <c r="AT531" s="7">
        <f t="shared" si="2325"/>
        <v>0</v>
      </c>
      <c r="AU531" s="7">
        <f t="shared" si="2325"/>
        <v>0</v>
      </c>
      <c r="AV531" s="7">
        <f t="shared" si="2325"/>
        <v>0</v>
      </c>
      <c r="AW531" s="7">
        <f t="shared" si="2325"/>
        <v>0</v>
      </c>
      <c r="AX531" s="7">
        <f t="shared" si="2325"/>
        <v>0</v>
      </c>
      <c r="AY531" s="7">
        <f t="shared" si="2325"/>
        <v>0</v>
      </c>
      <c r="AZ531" s="7">
        <f t="shared" si="2325"/>
        <v>0</v>
      </c>
      <c r="BA531" s="7">
        <f t="shared" si="2325"/>
        <v>0</v>
      </c>
      <c r="BB531" s="7">
        <f t="shared" si="2325"/>
        <v>0</v>
      </c>
      <c r="BC531" s="7">
        <f t="shared" si="2325"/>
        <v>0</v>
      </c>
      <c r="BD531" s="7">
        <f t="shared" si="2325"/>
        <v>0</v>
      </c>
      <c r="BE531" s="7">
        <f t="shared" si="2325"/>
        <v>0</v>
      </c>
      <c r="BF531" s="7">
        <f t="shared" si="2325"/>
        <v>0</v>
      </c>
      <c r="BG531" s="7">
        <f t="shared" si="2325"/>
        <v>0</v>
      </c>
      <c r="BH531" s="7">
        <f t="shared" si="2325"/>
        <v>0</v>
      </c>
      <c r="BI531" s="7">
        <f t="shared" si="2325"/>
        <v>0</v>
      </c>
    </row>
    <row r="532" spans="1:61" ht="51" hidden="1" outlineLevel="4" x14ac:dyDescent="0.25">
      <c r="A532" s="17" t="s">
        <v>252</v>
      </c>
      <c r="B532" s="9" t="s">
        <v>0</v>
      </c>
      <c r="C532" s="9" t="s">
        <v>391</v>
      </c>
      <c r="D532" s="9" t="s">
        <v>51</v>
      </c>
      <c r="E532" s="16" t="s">
        <v>79</v>
      </c>
      <c r="F532" s="16" t="s">
        <v>90</v>
      </c>
      <c r="G532" s="16" t="s">
        <v>125</v>
      </c>
      <c r="H532" s="8" t="s">
        <v>0</v>
      </c>
      <c r="I532" s="9" t="s">
        <v>99</v>
      </c>
      <c r="J532" s="9" t="s">
        <v>51</v>
      </c>
      <c r="K532" s="7">
        <v>0</v>
      </c>
      <c r="L532" s="7">
        <v>0</v>
      </c>
      <c r="M532" s="7">
        <v>0</v>
      </c>
      <c r="N532" s="31">
        <v>0</v>
      </c>
      <c r="O532" s="31">
        <v>0</v>
      </c>
      <c r="P532" s="31">
        <v>0</v>
      </c>
      <c r="Q532" s="31">
        <v>0</v>
      </c>
      <c r="R532" s="31">
        <v>0</v>
      </c>
      <c r="S532" s="7">
        <v>0</v>
      </c>
      <c r="T532" s="7">
        <v>0</v>
      </c>
      <c r="U532" s="31">
        <v>0</v>
      </c>
      <c r="V532" s="31">
        <v>0</v>
      </c>
      <c r="W532" s="31">
        <v>0</v>
      </c>
      <c r="X532" s="31">
        <v>0</v>
      </c>
      <c r="Y532" s="31">
        <v>0</v>
      </c>
      <c r="Z532" s="7">
        <f t="shared" si="2000"/>
        <v>0</v>
      </c>
      <c r="AA532" s="1">
        <f t="shared" ref="AA532" si="2326">SUM(AB532:AG532)</f>
        <v>0</v>
      </c>
      <c r="AB532" s="33"/>
      <c r="AC532" s="33"/>
      <c r="AD532" s="33"/>
      <c r="AE532" s="33"/>
      <c r="AF532" s="33"/>
      <c r="AG532" s="33"/>
      <c r="AH532" s="52">
        <f t="shared" ref="AH532" si="2327">Z532+AA532</f>
        <v>0</v>
      </c>
      <c r="AI532" s="1">
        <f t="shared" ref="AI532" si="2328">SUM(AJ532:AO532)</f>
        <v>0</v>
      </c>
      <c r="AJ532" s="1"/>
      <c r="AK532" s="1"/>
      <c r="AL532" s="1"/>
      <c r="AM532" s="1"/>
      <c r="AN532" s="1"/>
      <c r="AO532" s="1"/>
      <c r="AP532" s="52">
        <f t="shared" ref="AP532" si="2329">AH532+AI532</f>
        <v>0</v>
      </c>
      <c r="AQ532" s="7">
        <v>0</v>
      </c>
      <c r="AR532" s="7">
        <v>0</v>
      </c>
      <c r="AS532" s="7">
        <v>0</v>
      </c>
      <c r="AT532" s="7">
        <v>0</v>
      </c>
      <c r="AU532" s="7">
        <v>0</v>
      </c>
      <c r="AV532" s="1">
        <f t="shared" ref="AV532" si="2330">AW532+AX532</f>
        <v>0</v>
      </c>
      <c r="AW532" s="1"/>
      <c r="AX532" s="1"/>
      <c r="AY532" s="52">
        <f t="shared" ref="AY532" si="2331">AU532+AV532</f>
        <v>0</v>
      </c>
      <c r="AZ532" s="7">
        <v>0</v>
      </c>
      <c r="BA532" s="7">
        <v>0</v>
      </c>
      <c r="BB532" s="7">
        <v>0</v>
      </c>
      <c r="BC532" s="1">
        <f t="shared" ref="BC532" si="2332">BA532+BB532</f>
        <v>0</v>
      </c>
      <c r="BD532" s="1">
        <f t="shared" ref="BD532" si="2333">BE532+BF532</f>
        <v>0</v>
      </c>
      <c r="BE532" s="1"/>
      <c r="BF532" s="1"/>
      <c r="BG532" s="52">
        <f t="shared" ref="BG532" si="2334">BC532+BD532</f>
        <v>0</v>
      </c>
      <c r="BH532" s="7">
        <v>0</v>
      </c>
      <c r="BI532" s="7">
        <v>0</v>
      </c>
    </row>
    <row r="533" spans="1:61" ht="25.5" outlineLevel="4" x14ac:dyDescent="0.25">
      <c r="A533" s="17" t="s">
        <v>350</v>
      </c>
      <c r="B533" s="9"/>
      <c r="C533" s="9"/>
      <c r="D533" s="9"/>
      <c r="E533" s="16" t="s">
        <v>79</v>
      </c>
      <c r="F533" s="16" t="s">
        <v>90</v>
      </c>
      <c r="G533" s="16" t="s">
        <v>125</v>
      </c>
      <c r="H533" s="8" t="s">
        <v>65</v>
      </c>
      <c r="I533" s="9"/>
      <c r="J533" s="9"/>
      <c r="K533" s="7">
        <f t="shared" ref="K533:Y533" si="2335">K534+K538+K542+K559+K571+K587+K595+K591</f>
        <v>674021607.27999997</v>
      </c>
      <c r="L533" s="7">
        <f t="shared" si="2335"/>
        <v>674021607.27999997</v>
      </c>
      <c r="M533" s="7">
        <f t="shared" si="2335"/>
        <v>5158022</v>
      </c>
      <c r="N533" s="31">
        <f t="shared" si="2335"/>
        <v>1692422</v>
      </c>
      <c r="O533" s="31">
        <f t="shared" si="2335"/>
        <v>487000</v>
      </c>
      <c r="P533" s="31">
        <f t="shared" si="2335"/>
        <v>2600000</v>
      </c>
      <c r="Q533" s="31">
        <f t="shared" si="2335"/>
        <v>378600</v>
      </c>
      <c r="R533" s="31">
        <f t="shared" si="2335"/>
        <v>0</v>
      </c>
      <c r="S533" s="7">
        <f t="shared" si="2335"/>
        <v>679179629.27999997</v>
      </c>
      <c r="T533" s="7">
        <f t="shared" ref="T533:W533" si="2336">T534+T538+T542+T559+T571+T587+T595+T591</f>
        <v>0</v>
      </c>
      <c r="U533" s="31">
        <f t="shared" si="2336"/>
        <v>0</v>
      </c>
      <c r="V533" s="31">
        <f t="shared" si="2336"/>
        <v>0</v>
      </c>
      <c r="W533" s="31">
        <f t="shared" si="2336"/>
        <v>0</v>
      </c>
      <c r="X533" s="31">
        <f t="shared" si="2335"/>
        <v>0</v>
      </c>
      <c r="Y533" s="31">
        <f t="shared" si="2335"/>
        <v>0</v>
      </c>
      <c r="Z533" s="7">
        <f t="shared" si="2000"/>
        <v>679179629.27999997</v>
      </c>
      <c r="AA533" s="7">
        <f t="shared" ref="AA533:AD533" si="2337">AA534+AA538+AA542+AA559+AA571+AA587+AA595+AA591</f>
        <v>-18368407.350000001</v>
      </c>
      <c r="AB533" s="31">
        <f t="shared" si="2337"/>
        <v>-18901744</v>
      </c>
      <c r="AC533" s="31">
        <f t="shared" si="2337"/>
        <v>149623.65</v>
      </c>
      <c r="AD533" s="31">
        <f t="shared" si="2337"/>
        <v>383713</v>
      </c>
      <c r="AE533" s="31">
        <f t="shared" ref="AE533:AG533" si="2338">AE534+AE538+AE542+AE559+AE571+AE587+AE595+AE591</f>
        <v>0</v>
      </c>
      <c r="AF533" s="31">
        <f t="shared" ref="AF533:AP533" si="2339">AF534+AF538+AF542+AF559+AF571+AF587+AF595+AF591</f>
        <v>0</v>
      </c>
      <c r="AG533" s="31">
        <f t="shared" si="2338"/>
        <v>0</v>
      </c>
      <c r="AH533" s="7">
        <f t="shared" si="2339"/>
        <v>660811221.92999983</v>
      </c>
      <c r="AI533" s="7">
        <f t="shared" si="2339"/>
        <v>303550.4000000041</v>
      </c>
      <c r="AJ533" s="7">
        <f t="shared" si="2339"/>
        <v>-56057336.539999999</v>
      </c>
      <c r="AK533" s="7">
        <f t="shared" si="2339"/>
        <v>27744094.190000001</v>
      </c>
      <c r="AL533" s="7">
        <f t="shared" ref="AL533" si="2340">AL534+AL538+AL542+AL559+AL571+AL587+AL595+AL591</f>
        <v>28742335.75</v>
      </c>
      <c r="AM533" s="7">
        <f t="shared" ref="AM533:AO533" si="2341">AM534+AM538+AM542+AM559+AM571+AM587+AM595+AM591</f>
        <v>-125543</v>
      </c>
      <c r="AN533" s="7">
        <f t="shared" si="2341"/>
        <v>0</v>
      </c>
      <c r="AO533" s="7">
        <f t="shared" si="2341"/>
        <v>0</v>
      </c>
      <c r="AP533" s="7">
        <f t="shared" si="2339"/>
        <v>661114772.32999992</v>
      </c>
      <c r="AQ533" s="7">
        <f t="shared" ref="AQ533:AZ533" si="2342">AQ534+AQ538+AQ542+AQ559+AQ571+AQ587+AQ595+AQ591</f>
        <v>603889936.5</v>
      </c>
      <c r="AR533" s="7">
        <f t="shared" ref="AR533:AT533" si="2343">AR534+AR538+AR542+AR559+AR571+AR587+AR595+AR591</f>
        <v>603889936.5</v>
      </c>
      <c r="AS533" s="7">
        <f t="shared" si="2343"/>
        <v>0</v>
      </c>
      <c r="AT533" s="7">
        <f t="shared" si="2343"/>
        <v>0</v>
      </c>
      <c r="AU533" s="7">
        <f t="shared" si="2342"/>
        <v>603889936.5</v>
      </c>
      <c r="AV533" s="7">
        <f t="shared" ref="AV533:AX533" si="2344">AV534+AV538+AV542+AV559+AV571+AV587+AV595+AV591</f>
        <v>-600000</v>
      </c>
      <c r="AW533" s="7">
        <f t="shared" si="2344"/>
        <v>-600000</v>
      </c>
      <c r="AX533" s="7">
        <f t="shared" si="2344"/>
        <v>0</v>
      </c>
      <c r="AY533" s="7">
        <f t="shared" si="2342"/>
        <v>603289936.5</v>
      </c>
      <c r="AZ533" s="7">
        <f t="shared" si="2342"/>
        <v>580075265.05000007</v>
      </c>
      <c r="BA533" s="7">
        <f t="shared" ref="BA533:BB533" si="2345">BA534+BA538+BA542+BA559+BA571+BA587+BA595+BA591</f>
        <v>580075265.05000007</v>
      </c>
      <c r="BB533" s="7">
        <f t="shared" si="2345"/>
        <v>0</v>
      </c>
      <c r="BC533" s="7">
        <f t="shared" ref="BC533:BI533" si="2346">BC534+BC538+BC542+BC559+BC571+BC587+BC595+BC591</f>
        <v>580075265.05000007</v>
      </c>
      <c r="BD533" s="7">
        <f t="shared" si="2346"/>
        <v>0</v>
      </c>
      <c r="BE533" s="7">
        <f t="shared" si="2346"/>
        <v>0</v>
      </c>
      <c r="BF533" s="7">
        <f t="shared" ref="BF533:BH533" si="2347">BF534+BF538+BF542+BF559+BF571+BF587+BF595+BF591</f>
        <v>0</v>
      </c>
      <c r="BG533" s="7">
        <f t="shared" si="2347"/>
        <v>580075265.05000007</v>
      </c>
      <c r="BH533" s="7">
        <f t="shared" si="2347"/>
        <v>0</v>
      </c>
      <c r="BI533" s="7">
        <f t="shared" si="2346"/>
        <v>0</v>
      </c>
    </row>
    <row r="534" spans="1:61" ht="114.75" hidden="1" outlineLevel="4" x14ac:dyDescent="0.25">
      <c r="A534" s="17" t="s">
        <v>267</v>
      </c>
      <c r="B534" s="9" t="s">
        <v>65</v>
      </c>
      <c r="C534" s="9" t="s">
        <v>392</v>
      </c>
      <c r="D534" s="9" t="s">
        <v>139</v>
      </c>
      <c r="E534" s="16" t="s">
        <v>79</v>
      </c>
      <c r="F534" s="16" t="s">
        <v>90</v>
      </c>
      <c r="G534" s="16" t="s">
        <v>125</v>
      </c>
      <c r="H534" s="8" t="s">
        <v>65</v>
      </c>
      <c r="I534" s="9">
        <v>14721</v>
      </c>
      <c r="J534" s="9"/>
      <c r="K534" s="7">
        <f t="shared" ref="K534:BI536" si="2348">K535</f>
        <v>350177195</v>
      </c>
      <c r="L534" s="7">
        <f t="shared" si="2348"/>
        <v>350177195</v>
      </c>
      <c r="M534" s="7">
        <f t="shared" si="2348"/>
        <v>0</v>
      </c>
      <c r="N534" s="31">
        <f t="shared" si="2348"/>
        <v>0</v>
      </c>
      <c r="O534" s="31">
        <f t="shared" si="2348"/>
        <v>0</v>
      </c>
      <c r="P534" s="31">
        <f t="shared" si="2348"/>
        <v>0</v>
      </c>
      <c r="Q534" s="31">
        <f t="shared" si="2348"/>
        <v>0</v>
      </c>
      <c r="R534" s="31">
        <f t="shared" si="2348"/>
        <v>0</v>
      </c>
      <c r="S534" s="7">
        <f t="shared" si="2348"/>
        <v>350177195</v>
      </c>
      <c r="T534" s="7">
        <f t="shared" si="2348"/>
        <v>0</v>
      </c>
      <c r="U534" s="31">
        <f t="shared" si="2348"/>
        <v>0</v>
      </c>
      <c r="V534" s="31">
        <f t="shared" si="2348"/>
        <v>0</v>
      </c>
      <c r="W534" s="31">
        <f t="shared" si="2348"/>
        <v>0</v>
      </c>
      <c r="X534" s="31">
        <f t="shared" si="2348"/>
        <v>0</v>
      </c>
      <c r="Y534" s="31">
        <f t="shared" si="2348"/>
        <v>0</v>
      </c>
      <c r="Z534" s="7">
        <f t="shared" ref="Z534:Z597" si="2349">S534+T534</f>
        <v>350177195</v>
      </c>
      <c r="AA534" s="7">
        <f t="shared" si="2348"/>
        <v>-19020222</v>
      </c>
      <c r="AB534" s="31">
        <f t="shared" si="2348"/>
        <v>-19020222</v>
      </c>
      <c r="AC534" s="31">
        <f t="shared" si="2348"/>
        <v>0</v>
      </c>
      <c r="AD534" s="31">
        <f t="shared" si="2348"/>
        <v>0</v>
      </c>
      <c r="AE534" s="31">
        <f t="shared" si="2348"/>
        <v>0</v>
      </c>
      <c r="AF534" s="31">
        <f t="shared" si="2348"/>
        <v>0</v>
      </c>
      <c r="AG534" s="31">
        <f t="shared" si="2348"/>
        <v>0</v>
      </c>
      <c r="AH534" s="7">
        <f t="shared" si="2348"/>
        <v>331156973</v>
      </c>
      <c r="AI534" s="7">
        <f t="shared" si="2348"/>
        <v>0</v>
      </c>
      <c r="AJ534" s="7">
        <f t="shared" si="2348"/>
        <v>0</v>
      </c>
      <c r="AK534" s="7">
        <f t="shared" si="2348"/>
        <v>0</v>
      </c>
      <c r="AL534" s="7">
        <f t="shared" si="2348"/>
        <v>0</v>
      </c>
      <c r="AM534" s="7">
        <f t="shared" si="2348"/>
        <v>0</v>
      </c>
      <c r="AN534" s="7">
        <f t="shared" si="2348"/>
        <v>0</v>
      </c>
      <c r="AO534" s="7">
        <f t="shared" si="2348"/>
        <v>0</v>
      </c>
      <c r="AP534" s="7">
        <f t="shared" si="2348"/>
        <v>331156973</v>
      </c>
      <c r="AQ534" s="7">
        <f t="shared" si="2348"/>
        <v>350177195</v>
      </c>
      <c r="AR534" s="7">
        <f t="shared" si="2348"/>
        <v>350177195</v>
      </c>
      <c r="AS534" s="7">
        <f t="shared" si="2348"/>
        <v>0</v>
      </c>
      <c r="AT534" s="7">
        <f t="shared" si="2348"/>
        <v>0</v>
      </c>
      <c r="AU534" s="7">
        <f t="shared" si="2348"/>
        <v>350177195</v>
      </c>
      <c r="AV534" s="7">
        <f t="shared" si="2348"/>
        <v>0</v>
      </c>
      <c r="AW534" s="7">
        <f t="shared" si="2348"/>
        <v>0</v>
      </c>
      <c r="AX534" s="7">
        <f t="shared" si="2348"/>
        <v>0</v>
      </c>
      <c r="AY534" s="7">
        <f t="shared" si="2348"/>
        <v>350177195</v>
      </c>
      <c r="AZ534" s="7">
        <f t="shared" si="2348"/>
        <v>350177195</v>
      </c>
      <c r="BA534" s="7">
        <f t="shared" si="2348"/>
        <v>350177195</v>
      </c>
      <c r="BB534" s="7">
        <f t="shared" si="2348"/>
        <v>0</v>
      </c>
      <c r="BC534" s="7">
        <f t="shared" si="2348"/>
        <v>350177195</v>
      </c>
      <c r="BD534" s="7">
        <f t="shared" si="2348"/>
        <v>0</v>
      </c>
      <c r="BE534" s="7">
        <f t="shared" si="2348"/>
        <v>0</v>
      </c>
      <c r="BF534" s="7">
        <f t="shared" si="2348"/>
        <v>0</v>
      </c>
      <c r="BG534" s="7">
        <f t="shared" si="2348"/>
        <v>350177195</v>
      </c>
      <c r="BH534" s="7">
        <f t="shared" si="2348"/>
        <v>0</v>
      </c>
      <c r="BI534" s="7">
        <f t="shared" si="2348"/>
        <v>0</v>
      </c>
    </row>
    <row r="535" spans="1:61" ht="38.25" hidden="1" outlineLevel="4" x14ac:dyDescent="0.25">
      <c r="A535" s="17" t="s">
        <v>208</v>
      </c>
      <c r="B535" s="9" t="s">
        <v>65</v>
      </c>
      <c r="C535" s="9" t="s">
        <v>392</v>
      </c>
      <c r="D535" s="9" t="s">
        <v>25</v>
      </c>
      <c r="E535" s="16" t="s">
        <v>79</v>
      </c>
      <c r="F535" s="16" t="s">
        <v>90</v>
      </c>
      <c r="G535" s="16" t="s">
        <v>125</v>
      </c>
      <c r="H535" s="8" t="s">
        <v>65</v>
      </c>
      <c r="I535" s="9">
        <v>14721</v>
      </c>
      <c r="J535" s="9" t="s">
        <v>25</v>
      </c>
      <c r="K535" s="7">
        <f t="shared" si="2348"/>
        <v>350177195</v>
      </c>
      <c r="L535" s="7">
        <f t="shared" si="2348"/>
        <v>350177195</v>
      </c>
      <c r="M535" s="7">
        <f t="shared" si="2348"/>
        <v>0</v>
      </c>
      <c r="N535" s="31">
        <f t="shared" si="2348"/>
        <v>0</v>
      </c>
      <c r="O535" s="31">
        <f t="shared" si="2348"/>
        <v>0</v>
      </c>
      <c r="P535" s="31">
        <f t="shared" si="2348"/>
        <v>0</v>
      </c>
      <c r="Q535" s="31">
        <f t="shared" si="2348"/>
        <v>0</v>
      </c>
      <c r="R535" s="31">
        <f t="shared" si="2348"/>
        <v>0</v>
      </c>
      <c r="S535" s="7">
        <f t="shared" si="2348"/>
        <v>350177195</v>
      </c>
      <c r="T535" s="7">
        <f t="shared" si="2348"/>
        <v>0</v>
      </c>
      <c r="U535" s="31">
        <f t="shared" si="2348"/>
        <v>0</v>
      </c>
      <c r="V535" s="31">
        <f t="shared" si="2348"/>
        <v>0</v>
      </c>
      <c r="W535" s="31">
        <f t="shared" si="2348"/>
        <v>0</v>
      </c>
      <c r="X535" s="31">
        <f t="shared" si="2348"/>
        <v>0</v>
      </c>
      <c r="Y535" s="31">
        <f t="shared" si="2348"/>
        <v>0</v>
      </c>
      <c r="Z535" s="7">
        <f t="shared" si="2349"/>
        <v>350177195</v>
      </c>
      <c r="AA535" s="7">
        <f t="shared" si="2348"/>
        <v>-19020222</v>
      </c>
      <c r="AB535" s="31">
        <f t="shared" si="2348"/>
        <v>-19020222</v>
      </c>
      <c r="AC535" s="31">
        <f t="shared" si="2348"/>
        <v>0</v>
      </c>
      <c r="AD535" s="31">
        <f t="shared" si="2348"/>
        <v>0</v>
      </c>
      <c r="AE535" s="31">
        <f t="shared" si="2348"/>
        <v>0</v>
      </c>
      <c r="AF535" s="31">
        <f t="shared" si="2348"/>
        <v>0</v>
      </c>
      <c r="AG535" s="31">
        <f t="shared" si="2348"/>
        <v>0</v>
      </c>
      <c r="AH535" s="7">
        <f t="shared" si="2348"/>
        <v>331156973</v>
      </c>
      <c r="AI535" s="7">
        <f t="shared" si="2348"/>
        <v>0</v>
      </c>
      <c r="AJ535" s="7">
        <f t="shared" si="2348"/>
        <v>0</v>
      </c>
      <c r="AK535" s="7">
        <f t="shared" si="2348"/>
        <v>0</v>
      </c>
      <c r="AL535" s="7">
        <f t="shared" si="2348"/>
        <v>0</v>
      </c>
      <c r="AM535" s="7">
        <f t="shared" si="2348"/>
        <v>0</v>
      </c>
      <c r="AN535" s="7">
        <f t="shared" si="2348"/>
        <v>0</v>
      </c>
      <c r="AO535" s="7">
        <f t="shared" si="2348"/>
        <v>0</v>
      </c>
      <c r="AP535" s="7">
        <f t="shared" si="2348"/>
        <v>331156973</v>
      </c>
      <c r="AQ535" s="7">
        <f t="shared" si="2348"/>
        <v>350177195</v>
      </c>
      <c r="AR535" s="7">
        <f t="shared" si="2348"/>
        <v>350177195</v>
      </c>
      <c r="AS535" s="7">
        <f t="shared" si="2348"/>
        <v>0</v>
      </c>
      <c r="AT535" s="7">
        <f t="shared" si="2348"/>
        <v>0</v>
      </c>
      <c r="AU535" s="7">
        <f t="shared" si="2348"/>
        <v>350177195</v>
      </c>
      <c r="AV535" s="7">
        <f t="shared" si="2348"/>
        <v>0</v>
      </c>
      <c r="AW535" s="7">
        <f t="shared" si="2348"/>
        <v>0</v>
      </c>
      <c r="AX535" s="7">
        <f t="shared" si="2348"/>
        <v>0</v>
      </c>
      <c r="AY535" s="7">
        <f t="shared" si="2348"/>
        <v>350177195</v>
      </c>
      <c r="AZ535" s="7">
        <f t="shared" si="2348"/>
        <v>350177195</v>
      </c>
      <c r="BA535" s="7">
        <f t="shared" si="2348"/>
        <v>350177195</v>
      </c>
      <c r="BB535" s="7">
        <f t="shared" si="2348"/>
        <v>0</v>
      </c>
      <c r="BC535" s="7">
        <f t="shared" si="2348"/>
        <v>350177195</v>
      </c>
      <c r="BD535" s="7">
        <f t="shared" si="2348"/>
        <v>0</v>
      </c>
      <c r="BE535" s="7">
        <f t="shared" si="2348"/>
        <v>0</v>
      </c>
      <c r="BF535" s="7">
        <f t="shared" si="2348"/>
        <v>0</v>
      </c>
      <c r="BG535" s="7">
        <f t="shared" si="2348"/>
        <v>350177195</v>
      </c>
      <c r="BH535" s="7">
        <f t="shared" si="2348"/>
        <v>0</v>
      </c>
      <c r="BI535" s="7">
        <f t="shared" si="2348"/>
        <v>0</v>
      </c>
    </row>
    <row r="536" spans="1:61" ht="25.5" hidden="1" outlineLevel="4" x14ac:dyDescent="0.25">
      <c r="A536" s="17" t="s">
        <v>209</v>
      </c>
      <c r="B536" s="9" t="s">
        <v>65</v>
      </c>
      <c r="C536" s="9" t="s">
        <v>392</v>
      </c>
      <c r="D536" s="9" t="s">
        <v>26</v>
      </c>
      <c r="E536" s="16" t="s">
        <v>79</v>
      </c>
      <c r="F536" s="16" t="s">
        <v>90</v>
      </c>
      <c r="G536" s="16" t="s">
        <v>125</v>
      </c>
      <c r="H536" s="8" t="s">
        <v>65</v>
      </c>
      <c r="I536" s="9">
        <v>14721</v>
      </c>
      <c r="J536" s="9" t="s">
        <v>26</v>
      </c>
      <c r="K536" s="7">
        <f t="shared" si="2348"/>
        <v>350177195</v>
      </c>
      <c r="L536" s="7">
        <f t="shared" si="2348"/>
        <v>350177195</v>
      </c>
      <c r="M536" s="7">
        <f t="shared" si="2348"/>
        <v>0</v>
      </c>
      <c r="N536" s="31">
        <f t="shared" si="2348"/>
        <v>0</v>
      </c>
      <c r="O536" s="31">
        <f t="shared" si="2348"/>
        <v>0</v>
      </c>
      <c r="P536" s="31">
        <f t="shared" si="2348"/>
        <v>0</v>
      </c>
      <c r="Q536" s="31">
        <f t="shared" si="2348"/>
        <v>0</v>
      </c>
      <c r="R536" s="31">
        <f t="shared" si="2348"/>
        <v>0</v>
      </c>
      <c r="S536" s="7">
        <f t="shared" si="2348"/>
        <v>350177195</v>
      </c>
      <c r="T536" s="7">
        <f t="shared" si="2348"/>
        <v>0</v>
      </c>
      <c r="U536" s="31">
        <f t="shared" si="2348"/>
        <v>0</v>
      </c>
      <c r="V536" s="31">
        <f t="shared" si="2348"/>
        <v>0</v>
      </c>
      <c r="W536" s="31">
        <f t="shared" si="2348"/>
        <v>0</v>
      </c>
      <c r="X536" s="31">
        <f t="shared" si="2348"/>
        <v>0</v>
      </c>
      <c r="Y536" s="31">
        <f t="shared" si="2348"/>
        <v>0</v>
      </c>
      <c r="Z536" s="7">
        <f t="shared" si="2349"/>
        <v>350177195</v>
      </c>
      <c r="AA536" s="7">
        <f t="shared" si="2348"/>
        <v>-19020222</v>
      </c>
      <c r="AB536" s="31">
        <f t="shared" si="2348"/>
        <v>-19020222</v>
      </c>
      <c r="AC536" s="31">
        <f t="shared" si="2348"/>
        <v>0</v>
      </c>
      <c r="AD536" s="31">
        <f t="shared" si="2348"/>
        <v>0</v>
      </c>
      <c r="AE536" s="31">
        <f t="shared" si="2348"/>
        <v>0</v>
      </c>
      <c r="AF536" s="31">
        <f t="shared" si="2348"/>
        <v>0</v>
      </c>
      <c r="AG536" s="31">
        <f t="shared" si="2348"/>
        <v>0</v>
      </c>
      <c r="AH536" s="7">
        <f t="shared" si="2348"/>
        <v>331156973</v>
      </c>
      <c r="AI536" s="7">
        <f t="shared" si="2348"/>
        <v>0</v>
      </c>
      <c r="AJ536" s="7">
        <f t="shared" si="2348"/>
        <v>0</v>
      </c>
      <c r="AK536" s="7">
        <f t="shared" si="2348"/>
        <v>0</v>
      </c>
      <c r="AL536" s="7">
        <f t="shared" si="2348"/>
        <v>0</v>
      </c>
      <c r="AM536" s="7">
        <f t="shared" si="2348"/>
        <v>0</v>
      </c>
      <c r="AN536" s="7">
        <f t="shared" si="2348"/>
        <v>0</v>
      </c>
      <c r="AO536" s="7">
        <f t="shared" si="2348"/>
        <v>0</v>
      </c>
      <c r="AP536" s="7">
        <f t="shared" si="2348"/>
        <v>331156973</v>
      </c>
      <c r="AQ536" s="7">
        <f t="shared" si="2348"/>
        <v>350177195</v>
      </c>
      <c r="AR536" s="7">
        <f t="shared" si="2348"/>
        <v>350177195</v>
      </c>
      <c r="AS536" s="7">
        <f t="shared" si="2348"/>
        <v>0</v>
      </c>
      <c r="AT536" s="7">
        <f t="shared" si="2348"/>
        <v>0</v>
      </c>
      <c r="AU536" s="7">
        <f t="shared" si="2348"/>
        <v>350177195</v>
      </c>
      <c r="AV536" s="7">
        <f t="shared" si="2348"/>
        <v>0</v>
      </c>
      <c r="AW536" s="7">
        <f t="shared" si="2348"/>
        <v>0</v>
      </c>
      <c r="AX536" s="7">
        <f t="shared" si="2348"/>
        <v>0</v>
      </c>
      <c r="AY536" s="7">
        <f t="shared" si="2348"/>
        <v>350177195</v>
      </c>
      <c r="AZ536" s="7">
        <f t="shared" si="2348"/>
        <v>350177195</v>
      </c>
      <c r="BA536" s="7">
        <f t="shared" si="2348"/>
        <v>350177195</v>
      </c>
      <c r="BB536" s="7">
        <f t="shared" si="2348"/>
        <v>0</v>
      </c>
      <c r="BC536" s="7">
        <f t="shared" si="2348"/>
        <v>350177195</v>
      </c>
      <c r="BD536" s="7">
        <f t="shared" si="2348"/>
        <v>0</v>
      </c>
      <c r="BE536" s="7">
        <f t="shared" si="2348"/>
        <v>0</v>
      </c>
      <c r="BF536" s="7">
        <f t="shared" si="2348"/>
        <v>0</v>
      </c>
      <c r="BG536" s="7">
        <f t="shared" si="2348"/>
        <v>350177195</v>
      </c>
      <c r="BH536" s="7">
        <f t="shared" si="2348"/>
        <v>0</v>
      </c>
      <c r="BI536" s="7">
        <f t="shared" si="2348"/>
        <v>0</v>
      </c>
    </row>
    <row r="537" spans="1:61" ht="76.5" hidden="1" outlineLevel="4" x14ac:dyDescent="0.25">
      <c r="A537" s="17" t="s">
        <v>210</v>
      </c>
      <c r="B537" s="9" t="s">
        <v>65</v>
      </c>
      <c r="C537" s="9" t="s">
        <v>392</v>
      </c>
      <c r="D537" s="9" t="s">
        <v>27</v>
      </c>
      <c r="E537" s="16" t="s">
        <v>79</v>
      </c>
      <c r="F537" s="16" t="s">
        <v>90</v>
      </c>
      <c r="G537" s="16" t="s">
        <v>125</v>
      </c>
      <c r="H537" s="8" t="s">
        <v>65</v>
      </c>
      <c r="I537" s="9">
        <v>14721</v>
      </c>
      <c r="J537" s="9" t="s">
        <v>27</v>
      </c>
      <c r="K537" s="1">
        <v>350177195</v>
      </c>
      <c r="L537" s="1">
        <v>350177195</v>
      </c>
      <c r="M537" s="1"/>
      <c r="N537" s="33"/>
      <c r="O537" s="33"/>
      <c r="P537" s="33"/>
      <c r="Q537" s="33"/>
      <c r="R537" s="33"/>
      <c r="S537" s="1">
        <v>350177195</v>
      </c>
      <c r="T537" s="1"/>
      <c r="U537" s="33"/>
      <c r="V537" s="33"/>
      <c r="W537" s="33"/>
      <c r="X537" s="33"/>
      <c r="Y537" s="33"/>
      <c r="Z537" s="7">
        <f t="shared" si="2349"/>
        <v>350177195</v>
      </c>
      <c r="AA537" s="1">
        <f t="shared" ref="AA537" si="2350">SUM(AB537:AG537)</f>
        <v>-19020222</v>
      </c>
      <c r="AB537" s="33">
        <v>-19020222</v>
      </c>
      <c r="AC537" s="33"/>
      <c r="AD537" s="33"/>
      <c r="AE537" s="33"/>
      <c r="AF537" s="33"/>
      <c r="AG537" s="33"/>
      <c r="AH537" s="52">
        <f t="shared" ref="AH537" si="2351">Z537+AA537</f>
        <v>331156973</v>
      </c>
      <c r="AI537" s="1">
        <f t="shared" ref="AI537" si="2352">SUM(AJ537:AO537)</f>
        <v>0</v>
      </c>
      <c r="AJ537" s="1"/>
      <c r="AK537" s="1"/>
      <c r="AL537" s="1"/>
      <c r="AM537" s="1"/>
      <c r="AN537" s="1"/>
      <c r="AO537" s="1"/>
      <c r="AP537" s="52">
        <f t="shared" ref="AP537" si="2353">AH537+AI537</f>
        <v>331156973</v>
      </c>
      <c r="AQ537" s="1">
        <v>350177195</v>
      </c>
      <c r="AR537" s="1">
        <v>350177195</v>
      </c>
      <c r="AS537" s="1"/>
      <c r="AT537" s="1"/>
      <c r="AU537" s="1">
        <f t="shared" ref="AU537" si="2354">AR537+AS537</f>
        <v>350177195</v>
      </c>
      <c r="AV537" s="1">
        <f t="shared" ref="AV537" si="2355">AW537+AX537</f>
        <v>0</v>
      </c>
      <c r="AW537" s="1"/>
      <c r="AX537" s="1"/>
      <c r="AY537" s="52">
        <f t="shared" ref="AY537" si="2356">AU537+AV537</f>
        <v>350177195</v>
      </c>
      <c r="AZ537" s="1">
        <v>350177195</v>
      </c>
      <c r="BA537" s="1">
        <v>350177195</v>
      </c>
      <c r="BB537" s="1"/>
      <c r="BC537" s="1">
        <f t="shared" ref="BC537" si="2357">BA537+BB537</f>
        <v>350177195</v>
      </c>
      <c r="BD537" s="1">
        <f t="shared" ref="BD537" si="2358">BE537+BF537</f>
        <v>0</v>
      </c>
      <c r="BE537" s="1"/>
      <c r="BF537" s="1"/>
      <c r="BG537" s="52">
        <f t="shared" ref="BG537" si="2359">BC537+BD537</f>
        <v>350177195</v>
      </c>
      <c r="BH537" s="1"/>
      <c r="BI537" s="1"/>
    </row>
    <row r="538" spans="1:61" ht="63.75" hidden="1" outlineLevel="4" x14ac:dyDescent="0.25">
      <c r="A538" s="17" t="s">
        <v>268</v>
      </c>
      <c r="B538" s="9" t="s">
        <v>65</v>
      </c>
      <c r="C538" s="9" t="s">
        <v>393</v>
      </c>
      <c r="D538" s="9" t="s">
        <v>139</v>
      </c>
      <c r="E538" s="16" t="s">
        <v>79</v>
      </c>
      <c r="F538" s="16" t="s">
        <v>90</v>
      </c>
      <c r="G538" s="16" t="s">
        <v>125</v>
      </c>
      <c r="H538" s="8" t="s">
        <v>65</v>
      </c>
      <c r="I538" s="9">
        <v>53030</v>
      </c>
      <c r="J538" s="9"/>
      <c r="K538" s="7">
        <f t="shared" ref="K538:BI540" si="2360">K539</f>
        <v>23826600</v>
      </c>
      <c r="L538" s="7">
        <f t="shared" si="2360"/>
        <v>23826600</v>
      </c>
      <c r="M538" s="7">
        <f t="shared" si="2360"/>
        <v>0</v>
      </c>
      <c r="N538" s="31">
        <f t="shared" si="2360"/>
        <v>0</v>
      </c>
      <c r="O538" s="31">
        <f t="shared" si="2360"/>
        <v>0</v>
      </c>
      <c r="P538" s="31">
        <f t="shared" si="2360"/>
        <v>0</v>
      </c>
      <c r="Q538" s="31">
        <f t="shared" si="2360"/>
        <v>0</v>
      </c>
      <c r="R538" s="31">
        <f t="shared" si="2360"/>
        <v>0</v>
      </c>
      <c r="S538" s="7">
        <f t="shared" si="2360"/>
        <v>23826600</v>
      </c>
      <c r="T538" s="7">
        <f t="shared" si="2360"/>
        <v>0</v>
      </c>
      <c r="U538" s="31">
        <f t="shared" si="2360"/>
        <v>0</v>
      </c>
      <c r="V538" s="31">
        <f t="shared" si="2360"/>
        <v>0</v>
      </c>
      <c r="W538" s="31">
        <f t="shared" si="2360"/>
        <v>0</v>
      </c>
      <c r="X538" s="31">
        <f t="shared" si="2360"/>
        <v>0</v>
      </c>
      <c r="Y538" s="31">
        <f t="shared" si="2360"/>
        <v>0</v>
      </c>
      <c r="Z538" s="7">
        <f t="shared" si="2349"/>
        <v>23826600</v>
      </c>
      <c r="AA538" s="7">
        <f t="shared" si="2360"/>
        <v>0</v>
      </c>
      <c r="AB538" s="31">
        <f t="shared" si="2360"/>
        <v>0</v>
      </c>
      <c r="AC538" s="31">
        <f t="shared" si="2360"/>
        <v>0</v>
      </c>
      <c r="AD538" s="31">
        <f t="shared" si="2360"/>
        <v>0</v>
      </c>
      <c r="AE538" s="31">
        <f t="shared" si="2360"/>
        <v>0</v>
      </c>
      <c r="AF538" s="31">
        <f t="shared" si="2360"/>
        <v>0</v>
      </c>
      <c r="AG538" s="31">
        <f t="shared" si="2360"/>
        <v>0</v>
      </c>
      <c r="AH538" s="7">
        <f t="shared" si="2360"/>
        <v>23826600</v>
      </c>
      <c r="AI538" s="7">
        <f t="shared" si="2360"/>
        <v>0</v>
      </c>
      <c r="AJ538" s="7">
        <f t="shared" si="2360"/>
        <v>0</v>
      </c>
      <c r="AK538" s="7">
        <f t="shared" si="2360"/>
        <v>0</v>
      </c>
      <c r="AL538" s="7">
        <f t="shared" si="2360"/>
        <v>0</v>
      </c>
      <c r="AM538" s="7">
        <f t="shared" si="2360"/>
        <v>0</v>
      </c>
      <c r="AN538" s="7">
        <f t="shared" si="2360"/>
        <v>0</v>
      </c>
      <c r="AO538" s="7">
        <f t="shared" si="2360"/>
        <v>0</v>
      </c>
      <c r="AP538" s="7">
        <f t="shared" si="2360"/>
        <v>23826600</v>
      </c>
      <c r="AQ538" s="7">
        <f t="shared" si="2360"/>
        <v>23748480</v>
      </c>
      <c r="AR538" s="7">
        <f t="shared" si="2360"/>
        <v>23748480</v>
      </c>
      <c r="AS538" s="7">
        <f t="shared" si="2360"/>
        <v>0</v>
      </c>
      <c r="AT538" s="7">
        <f t="shared" si="2360"/>
        <v>0</v>
      </c>
      <c r="AU538" s="7">
        <f t="shared" si="2360"/>
        <v>23748480</v>
      </c>
      <c r="AV538" s="7">
        <f t="shared" si="2360"/>
        <v>0</v>
      </c>
      <c r="AW538" s="7">
        <f t="shared" si="2360"/>
        <v>0</v>
      </c>
      <c r="AX538" s="7">
        <f t="shared" si="2360"/>
        <v>0</v>
      </c>
      <c r="AY538" s="7">
        <f t="shared" si="2360"/>
        <v>23748480</v>
      </c>
      <c r="AZ538" s="7">
        <f t="shared" si="2360"/>
        <v>23748480</v>
      </c>
      <c r="BA538" s="7">
        <f t="shared" si="2360"/>
        <v>23748480</v>
      </c>
      <c r="BB538" s="7">
        <f t="shared" si="2360"/>
        <v>0</v>
      </c>
      <c r="BC538" s="7">
        <f t="shared" si="2360"/>
        <v>23748480</v>
      </c>
      <c r="BD538" s="7">
        <f t="shared" si="2360"/>
        <v>0</v>
      </c>
      <c r="BE538" s="7">
        <f t="shared" si="2360"/>
        <v>0</v>
      </c>
      <c r="BF538" s="7">
        <f t="shared" si="2360"/>
        <v>0</v>
      </c>
      <c r="BG538" s="7">
        <f t="shared" si="2360"/>
        <v>23748480</v>
      </c>
      <c r="BH538" s="7">
        <f t="shared" si="2360"/>
        <v>0</v>
      </c>
      <c r="BI538" s="7">
        <f t="shared" si="2360"/>
        <v>0</v>
      </c>
    </row>
    <row r="539" spans="1:61" ht="38.25" hidden="1" outlineLevel="4" x14ac:dyDescent="0.25">
      <c r="A539" s="17" t="s">
        <v>208</v>
      </c>
      <c r="B539" s="9" t="s">
        <v>65</v>
      </c>
      <c r="C539" s="9" t="s">
        <v>393</v>
      </c>
      <c r="D539" s="9" t="s">
        <v>25</v>
      </c>
      <c r="E539" s="16" t="s">
        <v>79</v>
      </c>
      <c r="F539" s="16" t="s">
        <v>90</v>
      </c>
      <c r="G539" s="16" t="s">
        <v>125</v>
      </c>
      <c r="H539" s="8" t="s">
        <v>65</v>
      </c>
      <c r="I539" s="9">
        <v>53030</v>
      </c>
      <c r="J539" s="9" t="s">
        <v>25</v>
      </c>
      <c r="K539" s="7">
        <f t="shared" si="2360"/>
        <v>23826600</v>
      </c>
      <c r="L539" s="7">
        <f t="shared" si="2360"/>
        <v>23826600</v>
      </c>
      <c r="M539" s="7">
        <f t="shared" si="2360"/>
        <v>0</v>
      </c>
      <c r="N539" s="31">
        <f t="shared" si="2360"/>
        <v>0</v>
      </c>
      <c r="O539" s="31">
        <f t="shared" si="2360"/>
        <v>0</v>
      </c>
      <c r="P539" s="31">
        <f t="shared" si="2360"/>
        <v>0</v>
      </c>
      <c r="Q539" s="31">
        <f t="shared" si="2360"/>
        <v>0</v>
      </c>
      <c r="R539" s="31">
        <f t="shared" si="2360"/>
        <v>0</v>
      </c>
      <c r="S539" s="7">
        <f t="shared" si="2360"/>
        <v>23826600</v>
      </c>
      <c r="T539" s="7">
        <f t="shared" si="2360"/>
        <v>0</v>
      </c>
      <c r="U539" s="31">
        <f t="shared" si="2360"/>
        <v>0</v>
      </c>
      <c r="V539" s="31">
        <f t="shared" si="2360"/>
        <v>0</v>
      </c>
      <c r="W539" s="31">
        <f t="shared" si="2360"/>
        <v>0</v>
      </c>
      <c r="X539" s="31">
        <f t="shared" si="2360"/>
        <v>0</v>
      </c>
      <c r="Y539" s="31">
        <f t="shared" si="2360"/>
        <v>0</v>
      </c>
      <c r="Z539" s="7">
        <f t="shared" si="2349"/>
        <v>23826600</v>
      </c>
      <c r="AA539" s="7">
        <f t="shared" si="2360"/>
        <v>0</v>
      </c>
      <c r="AB539" s="31">
        <f t="shared" si="2360"/>
        <v>0</v>
      </c>
      <c r="AC539" s="31">
        <f t="shared" si="2360"/>
        <v>0</v>
      </c>
      <c r="AD539" s="31">
        <f t="shared" si="2360"/>
        <v>0</v>
      </c>
      <c r="AE539" s="31">
        <f t="shared" si="2360"/>
        <v>0</v>
      </c>
      <c r="AF539" s="31">
        <f t="shared" si="2360"/>
        <v>0</v>
      </c>
      <c r="AG539" s="31">
        <f t="shared" si="2360"/>
        <v>0</v>
      </c>
      <c r="AH539" s="7">
        <f t="shared" si="2360"/>
        <v>23826600</v>
      </c>
      <c r="AI539" s="7">
        <f t="shared" si="2360"/>
        <v>0</v>
      </c>
      <c r="AJ539" s="7">
        <f t="shared" si="2360"/>
        <v>0</v>
      </c>
      <c r="AK539" s="7">
        <f t="shared" si="2360"/>
        <v>0</v>
      </c>
      <c r="AL539" s="7">
        <f t="shared" si="2360"/>
        <v>0</v>
      </c>
      <c r="AM539" s="7">
        <f t="shared" si="2360"/>
        <v>0</v>
      </c>
      <c r="AN539" s="7">
        <f t="shared" si="2360"/>
        <v>0</v>
      </c>
      <c r="AO539" s="7">
        <f t="shared" si="2360"/>
        <v>0</v>
      </c>
      <c r="AP539" s="7">
        <f t="shared" si="2360"/>
        <v>23826600</v>
      </c>
      <c r="AQ539" s="7">
        <f t="shared" si="2360"/>
        <v>23748480</v>
      </c>
      <c r="AR539" s="7">
        <f t="shared" si="2360"/>
        <v>23748480</v>
      </c>
      <c r="AS539" s="7">
        <f t="shared" si="2360"/>
        <v>0</v>
      </c>
      <c r="AT539" s="7">
        <f t="shared" si="2360"/>
        <v>0</v>
      </c>
      <c r="AU539" s="7">
        <f t="shared" si="2360"/>
        <v>23748480</v>
      </c>
      <c r="AV539" s="7">
        <f t="shared" si="2360"/>
        <v>0</v>
      </c>
      <c r="AW539" s="7">
        <f t="shared" si="2360"/>
        <v>0</v>
      </c>
      <c r="AX539" s="7">
        <f t="shared" si="2360"/>
        <v>0</v>
      </c>
      <c r="AY539" s="7">
        <f t="shared" si="2360"/>
        <v>23748480</v>
      </c>
      <c r="AZ539" s="7">
        <f t="shared" si="2360"/>
        <v>23748480</v>
      </c>
      <c r="BA539" s="7">
        <f t="shared" si="2360"/>
        <v>23748480</v>
      </c>
      <c r="BB539" s="7">
        <f t="shared" si="2360"/>
        <v>0</v>
      </c>
      <c r="BC539" s="7">
        <f t="shared" si="2360"/>
        <v>23748480</v>
      </c>
      <c r="BD539" s="7">
        <f t="shared" si="2360"/>
        <v>0</v>
      </c>
      <c r="BE539" s="7">
        <f t="shared" si="2360"/>
        <v>0</v>
      </c>
      <c r="BF539" s="7">
        <f t="shared" si="2360"/>
        <v>0</v>
      </c>
      <c r="BG539" s="7">
        <f t="shared" si="2360"/>
        <v>23748480</v>
      </c>
      <c r="BH539" s="7">
        <f t="shared" si="2360"/>
        <v>0</v>
      </c>
      <c r="BI539" s="7">
        <f t="shared" si="2360"/>
        <v>0</v>
      </c>
    </row>
    <row r="540" spans="1:61" ht="25.5" hidden="1" outlineLevel="4" x14ac:dyDescent="0.25">
      <c r="A540" s="17" t="s">
        <v>209</v>
      </c>
      <c r="B540" s="9" t="s">
        <v>65</v>
      </c>
      <c r="C540" s="9" t="s">
        <v>393</v>
      </c>
      <c r="D540" s="9" t="s">
        <v>26</v>
      </c>
      <c r="E540" s="16" t="s">
        <v>79</v>
      </c>
      <c r="F540" s="16" t="s">
        <v>90</v>
      </c>
      <c r="G540" s="16" t="s">
        <v>125</v>
      </c>
      <c r="H540" s="8" t="s">
        <v>65</v>
      </c>
      <c r="I540" s="9">
        <v>53030</v>
      </c>
      <c r="J540" s="9" t="s">
        <v>26</v>
      </c>
      <c r="K540" s="7">
        <f t="shared" si="2360"/>
        <v>23826600</v>
      </c>
      <c r="L540" s="7">
        <f t="shared" si="2360"/>
        <v>23826600</v>
      </c>
      <c r="M540" s="7">
        <f t="shared" si="2360"/>
        <v>0</v>
      </c>
      <c r="N540" s="31">
        <f t="shared" si="2360"/>
        <v>0</v>
      </c>
      <c r="O540" s="31">
        <f t="shared" si="2360"/>
        <v>0</v>
      </c>
      <c r="P540" s="31">
        <f t="shared" si="2360"/>
        <v>0</v>
      </c>
      <c r="Q540" s="31">
        <f t="shared" si="2360"/>
        <v>0</v>
      </c>
      <c r="R540" s="31">
        <f t="shared" si="2360"/>
        <v>0</v>
      </c>
      <c r="S540" s="7">
        <f t="shared" si="2360"/>
        <v>23826600</v>
      </c>
      <c r="T540" s="7">
        <f t="shared" si="2360"/>
        <v>0</v>
      </c>
      <c r="U540" s="31">
        <f t="shared" si="2360"/>
        <v>0</v>
      </c>
      <c r="V540" s="31">
        <f t="shared" si="2360"/>
        <v>0</v>
      </c>
      <c r="W540" s="31">
        <f t="shared" si="2360"/>
        <v>0</v>
      </c>
      <c r="X540" s="31">
        <f t="shared" si="2360"/>
        <v>0</v>
      </c>
      <c r="Y540" s="31">
        <f t="shared" si="2360"/>
        <v>0</v>
      </c>
      <c r="Z540" s="7">
        <f t="shared" si="2349"/>
        <v>23826600</v>
      </c>
      <c r="AA540" s="7">
        <f t="shared" si="2360"/>
        <v>0</v>
      </c>
      <c r="AB540" s="31">
        <f t="shared" si="2360"/>
        <v>0</v>
      </c>
      <c r="AC540" s="31">
        <f t="shared" si="2360"/>
        <v>0</v>
      </c>
      <c r="AD540" s="31">
        <f t="shared" si="2360"/>
        <v>0</v>
      </c>
      <c r="AE540" s="31">
        <f t="shared" si="2360"/>
        <v>0</v>
      </c>
      <c r="AF540" s="31">
        <f t="shared" si="2360"/>
        <v>0</v>
      </c>
      <c r="AG540" s="31">
        <f t="shared" si="2360"/>
        <v>0</v>
      </c>
      <c r="AH540" s="7">
        <f t="shared" si="2360"/>
        <v>23826600</v>
      </c>
      <c r="AI540" s="7">
        <f t="shared" si="2360"/>
        <v>0</v>
      </c>
      <c r="AJ540" s="7">
        <f t="shared" si="2360"/>
        <v>0</v>
      </c>
      <c r="AK540" s="7">
        <f t="shared" si="2360"/>
        <v>0</v>
      </c>
      <c r="AL540" s="7">
        <f t="shared" si="2360"/>
        <v>0</v>
      </c>
      <c r="AM540" s="7">
        <f t="shared" si="2360"/>
        <v>0</v>
      </c>
      <c r="AN540" s="7">
        <f t="shared" si="2360"/>
        <v>0</v>
      </c>
      <c r="AO540" s="7">
        <f t="shared" si="2360"/>
        <v>0</v>
      </c>
      <c r="AP540" s="7">
        <f t="shared" si="2360"/>
        <v>23826600</v>
      </c>
      <c r="AQ540" s="7">
        <f t="shared" si="2360"/>
        <v>23748480</v>
      </c>
      <c r="AR540" s="7">
        <f t="shared" si="2360"/>
        <v>23748480</v>
      </c>
      <c r="AS540" s="7">
        <f t="shared" si="2360"/>
        <v>0</v>
      </c>
      <c r="AT540" s="7">
        <f t="shared" si="2360"/>
        <v>0</v>
      </c>
      <c r="AU540" s="7">
        <f t="shared" si="2360"/>
        <v>23748480</v>
      </c>
      <c r="AV540" s="7">
        <f t="shared" si="2360"/>
        <v>0</v>
      </c>
      <c r="AW540" s="7">
        <f t="shared" si="2360"/>
        <v>0</v>
      </c>
      <c r="AX540" s="7">
        <f t="shared" si="2360"/>
        <v>0</v>
      </c>
      <c r="AY540" s="7">
        <f t="shared" si="2360"/>
        <v>23748480</v>
      </c>
      <c r="AZ540" s="7">
        <f t="shared" si="2360"/>
        <v>23748480</v>
      </c>
      <c r="BA540" s="7">
        <f t="shared" si="2360"/>
        <v>23748480</v>
      </c>
      <c r="BB540" s="7">
        <f t="shared" si="2360"/>
        <v>0</v>
      </c>
      <c r="BC540" s="7">
        <f t="shared" si="2360"/>
        <v>23748480</v>
      </c>
      <c r="BD540" s="7">
        <f t="shared" si="2360"/>
        <v>0</v>
      </c>
      <c r="BE540" s="7">
        <f t="shared" si="2360"/>
        <v>0</v>
      </c>
      <c r="BF540" s="7">
        <f t="shared" si="2360"/>
        <v>0</v>
      </c>
      <c r="BG540" s="7">
        <f t="shared" si="2360"/>
        <v>23748480</v>
      </c>
      <c r="BH540" s="7">
        <f t="shared" si="2360"/>
        <v>0</v>
      </c>
      <c r="BI540" s="7">
        <f t="shared" si="2360"/>
        <v>0</v>
      </c>
    </row>
    <row r="541" spans="1:61" ht="25.5" hidden="1" outlineLevel="4" x14ac:dyDescent="0.25">
      <c r="A541" s="17" t="s">
        <v>218</v>
      </c>
      <c r="B541" s="9" t="s">
        <v>65</v>
      </c>
      <c r="C541" s="9" t="s">
        <v>393</v>
      </c>
      <c r="D541" s="9" t="s">
        <v>33</v>
      </c>
      <c r="E541" s="16" t="s">
        <v>79</v>
      </c>
      <c r="F541" s="16" t="s">
        <v>90</v>
      </c>
      <c r="G541" s="16" t="s">
        <v>125</v>
      </c>
      <c r="H541" s="8" t="s">
        <v>65</v>
      </c>
      <c r="I541" s="9">
        <v>53030</v>
      </c>
      <c r="J541" s="9" t="s">
        <v>33</v>
      </c>
      <c r="K541" s="1">
        <v>23826600</v>
      </c>
      <c r="L541" s="1">
        <v>23826600</v>
      </c>
      <c r="M541" s="1"/>
      <c r="N541" s="33"/>
      <c r="O541" s="33"/>
      <c r="P541" s="33"/>
      <c r="Q541" s="33"/>
      <c r="R541" s="33"/>
      <c r="S541" s="1">
        <v>23826600</v>
      </c>
      <c r="T541" s="1"/>
      <c r="U541" s="33"/>
      <c r="V541" s="33"/>
      <c r="W541" s="33"/>
      <c r="X541" s="33"/>
      <c r="Y541" s="33"/>
      <c r="Z541" s="7">
        <f t="shared" si="2349"/>
        <v>23826600</v>
      </c>
      <c r="AA541" s="1">
        <f t="shared" ref="AA541" si="2361">SUM(AB541:AG541)</f>
        <v>0</v>
      </c>
      <c r="AB541" s="33"/>
      <c r="AC541" s="33"/>
      <c r="AD541" s="33"/>
      <c r="AE541" s="33"/>
      <c r="AF541" s="33"/>
      <c r="AG541" s="33"/>
      <c r="AH541" s="52">
        <f t="shared" ref="AH541" si="2362">Z541+AA541</f>
        <v>23826600</v>
      </c>
      <c r="AI541" s="1">
        <f t="shared" ref="AI541" si="2363">SUM(AJ541:AO541)</f>
        <v>0</v>
      </c>
      <c r="AJ541" s="1"/>
      <c r="AK541" s="1"/>
      <c r="AL541" s="1"/>
      <c r="AM541" s="1"/>
      <c r="AN541" s="1"/>
      <c r="AO541" s="1"/>
      <c r="AP541" s="52">
        <f t="shared" ref="AP541" si="2364">AH541+AI541</f>
        <v>23826600</v>
      </c>
      <c r="AQ541" s="1">
        <v>23748480</v>
      </c>
      <c r="AR541" s="1">
        <v>23748480</v>
      </c>
      <c r="AS541" s="1"/>
      <c r="AT541" s="1"/>
      <c r="AU541" s="1">
        <f t="shared" ref="AU541" si="2365">AR541+AS541</f>
        <v>23748480</v>
      </c>
      <c r="AV541" s="1">
        <f t="shared" ref="AV541" si="2366">AW541+AX541</f>
        <v>0</v>
      </c>
      <c r="AW541" s="1"/>
      <c r="AX541" s="1"/>
      <c r="AY541" s="52">
        <f t="shared" ref="AY541" si="2367">AU541+AV541</f>
        <v>23748480</v>
      </c>
      <c r="AZ541" s="1">
        <v>23748480</v>
      </c>
      <c r="BA541" s="1">
        <v>23748480</v>
      </c>
      <c r="BB541" s="1"/>
      <c r="BC541" s="1">
        <f t="shared" ref="BC541" si="2368">BA541+BB541</f>
        <v>23748480</v>
      </c>
      <c r="BD541" s="1">
        <f t="shared" ref="BD541" si="2369">BE541+BF541</f>
        <v>0</v>
      </c>
      <c r="BE541" s="1"/>
      <c r="BF541" s="1"/>
      <c r="BG541" s="52">
        <f t="shared" ref="BG541" si="2370">BC541+BD541</f>
        <v>23748480</v>
      </c>
      <c r="BH541" s="1"/>
      <c r="BI541" s="1"/>
    </row>
    <row r="542" spans="1:61" outlineLevel="4" x14ac:dyDescent="0.25">
      <c r="A542" s="17" t="s">
        <v>394</v>
      </c>
      <c r="B542" s="9" t="s">
        <v>65</v>
      </c>
      <c r="C542" s="9" t="s">
        <v>395</v>
      </c>
      <c r="D542" s="9" t="s">
        <v>139</v>
      </c>
      <c r="E542" s="16" t="s">
        <v>79</v>
      </c>
      <c r="F542" s="16" t="s">
        <v>90</v>
      </c>
      <c r="G542" s="16" t="s">
        <v>125</v>
      </c>
      <c r="H542" s="8" t="s">
        <v>65</v>
      </c>
      <c r="I542" s="9">
        <v>80310</v>
      </c>
      <c r="J542" s="9"/>
      <c r="K542" s="7">
        <f t="shared" ref="K542:AZ545" si="2371">K546+K551+K555</f>
        <v>63182764.95000001</v>
      </c>
      <c r="L542" s="7">
        <f t="shared" ref="L542:R544" si="2372">L546+L551+L555</f>
        <v>63182764.95000001</v>
      </c>
      <c r="M542" s="7">
        <f t="shared" si="2372"/>
        <v>1865600</v>
      </c>
      <c r="N542" s="31">
        <f t="shared" si="2372"/>
        <v>1000000</v>
      </c>
      <c r="O542" s="31">
        <f t="shared" ref="O542:P542" si="2373">O546+O551+O555</f>
        <v>387000</v>
      </c>
      <c r="P542" s="31">
        <f t="shared" si="2373"/>
        <v>100000</v>
      </c>
      <c r="Q542" s="31">
        <f t="shared" ref="Q542" si="2374">Q546+Q551+Q555</f>
        <v>378600</v>
      </c>
      <c r="R542" s="31">
        <f t="shared" si="2372"/>
        <v>0</v>
      </c>
      <c r="S542" s="7">
        <f t="shared" ref="S542:Y542" si="2375">S546+S551+S555</f>
        <v>65048364.95000001</v>
      </c>
      <c r="T542" s="7">
        <f t="shared" ref="T542:W542" si="2376">T546+T551+T555</f>
        <v>0</v>
      </c>
      <c r="U542" s="31">
        <f t="shared" si="2376"/>
        <v>0</v>
      </c>
      <c r="V542" s="31">
        <f t="shared" si="2376"/>
        <v>0</v>
      </c>
      <c r="W542" s="31">
        <f t="shared" si="2376"/>
        <v>0</v>
      </c>
      <c r="X542" s="31">
        <f t="shared" si="2375"/>
        <v>0</v>
      </c>
      <c r="Y542" s="31">
        <f t="shared" si="2375"/>
        <v>0</v>
      </c>
      <c r="Z542" s="7">
        <f t="shared" si="2349"/>
        <v>65048364.95000001</v>
      </c>
      <c r="AA542" s="7">
        <f t="shared" ref="AA542:AD542" si="2377">AA546+AA551+AA555</f>
        <v>603080.65</v>
      </c>
      <c r="AB542" s="31">
        <f t="shared" si="2377"/>
        <v>69744</v>
      </c>
      <c r="AC542" s="31">
        <f t="shared" si="2377"/>
        <v>149623.65</v>
      </c>
      <c r="AD542" s="31">
        <f t="shared" si="2377"/>
        <v>383713</v>
      </c>
      <c r="AE542" s="31">
        <f t="shared" ref="AE542:AG542" si="2378">AE546+AE551+AE555</f>
        <v>0</v>
      </c>
      <c r="AF542" s="31">
        <f t="shared" ref="AF542:AP542" si="2379">AF546+AF551+AF555</f>
        <v>0</v>
      </c>
      <c r="AG542" s="31">
        <f t="shared" si="2378"/>
        <v>0</v>
      </c>
      <c r="AH542" s="7">
        <f t="shared" si="2379"/>
        <v>65651445.600000001</v>
      </c>
      <c r="AI542" s="7">
        <f t="shared" si="2379"/>
        <v>303550.40000000002</v>
      </c>
      <c r="AJ542" s="7">
        <f t="shared" si="2379"/>
        <v>251986.15000000002</v>
      </c>
      <c r="AK542" s="7">
        <f t="shared" si="2379"/>
        <v>229259.4</v>
      </c>
      <c r="AL542" s="7">
        <f t="shared" ref="AL542" si="2380">AL546+AL551+AL555</f>
        <v>-52152.15</v>
      </c>
      <c r="AM542" s="7">
        <f t="shared" ref="AM542:AO542" si="2381">AM546+AM551+AM555</f>
        <v>-125543</v>
      </c>
      <c r="AN542" s="7">
        <f t="shared" si="2381"/>
        <v>0</v>
      </c>
      <c r="AO542" s="7">
        <f t="shared" si="2381"/>
        <v>0</v>
      </c>
      <c r="AP542" s="7">
        <f t="shared" si="2379"/>
        <v>65954996.000000007</v>
      </c>
      <c r="AQ542" s="7">
        <f t="shared" si="2371"/>
        <v>61398298.140000008</v>
      </c>
      <c r="AR542" s="7">
        <f t="shared" ref="AR542:AT542" si="2382">AR546+AR551+AR555</f>
        <v>61398298.140000008</v>
      </c>
      <c r="AS542" s="7">
        <f t="shared" si="2382"/>
        <v>0</v>
      </c>
      <c r="AT542" s="7">
        <f t="shared" si="2382"/>
        <v>0</v>
      </c>
      <c r="AU542" s="7">
        <f t="shared" si="2371"/>
        <v>61398298.140000008</v>
      </c>
      <c r="AV542" s="7">
        <f t="shared" ref="AV542:AX542" si="2383">AV546+AV551+AV555</f>
        <v>0</v>
      </c>
      <c r="AW542" s="7">
        <f t="shared" si="2383"/>
        <v>0</v>
      </c>
      <c r="AX542" s="7">
        <f t="shared" si="2383"/>
        <v>0</v>
      </c>
      <c r="AY542" s="7">
        <f t="shared" si="2371"/>
        <v>61398298.140000008</v>
      </c>
      <c r="AZ542" s="7">
        <f t="shared" si="2371"/>
        <v>44663003.630000003</v>
      </c>
      <c r="BA542" s="7">
        <f t="shared" ref="BA542:BB542" si="2384">BA546+BA551+BA555</f>
        <v>44663003.630000003</v>
      </c>
      <c r="BB542" s="7">
        <f t="shared" si="2384"/>
        <v>0</v>
      </c>
      <c r="BC542" s="7">
        <f t="shared" ref="BC542:BI542" si="2385">BC546+BC551+BC555</f>
        <v>44663003.630000003</v>
      </c>
      <c r="BD542" s="7">
        <f t="shared" si="2385"/>
        <v>0</v>
      </c>
      <c r="BE542" s="7">
        <f t="shared" si="2385"/>
        <v>0</v>
      </c>
      <c r="BF542" s="7">
        <f t="shared" ref="BF542:BH542" si="2386">BF546+BF551+BF555</f>
        <v>0</v>
      </c>
      <c r="BG542" s="7">
        <f t="shared" si="2386"/>
        <v>44663003.630000003</v>
      </c>
      <c r="BH542" s="7">
        <f t="shared" si="2386"/>
        <v>0</v>
      </c>
      <c r="BI542" s="7">
        <f t="shared" si="2385"/>
        <v>0</v>
      </c>
    </row>
    <row r="543" spans="1:61" ht="38.25" outlineLevel="4" x14ac:dyDescent="0.25">
      <c r="A543" s="17" t="s">
        <v>208</v>
      </c>
      <c r="B543" s="9" t="s">
        <v>65</v>
      </c>
      <c r="C543" s="9" t="s">
        <v>395</v>
      </c>
      <c r="D543" s="9" t="s">
        <v>25</v>
      </c>
      <c r="E543" s="16" t="s">
        <v>79</v>
      </c>
      <c r="F543" s="16" t="s">
        <v>90</v>
      </c>
      <c r="G543" s="16" t="s">
        <v>125</v>
      </c>
      <c r="H543" s="8" t="s">
        <v>65</v>
      </c>
      <c r="I543" s="9">
        <v>80310</v>
      </c>
      <c r="J543" s="9" t="s">
        <v>25</v>
      </c>
      <c r="K543" s="7">
        <f t="shared" si="2371"/>
        <v>63182764.95000001</v>
      </c>
      <c r="L543" s="7">
        <f t="shared" ref="L543:R543" si="2387">L547+L552+L556</f>
        <v>63182764.95000001</v>
      </c>
      <c r="M543" s="7">
        <f t="shared" si="2372"/>
        <v>1865600</v>
      </c>
      <c r="N543" s="31">
        <f t="shared" ref="N543" si="2388">N547+N552+N556</f>
        <v>1000000</v>
      </c>
      <c r="O543" s="31">
        <f t="shared" si="2372"/>
        <v>387000</v>
      </c>
      <c r="P543" s="31">
        <f t="shared" ref="P543" si="2389">P547+P552+P556</f>
        <v>100000</v>
      </c>
      <c r="Q543" s="31">
        <f t="shared" ref="Q543" si="2390">Q547+Q552+Q556</f>
        <v>378600</v>
      </c>
      <c r="R543" s="31">
        <f t="shared" si="2387"/>
        <v>0</v>
      </c>
      <c r="S543" s="7">
        <f t="shared" ref="S543:Y543" si="2391">S547+S552+S556</f>
        <v>65048364.95000001</v>
      </c>
      <c r="T543" s="7">
        <f t="shared" ref="T543:W543" si="2392">T547+T552+T556</f>
        <v>0</v>
      </c>
      <c r="U543" s="31">
        <f t="shared" si="2392"/>
        <v>0</v>
      </c>
      <c r="V543" s="31">
        <f t="shared" si="2392"/>
        <v>0</v>
      </c>
      <c r="W543" s="31">
        <f t="shared" si="2392"/>
        <v>0</v>
      </c>
      <c r="X543" s="31">
        <f t="shared" si="2391"/>
        <v>0</v>
      </c>
      <c r="Y543" s="31">
        <f t="shared" si="2391"/>
        <v>0</v>
      </c>
      <c r="Z543" s="7">
        <f t="shared" si="2349"/>
        <v>65048364.95000001</v>
      </c>
      <c r="AA543" s="7">
        <f t="shared" ref="AA543:AD543" si="2393">AA547+AA552+AA556</f>
        <v>603080.65</v>
      </c>
      <c r="AB543" s="31">
        <f t="shared" si="2393"/>
        <v>69744</v>
      </c>
      <c r="AC543" s="31">
        <f t="shared" si="2393"/>
        <v>149623.65</v>
      </c>
      <c r="AD543" s="31">
        <f t="shared" si="2393"/>
        <v>383713</v>
      </c>
      <c r="AE543" s="31">
        <f t="shared" ref="AE543:AG543" si="2394">AE547+AE552+AE556</f>
        <v>0</v>
      </c>
      <c r="AF543" s="31">
        <f t="shared" ref="AF543:AP543" si="2395">AF547+AF552+AF556</f>
        <v>0</v>
      </c>
      <c r="AG543" s="31">
        <f t="shared" si="2394"/>
        <v>0</v>
      </c>
      <c r="AH543" s="7">
        <f t="shared" si="2395"/>
        <v>65651445.600000001</v>
      </c>
      <c r="AI543" s="7">
        <f t="shared" si="2395"/>
        <v>303550.40000000002</v>
      </c>
      <c r="AJ543" s="7">
        <f t="shared" si="2395"/>
        <v>251986.15000000002</v>
      </c>
      <c r="AK543" s="7">
        <f t="shared" si="2395"/>
        <v>229259.4</v>
      </c>
      <c r="AL543" s="7">
        <f t="shared" ref="AL543" si="2396">AL547+AL552+AL556</f>
        <v>-52152.15</v>
      </c>
      <c r="AM543" s="7">
        <f t="shared" ref="AM543:AO543" si="2397">AM547+AM552+AM556</f>
        <v>-125543</v>
      </c>
      <c r="AN543" s="7">
        <f t="shared" si="2397"/>
        <v>0</v>
      </c>
      <c r="AO543" s="7">
        <f t="shared" si="2397"/>
        <v>0</v>
      </c>
      <c r="AP543" s="7">
        <f t="shared" si="2395"/>
        <v>65954996.000000007</v>
      </c>
      <c r="AQ543" s="7">
        <f t="shared" si="2371"/>
        <v>61398298.140000008</v>
      </c>
      <c r="AR543" s="7">
        <f t="shared" ref="AR543:AT543" si="2398">AR547+AR552+AR556</f>
        <v>61398298.140000008</v>
      </c>
      <c r="AS543" s="7">
        <f t="shared" si="2398"/>
        <v>0</v>
      </c>
      <c r="AT543" s="7">
        <f t="shared" si="2398"/>
        <v>0</v>
      </c>
      <c r="AU543" s="7">
        <f t="shared" si="2371"/>
        <v>61398298.140000008</v>
      </c>
      <c r="AV543" s="7">
        <f t="shared" ref="AV543:AX543" si="2399">AV547+AV552+AV556</f>
        <v>0</v>
      </c>
      <c r="AW543" s="7">
        <f t="shared" si="2399"/>
        <v>0</v>
      </c>
      <c r="AX543" s="7">
        <f t="shared" si="2399"/>
        <v>0</v>
      </c>
      <c r="AY543" s="7">
        <f t="shared" si="2371"/>
        <v>61398298.140000008</v>
      </c>
      <c r="AZ543" s="7">
        <f t="shared" si="2371"/>
        <v>44663003.630000003</v>
      </c>
      <c r="BA543" s="7">
        <f t="shared" ref="BA543:BB543" si="2400">BA547+BA552+BA556</f>
        <v>44663003.630000003</v>
      </c>
      <c r="BB543" s="7">
        <f t="shared" si="2400"/>
        <v>0</v>
      </c>
      <c r="BC543" s="7">
        <f t="shared" ref="BC543:BI543" si="2401">BC547+BC552+BC556</f>
        <v>44663003.630000003</v>
      </c>
      <c r="BD543" s="7">
        <f t="shared" si="2401"/>
        <v>0</v>
      </c>
      <c r="BE543" s="7">
        <f t="shared" si="2401"/>
        <v>0</v>
      </c>
      <c r="BF543" s="7">
        <f t="shared" ref="BF543:BH543" si="2402">BF547+BF552+BF556</f>
        <v>0</v>
      </c>
      <c r="BG543" s="7">
        <f t="shared" si="2402"/>
        <v>44663003.630000003</v>
      </c>
      <c r="BH543" s="7">
        <f t="shared" si="2402"/>
        <v>0</v>
      </c>
      <c r="BI543" s="7">
        <f t="shared" si="2401"/>
        <v>0</v>
      </c>
    </row>
    <row r="544" spans="1:61" ht="25.5" outlineLevel="4" x14ac:dyDescent="0.25">
      <c r="A544" s="17" t="s">
        <v>209</v>
      </c>
      <c r="B544" s="9" t="s">
        <v>65</v>
      </c>
      <c r="C544" s="9" t="s">
        <v>395</v>
      </c>
      <c r="D544" s="9" t="s">
        <v>26</v>
      </c>
      <c r="E544" s="16" t="s">
        <v>79</v>
      </c>
      <c r="F544" s="16" t="s">
        <v>90</v>
      </c>
      <c r="G544" s="16" t="s">
        <v>125</v>
      </c>
      <c r="H544" s="8" t="s">
        <v>65</v>
      </c>
      <c r="I544" s="9">
        <v>80310</v>
      </c>
      <c r="J544" s="9" t="s">
        <v>26</v>
      </c>
      <c r="K544" s="7">
        <f t="shared" si="2371"/>
        <v>63182764.95000001</v>
      </c>
      <c r="L544" s="7">
        <f t="shared" ref="L544:R544" si="2403">L548+L553+L557</f>
        <v>63182764.95000001</v>
      </c>
      <c r="M544" s="7">
        <f t="shared" si="2372"/>
        <v>1865600</v>
      </c>
      <c r="N544" s="31">
        <f t="shared" ref="N544" si="2404">N548+N553+N557</f>
        <v>1000000</v>
      </c>
      <c r="O544" s="31">
        <f t="shared" si="2372"/>
        <v>387000</v>
      </c>
      <c r="P544" s="31">
        <f t="shared" ref="P544" si="2405">P548+P553+P557</f>
        <v>100000</v>
      </c>
      <c r="Q544" s="31">
        <f t="shared" ref="Q544" si="2406">Q548+Q553+Q557</f>
        <v>378600</v>
      </c>
      <c r="R544" s="31">
        <f t="shared" si="2403"/>
        <v>0</v>
      </c>
      <c r="S544" s="7">
        <f t="shared" ref="S544:Y544" si="2407">S548+S553+S557</f>
        <v>65048364.95000001</v>
      </c>
      <c r="T544" s="7">
        <f t="shared" ref="T544:W544" si="2408">T548+T553+T557</f>
        <v>0</v>
      </c>
      <c r="U544" s="31">
        <f t="shared" si="2408"/>
        <v>0</v>
      </c>
      <c r="V544" s="31">
        <f t="shared" si="2408"/>
        <v>0</v>
      </c>
      <c r="W544" s="31">
        <f t="shared" si="2408"/>
        <v>0</v>
      </c>
      <c r="X544" s="31">
        <f t="shared" si="2407"/>
        <v>0</v>
      </c>
      <c r="Y544" s="31">
        <f t="shared" si="2407"/>
        <v>0</v>
      </c>
      <c r="Z544" s="7">
        <f t="shared" si="2349"/>
        <v>65048364.95000001</v>
      </c>
      <c r="AA544" s="7">
        <f t="shared" ref="AA544:AD544" si="2409">AA548+AA553+AA557</f>
        <v>603080.65</v>
      </c>
      <c r="AB544" s="31">
        <f t="shared" si="2409"/>
        <v>69744</v>
      </c>
      <c r="AC544" s="31">
        <f t="shared" si="2409"/>
        <v>149623.65</v>
      </c>
      <c r="AD544" s="31">
        <f t="shared" si="2409"/>
        <v>383713</v>
      </c>
      <c r="AE544" s="31">
        <f t="shared" ref="AE544:AG544" si="2410">AE548+AE553+AE557</f>
        <v>0</v>
      </c>
      <c r="AF544" s="31">
        <f t="shared" ref="AF544:AP544" si="2411">AF548+AF553+AF557</f>
        <v>0</v>
      </c>
      <c r="AG544" s="31">
        <f t="shared" si="2410"/>
        <v>0</v>
      </c>
      <c r="AH544" s="7">
        <f t="shared" si="2411"/>
        <v>65651445.600000001</v>
      </c>
      <c r="AI544" s="7">
        <f t="shared" si="2411"/>
        <v>303550.40000000002</v>
      </c>
      <c r="AJ544" s="7">
        <f t="shared" si="2411"/>
        <v>251986.15000000002</v>
      </c>
      <c r="AK544" s="7">
        <f t="shared" si="2411"/>
        <v>229259.4</v>
      </c>
      <c r="AL544" s="7">
        <f t="shared" ref="AL544" si="2412">AL548+AL553+AL557</f>
        <v>-52152.15</v>
      </c>
      <c r="AM544" s="7">
        <f t="shared" ref="AM544:AO544" si="2413">AM548+AM553+AM557</f>
        <v>-125543</v>
      </c>
      <c r="AN544" s="7">
        <f t="shared" si="2413"/>
        <v>0</v>
      </c>
      <c r="AO544" s="7">
        <f t="shared" si="2413"/>
        <v>0</v>
      </c>
      <c r="AP544" s="7">
        <f t="shared" si="2411"/>
        <v>65954996.000000007</v>
      </c>
      <c r="AQ544" s="7">
        <f t="shared" si="2371"/>
        <v>61398298.140000008</v>
      </c>
      <c r="AR544" s="7">
        <f t="shared" ref="AR544:AT544" si="2414">AR548+AR553+AR557</f>
        <v>61398298.140000008</v>
      </c>
      <c r="AS544" s="7">
        <f t="shared" si="2414"/>
        <v>0</v>
      </c>
      <c r="AT544" s="7">
        <f t="shared" si="2414"/>
        <v>0</v>
      </c>
      <c r="AU544" s="7">
        <f t="shared" si="2371"/>
        <v>61398298.140000008</v>
      </c>
      <c r="AV544" s="7">
        <f t="shared" ref="AV544:AX544" si="2415">AV548+AV553+AV557</f>
        <v>0</v>
      </c>
      <c r="AW544" s="7">
        <f t="shared" si="2415"/>
        <v>0</v>
      </c>
      <c r="AX544" s="7">
        <f t="shared" si="2415"/>
        <v>0</v>
      </c>
      <c r="AY544" s="7">
        <f t="shared" si="2371"/>
        <v>61398298.140000008</v>
      </c>
      <c r="AZ544" s="7">
        <f t="shared" si="2371"/>
        <v>44663003.630000003</v>
      </c>
      <c r="BA544" s="7">
        <f t="shared" ref="BA544:BB544" si="2416">BA548+BA553+BA557</f>
        <v>44663003.630000003</v>
      </c>
      <c r="BB544" s="7">
        <f t="shared" si="2416"/>
        <v>0</v>
      </c>
      <c r="BC544" s="7">
        <f t="shared" ref="BC544:BI544" si="2417">BC548+BC553+BC557</f>
        <v>44663003.630000003</v>
      </c>
      <c r="BD544" s="7">
        <f t="shared" si="2417"/>
        <v>0</v>
      </c>
      <c r="BE544" s="7">
        <f t="shared" si="2417"/>
        <v>0</v>
      </c>
      <c r="BF544" s="7">
        <f t="shared" ref="BF544:BH544" si="2418">BF548+BF553+BF557</f>
        <v>0</v>
      </c>
      <c r="BG544" s="7">
        <f t="shared" si="2418"/>
        <v>44663003.630000003</v>
      </c>
      <c r="BH544" s="7">
        <f t="shared" si="2418"/>
        <v>0</v>
      </c>
      <c r="BI544" s="7">
        <f t="shared" si="2417"/>
        <v>0</v>
      </c>
    </row>
    <row r="545" spans="1:61" ht="76.5" outlineLevel="4" x14ac:dyDescent="0.25">
      <c r="A545" s="17" t="s">
        <v>210</v>
      </c>
      <c r="B545" s="9" t="s">
        <v>65</v>
      </c>
      <c r="C545" s="9" t="s">
        <v>395</v>
      </c>
      <c r="D545" s="9" t="s">
        <v>27</v>
      </c>
      <c r="E545" s="16" t="s">
        <v>79</v>
      </c>
      <c r="F545" s="16" t="s">
        <v>90</v>
      </c>
      <c r="G545" s="16" t="s">
        <v>125</v>
      </c>
      <c r="H545" s="8" t="s">
        <v>65</v>
      </c>
      <c r="I545" s="8">
        <v>80310</v>
      </c>
      <c r="J545" s="9" t="s">
        <v>27</v>
      </c>
      <c r="K545" s="7">
        <f t="shared" si="2371"/>
        <v>63182764.95000001</v>
      </c>
      <c r="L545" s="7">
        <f t="shared" ref="L545:Y545" si="2419">L549+L554+L558</f>
        <v>63182764.95000001</v>
      </c>
      <c r="M545" s="7">
        <f t="shared" si="2419"/>
        <v>1865600</v>
      </c>
      <c r="N545" s="31">
        <f t="shared" si="2419"/>
        <v>1000000</v>
      </c>
      <c r="O545" s="31">
        <f t="shared" si="2419"/>
        <v>387000</v>
      </c>
      <c r="P545" s="31">
        <f t="shared" si="2419"/>
        <v>100000</v>
      </c>
      <c r="Q545" s="31">
        <f t="shared" si="2419"/>
        <v>378600</v>
      </c>
      <c r="R545" s="31">
        <f t="shared" si="2419"/>
        <v>0</v>
      </c>
      <c r="S545" s="7">
        <f t="shared" si="2419"/>
        <v>65048364.95000001</v>
      </c>
      <c r="T545" s="7">
        <f t="shared" ref="T545:W545" si="2420">T549+T554+T558</f>
        <v>0</v>
      </c>
      <c r="U545" s="31">
        <f t="shared" si="2420"/>
        <v>0</v>
      </c>
      <c r="V545" s="31">
        <f t="shared" si="2420"/>
        <v>0</v>
      </c>
      <c r="W545" s="31">
        <f t="shared" si="2420"/>
        <v>0</v>
      </c>
      <c r="X545" s="31">
        <f t="shared" si="2419"/>
        <v>0</v>
      </c>
      <c r="Y545" s="31">
        <f t="shared" si="2419"/>
        <v>0</v>
      </c>
      <c r="Z545" s="7">
        <f t="shared" si="2349"/>
        <v>65048364.95000001</v>
      </c>
      <c r="AA545" s="7">
        <f t="shared" ref="AA545:AD545" si="2421">AA549+AA554+AA558</f>
        <v>603080.65</v>
      </c>
      <c r="AB545" s="31">
        <f t="shared" si="2421"/>
        <v>69744</v>
      </c>
      <c r="AC545" s="31">
        <f t="shared" si="2421"/>
        <v>149623.65</v>
      </c>
      <c r="AD545" s="31">
        <f t="shared" si="2421"/>
        <v>383713</v>
      </c>
      <c r="AE545" s="31">
        <f t="shared" ref="AE545:AG545" si="2422">AE549+AE554+AE558</f>
        <v>0</v>
      </c>
      <c r="AF545" s="31">
        <f t="shared" ref="AF545:AP545" si="2423">AF549+AF554+AF558</f>
        <v>0</v>
      </c>
      <c r="AG545" s="31">
        <f t="shared" si="2422"/>
        <v>0</v>
      </c>
      <c r="AH545" s="7">
        <f t="shared" si="2423"/>
        <v>65651445.600000001</v>
      </c>
      <c r="AI545" s="7">
        <f t="shared" si="2423"/>
        <v>303550.40000000002</v>
      </c>
      <c r="AJ545" s="7">
        <f t="shared" si="2423"/>
        <v>251986.15000000002</v>
      </c>
      <c r="AK545" s="7">
        <f t="shared" si="2423"/>
        <v>229259.4</v>
      </c>
      <c r="AL545" s="7">
        <f t="shared" ref="AL545" si="2424">AL549+AL554+AL558</f>
        <v>-52152.15</v>
      </c>
      <c r="AM545" s="7">
        <f t="shared" ref="AM545:AO545" si="2425">AM549+AM554+AM558</f>
        <v>-125543</v>
      </c>
      <c r="AN545" s="7">
        <f t="shared" si="2425"/>
        <v>0</v>
      </c>
      <c r="AO545" s="7">
        <f t="shared" si="2425"/>
        <v>0</v>
      </c>
      <c r="AP545" s="7">
        <f t="shared" si="2423"/>
        <v>65954996.000000007</v>
      </c>
      <c r="AQ545" s="7">
        <f t="shared" si="2371"/>
        <v>61398298.140000008</v>
      </c>
      <c r="AR545" s="7">
        <f t="shared" ref="AR545:AT545" si="2426">AR549+AR554+AR558</f>
        <v>61398298.140000008</v>
      </c>
      <c r="AS545" s="7">
        <f t="shared" si="2426"/>
        <v>0</v>
      </c>
      <c r="AT545" s="7">
        <f t="shared" si="2426"/>
        <v>0</v>
      </c>
      <c r="AU545" s="7">
        <f t="shared" si="2371"/>
        <v>61398298.140000008</v>
      </c>
      <c r="AV545" s="7">
        <f t="shared" ref="AV545:AX545" si="2427">AV549+AV554+AV558</f>
        <v>0</v>
      </c>
      <c r="AW545" s="7">
        <f t="shared" si="2427"/>
        <v>0</v>
      </c>
      <c r="AX545" s="7">
        <f t="shared" si="2427"/>
        <v>0</v>
      </c>
      <c r="AY545" s="7">
        <f t="shared" si="2371"/>
        <v>61398298.140000008</v>
      </c>
      <c r="AZ545" s="7">
        <f t="shared" si="2371"/>
        <v>44663003.630000003</v>
      </c>
      <c r="BA545" s="7">
        <f t="shared" ref="BA545:BB545" si="2428">BA549+BA554+BA558</f>
        <v>44663003.630000003</v>
      </c>
      <c r="BB545" s="7">
        <f t="shared" si="2428"/>
        <v>0</v>
      </c>
      <c r="BC545" s="7">
        <f t="shared" ref="BC545:BI545" si="2429">BC549+BC554+BC558</f>
        <v>44663003.630000003</v>
      </c>
      <c r="BD545" s="7">
        <f t="shared" si="2429"/>
        <v>0</v>
      </c>
      <c r="BE545" s="7">
        <f t="shared" si="2429"/>
        <v>0</v>
      </c>
      <c r="BF545" s="7">
        <f t="shared" ref="BF545:BH545" si="2430">BF549+BF554+BF558</f>
        <v>0</v>
      </c>
      <c r="BG545" s="7">
        <f t="shared" si="2430"/>
        <v>44663003.630000003</v>
      </c>
      <c r="BH545" s="7">
        <f t="shared" si="2430"/>
        <v>0</v>
      </c>
      <c r="BI545" s="7">
        <f t="shared" si="2429"/>
        <v>0</v>
      </c>
    </row>
    <row r="546" spans="1:61" ht="25.5" outlineLevel="4" x14ac:dyDescent="0.25">
      <c r="A546" s="17" t="s">
        <v>170</v>
      </c>
      <c r="B546" s="9"/>
      <c r="C546" s="9"/>
      <c r="D546" s="9"/>
      <c r="E546" s="16" t="s">
        <v>79</v>
      </c>
      <c r="F546" s="16" t="s">
        <v>90</v>
      </c>
      <c r="G546" s="16" t="s">
        <v>125</v>
      </c>
      <c r="H546" s="8" t="s">
        <v>65</v>
      </c>
      <c r="I546" s="9">
        <v>80311</v>
      </c>
      <c r="J546" s="9"/>
      <c r="K546" s="7">
        <f t="shared" ref="K546:BI547" si="2431">K547</f>
        <v>38031023.020000003</v>
      </c>
      <c r="L546" s="7">
        <f t="shared" si="2431"/>
        <v>38031023.020000003</v>
      </c>
      <c r="M546" s="7">
        <f t="shared" si="2431"/>
        <v>1865600</v>
      </c>
      <c r="N546" s="31">
        <f t="shared" si="2431"/>
        <v>1000000</v>
      </c>
      <c r="O546" s="31">
        <f t="shared" si="2431"/>
        <v>387000</v>
      </c>
      <c r="P546" s="31">
        <f t="shared" si="2431"/>
        <v>100000</v>
      </c>
      <c r="Q546" s="31">
        <f t="shared" si="2431"/>
        <v>378600</v>
      </c>
      <c r="R546" s="31">
        <f t="shared" si="2431"/>
        <v>0</v>
      </c>
      <c r="S546" s="7">
        <f t="shared" si="2431"/>
        <v>39896623.020000003</v>
      </c>
      <c r="T546" s="7">
        <f t="shared" si="2431"/>
        <v>0</v>
      </c>
      <c r="U546" s="31">
        <f t="shared" si="2431"/>
        <v>0</v>
      </c>
      <c r="V546" s="31">
        <f t="shared" si="2431"/>
        <v>0</v>
      </c>
      <c r="W546" s="31">
        <f t="shared" si="2431"/>
        <v>0</v>
      </c>
      <c r="X546" s="31">
        <f t="shared" si="2431"/>
        <v>0</v>
      </c>
      <c r="Y546" s="31">
        <f t="shared" si="2431"/>
        <v>0</v>
      </c>
      <c r="Z546" s="7">
        <f t="shared" si="2349"/>
        <v>39896623.020000003</v>
      </c>
      <c r="AA546" s="7">
        <f t="shared" si="2431"/>
        <v>603080.65</v>
      </c>
      <c r="AB546" s="31">
        <f t="shared" si="2431"/>
        <v>69744</v>
      </c>
      <c r="AC546" s="31">
        <f t="shared" si="2431"/>
        <v>149623.65</v>
      </c>
      <c r="AD546" s="31">
        <f t="shared" si="2431"/>
        <v>383713</v>
      </c>
      <c r="AE546" s="31">
        <f t="shared" si="2431"/>
        <v>0</v>
      </c>
      <c r="AF546" s="31">
        <f t="shared" si="2431"/>
        <v>0</v>
      </c>
      <c r="AG546" s="31">
        <f t="shared" si="2431"/>
        <v>0</v>
      </c>
      <c r="AH546" s="7">
        <f t="shared" si="2431"/>
        <v>40499703.670000002</v>
      </c>
      <c r="AI546" s="7">
        <f t="shared" si="2431"/>
        <v>470076.4</v>
      </c>
      <c r="AJ546" s="7">
        <f t="shared" si="2431"/>
        <v>418512.15</v>
      </c>
      <c r="AK546" s="7">
        <f t="shared" si="2431"/>
        <v>229259.4</v>
      </c>
      <c r="AL546" s="7">
        <f t="shared" si="2431"/>
        <v>-52152.15</v>
      </c>
      <c r="AM546" s="7">
        <f t="shared" si="2431"/>
        <v>-125543</v>
      </c>
      <c r="AN546" s="7">
        <f t="shared" si="2431"/>
        <v>0</v>
      </c>
      <c r="AO546" s="7">
        <f t="shared" si="2431"/>
        <v>0</v>
      </c>
      <c r="AP546" s="7">
        <f t="shared" si="2431"/>
        <v>40969780.07</v>
      </c>
      <c r="AQ546" s="7">
        <f t="shared" si="2431"/>
        <v>37805167.210000001</v>
      </c>
      <c r="AR546" s="7">
        <f t="shared" si="2431"/>
        <v>37805167.210000001</v>
      </c>
      <c r="AS546" s="7">
        <f t="shared" si="2431"/>
        <v>0</v>
      </c>
      <c r="AT546" s="7">
        <f t="shared" si="2431"/>
        <v>0</v>
      </c>
      <c r="AU546" s="7">
        <f t="shared" si="2431"/>
        <v>37805167.210000001</v>
      </c>
      <c r="AV546" s="7">
        <f t="shared" si="2431"/>
        <v>0</v>
      </c>
      <c r="AW546" s="7">
        <f t="shared" si="2431"/>
        <v>0</v>
      </c>
      <c r="AX546" s="7">
        <f t="shared" si="2431"/>
        <v>0</v>
      </c>
      <c r="AY546" s="7">
        <f t="shared" si="2431"/>
        <v>37805167.210000001</v>
      </c>
      <c r="AZ546" s="7">
        <f t="shared" si="2431"/>
        <v>39011749.100000001</v>
      </c>
      <c r="BA546" s="7">
        <f t="shared" si="2431"/>
        <v>39011749.100000001</v>
      </c>
      <c r="BB546" s="7">
        <f t="shared" si="2431"/>
        <v>0</v>
      </c>
      <c r="BC546" s="7">
        <f t="shared" si="2431"/>
        <v>39011749.100000001</v>
      </c>
      <c r="BD546" s="7">
        <f t="shared" si="2431"/>
        <v>0</v>
      </c>
      <c r="BE546" s="7">
        <f t="shared" si="2431"/>
        <v>0</v>
      </c>
      <c r="BF546" s="7">
        <f t="shared" si="2431"/>
        <v>0</v>
      </c>
      <c r="BG546" s="7">
        <f t="shared" si="2431"/>
        <v>39011749.100000001</v>
      </c>
      <c r="BH546" s="7">
        <f t="shared" si="2431"/>
        <v>0</v>
      </c>
      <c r="BI546" s="7">
        <f t="shared" si="2431"/>
        <v>0</v>
      </c>
    </row>
    <row r="547" spans="1:61" ht="38.25" outlineLevel="4" x14ac:dyDescent="0.25">
      <c r="A547" s="17" t="s">
        <v>152</v>
      </c>
      <c r="B547" s="9"/>
      <c r="C547" s="9"/>
      <c r="D547" s="9"/>
      <c r="E547" s="16" t="s">
        <v>79</v>
      </c>
      <c r="F547" s="16" t="s">
        <v>90</v>
      </c>
      <c r="G547" s="16" t="s">
        <v>125</v>
      </c>
      <c r="H547" s="8" t="s">
        <v>65</v>
      </c>
      <c r="I547" s="9">
        <v>80311</v>
      </c>
      <c r="J547" s="9" t="s">
        <v>25</v>
      </c>
      <c r="K547" s="7">
        <f t="shared" si="2431"/>
        <v>38031023.020000003</v>
      </c>
      <c r="L547" s="7">
        <f t="shared" si="2431"/>
        <v>38031023.020000003</v>
      </c>
      <c r="M547" s="7">
        <f t="shared" si="2431"/>
        <v>1865600</v>
      </c>
      <c r="N547" s="31">
        <f t="shared" si="2431"/>
        <v>1000000</v>
      </c>
      <c r="O547" s="31">
        <f t="shared" si="2431"/>
        <v>387000</v>
      </c>
      <c r="P547" s="31">
        <f t="shared" si="2431"/>
        <v>100000</v>
      </c>
      <c r="Q547" s="31">
        <f t="shared" si="2431"/>
        <v>378600</v>
      </c>
      <c r="R547" s="31">
        <f t="shared" si="2431"/>
        <v>0</v>
      </c>
      <c r="S547" s="7">
        <f t="shared" si="2431"/>
        <v>39896623.020000003</v>
      </c>
      <c r="T547" s="7">
        <f t="shared" si="2431"/>
        <v>0</v>
      </c>
      <c r="U547" s="31">
        <f t="shared" si="2431"/>
        <v>0</v>
      </c>
      <c r="V547" s="31">
        <f t="shared" si="2431"/>
        <v>0</v>
      </c>
      <c r="W547" s="31">
        <f t="shared" si="2431"/>
        <v>0</v>
      </c>
      <c r="X547" s="31">
        <f t="shared" si="2431"/>
        <v>0</v>
      </c>
      <c r="Y547" s="31">
        <f t="shared" si="2431"/>
        <v>0</v>
      </c>
      <c r="Z547" s="7">
        <f t="shared" si="2349"/>
        <v>39896623.020000003</v>
      </c>
      <c r="AA547" s="7">
        <f t="shared" si="2431"/>
        <v>603080.65</v>
      </c>
      <c r="AB547" s="31">
        <f t="shared" si="2431"/>
        <v>69744</v>
      </c>
      <c r="AC547" s="31">
        <f t="shared" si="2431"/>
        <v>149623.65</v>
      </c>
      <c r="AD547" s="31">
        <f t="shared" si="2431"/>
        <v>383713</v>
      </c>
      <c r="AE547" s="31">
        <f t="shared" si="2431"/>
        <v>0</v>
      </c>
      <c r="AF547" s="31">
        <f t="shared" si="2431"/>
        <v>0</v>
      </c>
      <c r="AG547" s="31">
        <f t="shared" si="2431"/>
        <v>0</v>
      </c>
      <c r="AH547" s="7">
        <f t="shared" si="2431"/>
        <v>40499703.670000002</v>
      </c>
      <c r="AI547" s="7">
        <f t="shared" si="2431"/>
        <v>470076.4</v>
      </c>
      <c r="AJ547" s="7">
        <f t="shared" si="2431"/>
        <v>418512.15</v>
      </c>
      <c r="AK547" s="7">
        <f t="shared" si="2431"/>
        <v>229259.4</v>
      </c>
      <c r="AL547" s="7">
        <f t="shared" si="2431"/>
        <v>-52152.15</v>
      </c>
      <c r="AM547" s="7">
        <f t="shared" si="2431"/>
        <v>-125543</v>
      </c>
      <c r="AN547" s="7">
        <f t="shared" si="2431"/>
        <v>0</v>
      </c>
      <c r="AO547" s="7">
        <f t="shared" si="2431"/>
        <v>0</v>
      </c>
      <c r="AP547" s="7">
        <f t="shared" si="2431"/>
        <v>40969780.07</v>
      </c>
      <c r="AQ547" s="7">
        <f t="shared" si="2431"/>
        <v>37805167.210000001</v>
      </c>
      <c r="AR547" s="7">
        <f t="shared" si="2431"/>
        <v>37805167.210000001</v>
      </c>
      <c r="AS547" s="7">
        <f t="shared" si="2431"/>
        <v>0</v>
      </c>
      <c r="AT547" s="7">
        <f t="shared" si="2431"/>
        <v>0</v>
      </c>
      <c r="AU547" s="7">
        <f t="shared" si="2431"/>
        <v>37805167.210000001</v>
      </c>
      <c r="AV547" s="7">
        <f t="shared" si="2431"/>
        <v>0</v>
      </c>
      <c r="AW547" s="7">
        <f t="shared" si="2431"/>
        <v>0</v>
      </c>
      <c r="AX547" s="7">
        <f t="shared" si="2431"/>
        <v>0</v>
      </c>
      <c r="AY547" s="7">
        <f t="shared" si="2431"/>
        <v>37805167.210000001</v>
      </c>
      <c r="AZ547" s="7">
        <f t="shared" si="2431"/>
        <v>39011749.100000001</v>
      </c>
      <c r="BA547" s="7">
        <f t="shared" si="2431"/>
        <v>39011749.100000001</v>
      </c>
      <c r="BB547" s="7">
        <f t="shared" si="2431"/>
        <v>0</v>
      </c>
      <c r="BC547" s="7">
        <f t="shared" si="2431"/>
        <v>39011749.100000001</v>
      </c>
      <c r="BD547" s="7">
        <f t="shared" si="2431"/>
        <v>0</v>
      </c>
      <c r="BE547" s="7">
        <f t="shared" si="2431"/>
        <v>0</v>
      </c>
      <c r="BF547" s="7">
        <f t="shared" si="2431"/>
        <v>0</v>
      </c>
      <c r="BG547" s="7">
        <f t="shared" si="2431"/>
        <v>39011749.100000001</v>
      </c>
      <c r="BH547" s="7">
        <f t="shared" si="2431"/>
        <v>0</v>
      </c>
      <c r="BI547" s="7">
        <f t="shared" si="2431"/>
        <v>0</v>
      </c>
    </row>
    <row r="548" spans="1:61" ht="25.5" outlineLevel="4" x14ac:dyDescent="0.25">
      <c r="A548" s="17" t="s">
        <v>153</v>
      </c>
      <c r="B548" s="9"/>
      <c r="C548" s="9"/>
      <c r="D548" s="9"/>
      <c r="E548" s="16" t="s">
        <v>79</v>
      </c>
      <c r="F548" s="16" t="s">
        <v>90</v>
      </c>
      <c r="G548" s="16" t="s">
        <v>125</v>
      </c>
      <c r="H548" s="8" t="s">
        <v>65</v>
      </c>
      <c r="I548" s="9">
        <v>80311</v>
      </c>
      <c r="J548" s="9" t="s">
        <v>26</v>
      </c>
      <c r="K548" s="7">
        <f t="shared" ref="K548:AZ548" si="2432">K549+K550</f>
        <v>38031023.020000003</v>
      </c>
      <c r="L548" s="7">
        <f t="shared" si="2432"/>
        <v>38031023.020000003</v>
      </c>
      <c r="M548" s="7">
        <f t="shared" si="2432"/>
        <v>1865600</v>
      </c>
      <c r="N548" s="31">
        <f t="shared" si="2432"/>
        <v>1000000</v>
      </c>
      <c r="O548" s="31">
        <f t="shared" ref="O548:P548" si="2433">O549+O550</f>
        <v>387000</v>
      </c>
      <c r="P548" s="31">
        <f t="shared" si="2433"/>
        <v>100000</v>
      </c>
      <c r="Q548" s="31">
        <f t="shared" ref="Q548" si="2434">Q549+Q550</f>
        <v>378600</v>
      </c>
      <c r="R548" s="31">
        <f t="shared" si="2432"/>
        <v>0</v>
      </c>
      <c r="S548" s="7">
        <f t="shared" si="2432"/>
        <v>39896623.020000003</v>
      </c>
      <c r="T548" s="7">
        <f t="shared" ref="T548:W548" si="2435">T549+T550</f>
        <v>0</v>
      </c>
      <c r="U548" s="31">
        <f t="shared" si="2435"/>
        <v>0</v>
      </c>
      <c r="V548" s="31">
        <f t="shared" si="2435"/>
        <v>0</v>
      </c>
      <c r="W548" s="31">
        <f t="shared" si="2435"/>
        <v>0</v>
      </c>
      <c r="X548" s="31">
        <f t="shared" si="2432"/>
        <v>0</v>
      </c>
      <c r="Y548" s="31">
        <f t="shared" si="2432"/>
        <v>0</v>
      </c>
      <c r="Z548" s="7">
        <f t="shared" si="2349"/>
        <v>39896623.020000003</v>
      </c>
      <c r="AA548" s="7">
        <f t="shared" ref="AA548:AD548" si="2436">AA549+AA550</f>
        <v>603080.65</v>
      </c>
      <c r="AB548" s="31">
        <f t="shared" si="2436"/>
        <v>69744</v>
      </c>
      <c r="AC548" s="31">
        <f t="shared" si="2436"/>
        <v>149623.65</v>
      </c>
      <c r="AD548" s="31">
        <f t="shared" si="2436"/>
        <v>383713</v>
      </c>
      <c r="AE548" s="31">
        <f t="shared" ref="AE548:AG548" si="2437">AE549+AE550</f>
        <v>0</v>
      </c>
      <c r="AF548" s="31">
        <f t="shared" ref="AF548:AP548" si="2438">AF549+AF550</f>
        <v>0</v>
      </c>
      <c r="AG548" s="31">
        <f t="shared" si="2437"/>
        <v>0</v>
      </c>
      <c r="AH548" s="7">
        <f t="shared" si="2438"/>
        <v>40499703.670000002</v>
      </c>
      <c r="AI548" s="7">
        <f t="shared" si="2438"/>
        <v>470076.4</v>
      </c>
      <c r="AJ548" s="7">
        <f t="shared" si="2438"/>
        <v>418512.15</v>
      </c>
      <c r="AK548" s="7">
        <f t="shared" si="2438"/>
        <v>229259.4</v>
      </c>
      <c r="AL548" s="7">
        <f t="shared" ref="AL548" si="2439">AL549+AL550</f>
        <v>-52152.15</v>
      </c>
      <c r="AM548" s="7">
        <f t="shared" ref="AM548:AO548" si="2440">AM549+AM550</f>
        <v>-125543</v>
      </c>
      <c r="AN548" s="7">
        <f t="shared" si="2440"/>
        <v>0</v>
      </c>
      <c r="AO548" s="7">
        <f t="shared" si="2440"/>
        <v>0</v>
      </c>
      <c r="AP548" s="7">
        <f t="shared" si="2438"/>
        <v>40969780.07</v>
      </c>
      <c r="AQ548" s="7">
        <f t="shared" si="2432"/>
        <v>37805167.210000001</v>
      </c>
      <c r="AR548" s="7">
        <f t="shared" ref="AR548:AT548" si="2441">AR549+AR550</f>
        <v>37805167.210000001</v>
      </c>
      <c r="AS548" s="7">
        <f t="shared" si="2441"/>
        <v>0</v>
      </c>
      <c r="AT548" s="7">
        <f t="shared" si="2441"/>
        <v>0</v>
      </c>
      <c r="AU548" s="7">
        <f t="shared" ref="AU548:BG548" si="2442">AU549+AU550</f>
        <v>37805167.210000001</v>
      </c>
      <c r="AV548" s="7">
        <f t="shared" ref="AV548:AX548" si="2443">AV549+AV550</f>
        <v>0</v>
      </c>
      <c r="AW548" s="7">
        <f t="shared" si="2443"/>
        <v>0</v>
      </c>
      <c r="AX548" s="7">
        <f t="shared" si="2443"/>
        <v>0</v>
      </c>
      <c r="AY548" s="7">
        <f t="shared" si="2442"/>
        <v>37805167.210000001</v>
      </c>
      <c r="AZ548" s="7">
        <f t="shared" si="2432"/>
        <v>39011749.100000001</v>
      </c>
      <c r="BA548" s="7">
        <f t="shared" ref="BA548:BB548" si="2444">BA549+BA550</f>
        <v>39011749.100000001</v>
      </c>
      <c r="BB548" s="7">
        <f t="shared" si="2444"/>
        <v>0</v>
      </c>
      <c r="BC548" s="7">
        <f t="shared" si="2442"/>
        <v>39011749.100000001</v>
      </c>
      <c r="BD548" s="7">
        <f t="shared" ref="BD548:BE548" si="2445">BD549+BD550</f>
        <v>0</v>
      </c>
      <c r="BE548" s="7">
        <f t="shared" si="2445"/>
        <v>0</v>
      </c>
      <c r="BF548" s="7">
        <f t="shared" si="2442"/>
        <v>0</v>
      </c>
      <c r="BG548" s="7">
        <f t="shared" si="2442"/>
        <v>39011749.100000001</v>
      </c>
      <c r="BH548" s="7">
        <f t="shared" ref="BH548:BI548" si="2446">BH549+BH550</f>
        <v>0</v>
      </c>
      <c r="BI548" s="7">
        <f t="shared" si="2446"/>
        <v>0</v>
      </c>
    </row>
    <row r="549" spans="1:61" ht="76.5" outlineLevel="4" x14ac:dyDescent="0.25">
      <c r="A549" s="17" t="s">
        <v>154</v>
      </c>
      <c r="B549" s="9"/>
      <c r="C549" s="9"/>
      <c r="D549" s="9"/>
      <c r="E549" s="16" t="s">
        <v>79</v>
      </c>
      <c r="F549" s="16" t="s">
        <v>90</v>
      </c>
      <c r="G549" s="16" t="s">
        <v>125</v>
      </c>
      <c r="H549" s="8" t="s">
        <v>65</v>
      </c>
      <c r="I549" s="9">
        <v>80311</v>
      </c>
      <c r="J549" s="9" t="s">
        <v>27</v>
      </c>
      <c r="K549" s="1">
        <v>38031023.020000003</v>
      </c>
      <c r="L549" s="1">
        <v>38031023.020000003</v>
      </c>
      <c r="M549" s="1">
        <f>SUM(N549:R549)</f>
        <v>1865600</v>
      </c>
      <c r="N549" s="35">
        <v>1000000</v>
      </c>
      <c r="O549" s="35">
        <v>387000</v>
      </c>
      <c r="P549" s="35">
        <v>100000</v>
      </c>
      <c r="Q549" s="33">
        <v>378600</v>
      </c>
      <c r="R549" s="33"/>
      <c r="S549" s="1">
        <f>L549+M549</f>
        <v>39896623.020000003</v>
      </c>
      <c r="T549" s="1"/>
      <c r="U549" s="33"/>
      <c r="V549" s="33"/>
      <c r="W549" s="33"/>
      <c r="X549" s="33"/>
      <c r="Y549" s="33"/>
      <c r="Z549" s="7">
        <f t="shared" si="2349"/>
        <v>39896623.020000003</v>
      </c>
      <c r="AA549" s="1">
        <f t="shared" ref="AA549:AA550" si="2447">SUM(AB549:AG549)</f>
        <v>603080.65</v>
      </c>
      <c r="AB549" s="33">
        <v>69744</v>
      </c>
      <c r="AC549" s="33">
        <v>149623.65</v>
      </c>
      <c r="AD549" s="33">
        <v>383713</v>
      </c>
      <c r="AE549" s="33"/>
      <c r="AF549" s="33"/>
      <c r="AG549" s="33"/>
      <c r="AH549" s="52">
        <f t="shared" ref="AH549:AH550" si="2448">Z549+AA549</f>
        <v>40499703.670000002</v>
      </c>
      <c r="AI549" s="1">
        <f t="shared" ref="AI549" si="2449">SUM(AJ549:AO549)</f>
        <v>470076.4</v>
      </c>
      <c r="AJ549" s="1">
        <v>418512.15</v>
      </c>
      <c r="AK549" s="1">
        <v>229259.4</v>
      </c>
      <c r="AL549" s="1">
        <v>-52152.15</v>
      </c>
      <c r="AM549" s="52">
        <v>-125543</v>
      </c>
      <c r="AN549" s="1"/>
      <c r="AO549" s="1"/>
      <c r="AP549" s="52">
        <f t="shared" ref="AP549" si="2450">AH549+AI549</f>
        <v>40969780.07</v>
      </c>
      <c r="AQ549" s="1">
        <v>37805167.210000001</v>
      </c>
      <c r="AR549" s="1">
        <v>37805167.210000001</v>
      </c>
      <c r="AS549" s="1"/>
      <c r="AT549" s="1"/>
      <c r="AU549" s="1">
        <f t="shared" ref="AU549" si="2451">AR549+AS549</f>
        <v>37805167.210000001</v>
      </c>
      <c r="AV549" s="1">
        <f t="shared" ref="AV549" si="2452">AW549+AX549</f>
        <v>0</v>
      </c>
      <c r="AW549" s="1"/>
      <c r="AX549" s="1"/>
      <c r="AY549" s="52">
        <f t="shared" ref="AY549" si="2453">AU549+AV549</f>
        <v>37805167.210000001</v>
      </c>
      <c r="AZ549" s="1">
        <v>39011749.100000001</v>
      </c>
      <c r="BA549" s="1">
        <v>39011749.100000001</v>
      </c>
      <c r="BB549" s="1"/>
      <c r="BC549" s="1">
        <f t="shared" ref="BC549:BC550" si="2454">BA549+BB549</f>
        <v>39011749.100000001</v>
      </c>
      <c r="BD549" s="1">
        <f t="shared" ref="BD549" si="2455">BE549+BF549</f>
        <v>0</v>
      </c>
      <c r="BE549" s="1"/>
      <c r="BF549" s="1"/>
      <c r="BG549" s="52">
        <f t="shared" ref="BG549" si="2456">BC549+BD549</f>
        <v>39011749.100000001</v>
      </c>
      <c r="BH549" s="1"/>
      <c r="BI549" s="1"/>
    </row>
    <row r="550" spans="1:61" ht="25.5" hidden="1" outlineLevel="4" x14ac:dyDescent="0.25">
      <c r="A550" s="17" t="s">
        <v>218</v>
      </c>
      <c r="B550" s="9"/>
      <c r="C550" s="9"/>
      <c r="D550" s="9"/>
      <c r="E550" s="16" t="s">
        <v>79</v>
      </c>
      <c r="F550" s="16" t="s">
        <v>90</v>
      </c>
      <c r="G550" s="16" t="s">
        <v>125</v>
      </c>
      <c r="H550" s="8" t="s">
        <v>65</v>
      </c>
      <c r="I550" s="9">
        <v>80311</v>
      </c>
      <c r="J550" s="9">
        <v>612</v>
      </c>
      <c r="K550" s="7">
        <v>0</v>
      </c>
      <c r="L550" s="7">
        <v>0</v>
      </c>
      <c r="M550" s="7">
        <v>0</v>
      </c>
      <c r="N550" s="31">
        <v>0</v>
      </c>
      <c r="O550" s="31">
        <v>0</v>
      </c>
      <c r="P550" s="31">
        <v>0</v>
      </c>
      <c r="Q550" s="31">
        <v>0</v>
      </c>
      <c r="R550" s="31">
        <v>0</v>
      </c>
      <c r="S550" s="7">
        <v>0</v>
      </c>
      <c r="T550" s="7">
        <v>0</v>
      </c>
      <c r="U550" s="31">
        <v>0</v>
      </c>
      <c r="V550" s="31">
        <v>0</v>
      </c>
      <c r="W550" s="31">
        <v>0</v>
      </c>
      <c r="X550" s="31">
        <v>0</v>
      </c>
      <c r="Y550" s="31">
        <v>0</v>
      </c>
      <c r="Z550" s="7">
        <f t="shared" si="2349"/>
        <v>0</v>
      </c>
      <c r="AA550" s="1">
        <f t="shared" si="2447"/>
        <v>0</v>
      </c>
      <c r="AB550" s="33"/>
      <c r="AC550" s="33"/>
      <c r="AD550" s="33"/>
      <c r="AE550" s="33"/>
      <c r="AF550" s="33"/>
      <c r="AG550" s="33"/>
      <c r="AH550" s="52">
        <f t="shared" si="2448"/>
        <v>0</v>
      </c>
      <c r="AI550" s="1">
        <f t="shared" ref="AI550" si="2457">SUM(AJ550:AO550)</f>
        <v>0</v>
      </c>
      <c r="AJ550" s="1"/>
      <c r="AK550" s="1"/>
      <c r="AL550" s="1"/>
      <c r="AM550" s="1"/>
      <c r="AN550" s="1"/>
      <c r="AO550" s="1"/>
      <c r="AP550" s="52">
        <f t="shared" ref="AP550" si="2458">AH550+AI550</f>
        <v>0</v>
      </c>
      <c r="AQ550" s="7">
        <v>0</v>
      </c>
      <c r="AR550" s="7">
        <v>0</v>
      </c>
      <c r="AS550" s="7">
        <v>0</v>
      </c>
      <c r="AT550" s="7">
        <v>0</v>
      </c>
      <c r="AU550" s="7">
        <v>0</v>
      </c>
      <c r="AV550" s="7">
        <v>0</v>
      </c>
      <c r="AW550" s="7">
        <v>0</v>
      </c>
      <c r="AX550" s="7">
        <v>0</v>
      </c>
      <c r="AY550" s="7">
        <v>0</v>
      </c>
      <c r="AZ550" s="7">
        <v>0</v>
      </c>
      <c r="BA550" s="7">
        <v>0</v>
      </c>
      <c r="BB550" s="7">
        <v>0</v>
      </c>
      <c r="BC550" s="1">
        <f t="shared" si="2454"/>
        <v>0</v>
      </c>
      <c r="BD550" s="7">
        <v>0</v>
      </c>
      <c r="BE550" s="7">
        <v>0</v>
      </c>
      <c r="BF550" s="7">
        <v>0</v>
      </c>
      <c r="BG550" s="7">
        <v>0</v>
      </c>
      <c r="BH550" s="7">
        <v>0</v>
      </c>
      <c r="BI550" s="7">
        <v>0</v>
      </c>
    </row>
    <row r="551" spans="1:61" ht="25.5" outlineLevel="4" x14ac:dyDescent="0.25">
      <c r="A551" s="17" t="s">
        <v>171</v>
      </c>
      <c r="B551" s="9" t="s">
        <v>65</v>
      </c>
      <c r="C551" s="9" t="s">
        <v>396</v>
      </c>
      <c r="D551" s="9" t="s">
        <v>139</v>
      </c>
      <c r="E551" s="16" t="s">
        <v>79</v>
      </c>
      <c r="F551" s="16" t="s">
        <v>90</v>
      </c>
      <c r="G551" s="16" t="s">
        <v>125</v>
      </c>
      <c r="H551" s="8" t="s">
        <v>65</v>
      </c>
      <c r="I551" s="9">
        <v>80312</v>
      </c>
      <c r="J551" s="9"/>
      <c r="K551" s="7">
        <f t="shared" ref="K551:BI553" si="2459">K552</f>
        <v>16298437.300000001</v>
      </c>
      <c r="L551" s="7">
        <f t="shared" si="2459"/>
        <v>16298437.300000001</v>
      </c>
      <c r="M551" s="7">
        <f t="shared" si="2459"/>
        <v>0</v>
      </c>
      <c r="N551" s="31">
        <f t="shared" si="2459"/>
        <v>0</v>
      </c>
      <c r="O551" s="31">
        <f t="shared" si="2459"/>
        <v>0</v>
      </c>
      <c r="P551" s="31">
        <f t="shared" si="2459"/>
        <v>0</v>
      </c>
      <c r="Q551" s="31">
        <f t="shared" si="2459"/>
        <v>0</v>
      </c>
      <c r="R551" s="31">
        <f t="shared" si="2459"/>
        <v>0</v>
      </c>
      <c r="S551" s="7">
        <f t="shared" si="2459"/>
        <v>16298437.300000001</v>
      </c>
      <c r="T551" s="7">
        <f t="shared" si="2459"/>
        <v>0</v>
      </c>
      <c r="U551" s="31">
        <f t="shared" si="2459"/>
        <v>0</v>
      </c>
      <c r="V551" s="31">
        <f t="shared" si="2459"/>
        <v>0</v>
      </c>
      <c r="W551" s="31">
        <f t="shared" si="2459"/>
        <v>0</v>
      </c>
      <c r="X551" s="31">
        <f t="shared" si="2459"/>
        <v>0</v>
      </c>
      <c r="Y551" s="31">
        <f t="shared" si="2459"/>
        <v>0</v>
      </c>
      <c r="Z551" s="7">
        <f t="shared" si="2349"/>
        <v>16298437.300000001</v>
      </c>
      <c r="AA551" s="7">
        <f t="shared" si="2459"/>
        <v>0</v>
      </c>
      <c r="AB551" s="31">
        <f t="shared" si="2459"/>
        <v>0</v>
      </c>
      <c r="AC551" s="31">
        <f t="shared" si="2459"/>
        <v>0</v>
      </c>
      <c r="AD551" s="31">
        <f t="shared" si="2459"/>
        <v>0</v>
      </c>
      <c r="AE551" s="31">
        <f t="shared" si="2459"/>
        <v>0</v>
      </c>
      <c r="AF551" s="31">
        <f t="shared" si="2459"/>
        <v>0</v>
      </c>
      <c r="AG551" s="31">
        <f t="shared" si="2459"/>
        <v>0</v>
      </c>
      <c r="AH551" s="7">
        <f t="shared" si="2459"/>
        <v>16298437.300000001</v>
      </c>
      <c r="AI551" s="7">
        <f t="shared" si="2459"/>
        <v>-166526</v>
      </c>
      <c r="AJ551" s="7">
        <f t="shared" si="2459"/>
        <v>-166526</v>
      </c>
      <c r="AK551" s="7">
        <f t="shared" si="2459"/>
        <v>0</v>
      </c>
      <c r="AL551" s="7">
        <f t="shared" si="2459"/>
        <v>0</v>
      </c>
      <c r="AM551" s="7">
        <f t="shared" si="2459"/>
        <v>0</v>
      </c>
      <c r="AN551" s="7">
        <f t="shared" si="2459"/>
        <v>0</v>
      </c>
      <c r="AO551" s="7">
        <f t="shared" si="2459"/>
        <v>0</v>
      </c>
      <c r="AP551" s="7">
        <f t="shared" si="2459"/>
        <v>16131911.300000001</v>
      </c>
      <c r="AQ551" s="7">
        <f t="shared" si="2459"/>
        <v>16782326.300000001</v>
      </c>
      <c r="AR551" s="7">
        <f t="shared" si="2459"/>
        <v>16782326.300000001</v>
      </c>
      <c r="AS551" s="7">
        <f t="shared" si="2459"/>
        <v>0</v>
      </c>
      <c r="AT551" s="7">
        <f t="shared" si="2459"/>
        <v>0</v>
      </c>
      <c r="AU551" s="7">
        <f t="shared" si="2459"/>
        <v>16782326.300000001</v>
      </c>
      <c r="AV551" s="7">
        <f t="shared" si="2459"/>
        <v>0</v>
      </c>
      <c r="AW551" s="7">
        <f t="shared" si="2459"/>
        <v>0</v>
      </c>
      <c r="AX551" s="7">
        <f t="shared" si="2459"/>
        <v>0</v>
      </c>
      <c r="AY551" s="7">
        <f t="shared" si="2459"/>
        <v>16782326.300000001</v>
      </c>
      <c r="AZ551" s="7">
        <f t="shared" si="2459"/>
        <v>5651254.5300000003</v>
      </c>
      <c r="BA551" s="7">
        <f t="shared" si="2459"/>
        <v>5651254.5300000003</v>
      </c>
      <c r="BB551" s="7">
        <f t="shared" si="2459"/>
        <v>0</v>
      </c>
      <c r="BC551" s="7">
        <f t="shared" si="2459"/>
        <v>5651254.5300000003</v>
      </c>
      <c r="BD551" s="7">
        <f t="shared" si="2459"/>
        <v>0</v>
      </c>
      <c r="BE551" s="7">
        <f t="shared" si="2459"/>
        <v>0</v>
      </c>
      <c r="BF551" s="7">
        <f t="shared" si="2459"/>
        <v>0</v>
      </c>
      <c r="BG551" s="7">
        <f t="shared" si="2459"/>
        <v>5651254.5300000003</v>
      </c>
      <c r="BH551" s="7">
        <f t="shared" si="2459"/>
        <v>0</v>
      </c>
      <c r="BI551" s="7">
        <f t="shared" si="2459"/>
        <v>0</v>
      </c>
    </row>
    <row r="552" spans="1:61" ht="38.25" outlineLevel="4" x14ac:dyDescent="0.25">
      <c r="A552" s="17" t="s">
        <v>208</v>
      </c>
      <c r="B552" s="9" t="s">
        <v>65</v>
      </c>
      <c r="C552" s="9" t="s">
        <v>396</v>
      </c>
      <c r="D552" s="9" t="s">
        <v>25</v>
      </c>
      <c r="E552" s="16" t="s">
        <v>79</v>
      </c>
      <c r="F552" s="16" t="s">
        <v>90</v>
      </c>
      <c r="G552" s="16" t="s">
        <v>125</v>
      </c>
      <c r="H552" s="8" t="s">
        <v>65</v>
      </c>
      <c r="I552" s="9">
        <v>80312</v>
      </c>
      <c r="J552" s="9" t="s">
        <v>25</v>
      </c>
      <c r="K552" s="7">
        <f t="shared" si="2459"/>
        <v>16298437.300000001</v>
      </c>
      <c r="L552" s="7">
        <f t="shared" si="2459"/>
        <v>16298437.300000001</v>
      </c>
      <c r="M552" s="7">
        <f t="shared" si="2459"/>
        <v>0</v>
      </c>
      <c r="N552" s="31">
        <f t="shared" si="2459"/>
        <v>0</v>
      </c>
      <c r="O552" s="31">
        <f t="shared" si="2459"/>
        <v>0</v>
      </c>
      <c r="P552" s="31">
        <f t="shared" si="2459"/>
        <v>0</v>
      </c>
      <c r="Q552" s="31">
        <f t="shared" si="2459"/>
        <v>0</v>
      </c>
      <c r="R552" s="31">
        <f t="shared" si="2459"/>
        <v>0</v>
      </c>
      <c r="S552" s="7">
        <f t="shared" si="2459"/>
        <v>16298437.300000001</v>
      </c>
      <c r="T552" s="7">
        <f t="shared" si="2459"/>
        <v>0</v>
      </c>
      <c r="U552" s="31">
        <f t="shared" si="2459"/>
        <v>0</v>
      </c>
      <c r="V552" s="31">
        <f t="shared" si="2459"/>
        <v>0</v>
      </c>
      <c r="W552" s="31">
        <f t="shared" si="2459"/>
        <v>0</v>
      </c>
      <c r="X552" s="31">
        <f t="shared" si="2459"/>
        <v>0</v>
      </c>
      <c r="Y552" s="31">
        <f t="shared" si="2459"/>
        <v>0</v>
      </c>
      <c r="Z552" s="7">
        <f t="shared" si="2349"/>
        <v>16298437.300000001</v>
      </c>
      <c r="AA552" s="7">
        <f t="shared" si="2459"/>
        <v>0</v>
      </c>
      <c r="AB552" s="31">
        <f t="shared" si="2459"/>
        <v>0</v>
      </c>
      <c r="AC552" s="31">
        <f t="shared" si="2459"/>
        <v>0</v>
      </c>
      <c r="AD552" s="31">
        <f t="shared" si="2459"/>
        <v>0</v>
      </c>
      <c r="AE552" s="31">
        <f t="shared" si="2459"/>
        <v>0</v>
      </c>
      <c r="AF552" s="31">
        <f t="shared" si="2459"/>
        <v>0</v>
      </c>
      <c r="AG552" s="31">
        <f t="shared" si="2459"/>
        <v>0</v>
      </c>
      <c r="AH552" s="7">
        <f t="shared" si="2459"/>
        <v>16298437.300000001</v>
      </c>
      <c r="AI552" s="7">
        <f t="shared" si="2459"/>
        <v>-166526</v>
      </c>
      <c r="AJ552" s="7">
        <f t="shared" si="2459"/>
        <v>-166526</v>
      </c>
      <c r="AK552" s="7">
        <f t="shared" si="2459"/>
        <v>0</v>
      </c>
      <c r="AL552" s="7">
        <f t="shared" si="2459"/>
        <v>0</v>
      </c>
      <c r="AM552" s="7">
        <f t="shared" si="2459"/>
        <v>0</v>
      </c>
      <c r="AN552" s="7">
        <f t="shared" si="2459"/>
        <v>0</v>
      </c>
      <c r="AO552" s="7">
        <f t="shared" si="2459"/>
        <v>0</v>
      </c>
      <c r="AP552" s="7">
        <f t="shared" si="2459"/>
        <v>16131911.300000001</v>
      </c>
      <c r="AQ552" s="7">
        <f t="shared" si="2459"/>
        <v>16782326.300000001</v>
      </c>
      <c r="AR552" s="7">
        <f t="shared" si="2459"/>
        <v>16782326.300000001</v>
      </c>
      <c r="AS552" s="7">
        <f t="shared" si="2459"/>
        <v>0</v>
      </c>
      <c r="AT552" s="7">
        <f t="shared" si="2459"/>
        <v>0</v>
      </c>
      <c r="AU552" s="7">
        <f t="shared" si="2459"/>
        <v>16782326.300000001</v>
      </c>
      <c r="AV552" s="7">
        <f t="shared" si="2459"/>
        <v>0</v>
      </c>
      <c r="AW552" s="7">
        <f t="shared" si="2459"/>
        <v>0</v>
      </c>
      <c r="AX552" s="7">
        <f t="shared" si="2459"/>
        <v>0</v>
      </c>
      <c r="AY552" s="7">
        <f t="shared" si="2459"/>
        <v>16782326.300000001</v>
      </c>
      <c r="AZ552" s="7">
        <f t="shared" si="2459"/>
        <v>5651254.5300000003</v>
      </c>
      <c r="BA552" s="7">
        <f t="shared" si="2459"/>
        <v>5651254.5300000003</v>
      </c>
      <c r="BB552" s="7">
        <f t="shared" si="2459"/>
        <v>0</v>
      </c>
      <c r="BC552" s="7">
        <f t="shared" si="2459"/>
        <v>5651254.5300000003</v>
      </c>
      <c r="BD552" s="7">
        <f t="shared" si="2459"/>
        <v>0</v>
      </c>
      <c r="BE552" s="7">
        <f t="shared" si="2459"/>
        <v>0</v>
      </c>
      <c r="BF552" s="7">
        <f t="shared" si="2459"/>
        <v>0</v>
      </c>
      <c r="BG552" s="7">
        <f t="shared" si="2459"/>
        <v>5651254.5300000003</v>
      </c>
      <c r="BH552" s="7">
        <f t="shared" si="2459"/>
        <v>0</v>
      </c>
      <c r="BI552" s="7">
        <f t="shared" si="2459"/>
        <v>0</v>
      </c>
    </row>
    <row r="553" spans="1:61" ht="25.5" outlineLevel="4" x14ac:dyDescent="0.25">
      <c r="A553" s="17" t="s">
        <v>209</v>
      </c>
      <c r="B553" s="9" t="s">
        <v>65</v>
      </c>
      <c r="C553" s="9" t="s">
        <v>396</v>
      </c>
      <c r="D553" s="9" t="s">
        <v>26</v>
      </c>
      <c r="E553" s="16" t="s">
        <v>79</v>
      </c>
      <c r="F553" s="16" t="s">
        <v>90</v>
      </c>
      <c r="G553" s="16" t="s">
        <v>125</v>
      </c>
      <c r="H553" s="8" t="s">
        <v>65</v>
      </c>
      <c r="I553" s="9">
        <v>80312</v>
      </c>
      <c r="J553" s="9" t="s">
        <v>26</v>
      </c>
      <c r="K553" s="7">
        <f t="shared" si="2459"/>
        <v>16298437.300000001</v>
      </c>
      <c r="L553" s="7">
        <f t="shared" si="2459"/>
        <v>16298437.300000001</v>
      </c>
      <c r="M553" s="7">
        <f t="shared" si="2459"/>
        <v>0</v>
      </c>
      <c r="N553" s="31">
        <f t="shared" si="2459"/>
        <v>0</v>
      </c>
      <c r="O553" s="31">
        <f t="shared" si="2459"/>
        <v>0</v>
      </c>
      <c r="P553" s="31">
        <f t="shared" si="2459"/>
        <v>0</v>
      </c>
      <c r="Q553" s="31">
        <f t="shared" si="2459"/>
        <v>0</v>
      </c>
      <c r="R553" s="31">
        <f t="shared" si="2459"/>
        <v>0</v>
      </c>
      <c r="S553" s="7">
        <f t="shared" si="2459"/>
        <v>16298437.300000001</v>
      </c>
      <c r="T553" s="7">
        <f t="shared" si="2459"/>
        <v>0</v>
      </c>
      <c r="U553" s="31">
        <f t="shared" si="2459"/>
        <v>0</v>
      </c>
      <c r="V553" s="31">
        <f t="shared" si="2459"/>
        <v>0</v>
      </c>
      <c r="W553" s="31">
        <f t="shared" si="2459"/>
        <v>0</v>
      </c>
      <c r="X553" s="31">
        <f t="shared" si="2459"/>
        <v>0</v>
      </c>
      <c r="Y553" s="31">
        <f t="shared" si="2459"/>
        <v>0</v>
      </c>
      <c r="Z553" s="7">
        <f t="shared" si="2349"/>
        <v>16298437.300000001</v>
      </c>
      <c r="AA553" s="7">
        <f t="shared" si="2459"/>
        <v>0</v>
      </c>
      <c r="AB553" s="31">
        <f t="shared" si="2459"/>
        <v>0</v>
      </c>
      <c r="AC553" s="31">
        <f t="shared" si="2459"/>
        <v>0</v>
      </c>
      <c r="AD553" s="31">
        <f t="shared" si="2459"/>
        <v>0</v>
      </c>
      <c r="AE553" s="31">
        <f t="shared" si="2459"/>
        <v>0</v>
      </c>
      <c r="AF553" s="31">
        <f t="shared" si="2459"/>
        <v>0</v>
      </c>
      <c r="AG553" s="31">
        <f t="shared" si="2459"/>
        <v>0</v>
      </c>
      <c r="AH553" s="7">
        <f t="shared" si="2459"/>
        <v>16298437.300000001</v>
      </c>
      <c r="AI553" s="7">
        <f t="shared" si="2459"/>
        <v>-166526</v>
      </c>
      <c r="AJ553" s="7">
        <f t="shared" si="2459"/>
        <v>-166526</v>
      </c>
      <c r="AK553" s="7">
        <f t="shared" si="2459"/>
        <v>0</v>
      </c>
      <c r="AL553" s="7">
        <f t="shared" si="2459"/>
        <v>0</v>
      </c>
      <c r="AM553" s="7">
        <f t="shared" si="2459"/>
        <v>0</v>
      </c>
      <c r="AN553" s="7">
        <f t="shared" si="2459"/>
        <v>0</v>
      </c>
      <c r="AO553" s="7">
        <f t="shared" si="2459"/>
        <v>0</v>
      </c>
      <c r="AP553" s="7">
        <f t="shared" si="2459"/>
        <v>16131911.300000001</v>
      </c>
      <c r="AQ553" s="7">
        <f t="shared" si="2459"/>
        <v>16782326.300000001</v>
      </c>
      <c r="AR553" s="7">
        <f t="shared" si="2459"/>
        <v>16782326.300000001</v>
      </c>
      <c r="AS553" s="7">
        <f t="shared" si="2459"/>
        <v>0</v>
      </c>
      <c r="AT553" s="7">
        <f t="shared" si="2459"/>
        <v>0</v>
      </c>
      <c r="AU553" s="7">
        <f t="shared" si="2459"/>
        <v>16782326.300000001</v>
      </c>
      <c r="AV553" s="7">
        <f t="shared" si="2459"/>
        <v>0</v>
      </c>
      <c r="AW553" s="7">
        <f t="shared" si="2459"/>
        <v>0</v>
      </c>
      <c r="AX553" s="7">
        <f t="shared" si="2459"/>
        <v>0</v>
      </c>
      <c r="AY553" s="7">
        <f t="shared" si="2459"/>
        <v>16782326.300000001</v>
      </c>
      <c r="AZ553" s="7">
        <f t="shared" si="2459"/>
        <v>5651254.5300000003</v>
      </c>
      <c r="BA553" s="7">
        <f t="shared" si="2459"/>
        <v>5651254.5300000003</v>
      </c>
      <c r="BB553" s="7">
        <f t="shared" si="2459"/>
        <v>0</v>
      </c>
      <c r="BC553" s="7">
        <f t="shared" si="2459"/>
        <v>5651254.5300000003</v>
      </c>
      <c r="BD553" s="7">
        <f t="shared" si="2459"/>
        <v>0</v>
      </c>
      <c r="BE553" s="7">
        <f t="shared" si="2459"/>
        <v>0</v>
      </c>
      <c r="BF553" s="7">
        <f t="shared" si="2459"/>
        <v>0</v>
      </c>
      <c r="BG553" s="7">
        <f t="shared" si="2459"/>
        <v>5651254.5300000003</v>
      </c>
      <c r="BH553" s="7">
        <f t="shared" si="2459"/>
        <v>0</v>
      </c>
      <c r="BI553" s="7">
        <f t="shared" si="2459"/>
        <v>0</v>
      </c>
    </row>
    <row r="554" spans="1:61" ht="76.5" outlineLevel="4" x14ac:dyDescent="0.25">
      <c r="A554" s="17" t="s">
        <v>210</v>
      </c>
      <c r="B554" s="9" t="s">
        <v>65</v>
      </c>
      <c r="C554" s="9" t="s">
        <v>396</v>
      </c>
      <c r="D554" s="9" t="s">
        <v>27</v>
      </c>
      <c r="E554" s="16" t="s">
        <v>79</v>
      </c>
      <c r="F554" s="16" t="s">
        <v>90</v>
      </c>
      <c r="G554" s="16" t="s">
        <v>125</v>
      </c>
      <c r="H554" s="8" t="s">
        <v>65</v>
      </c>
      <c r="I554" s="9">
        <v>80312</v>
      </c>
      <c r="J554" s="9" t="s">
        <v>27</v>
      </c>
      <c r="K554" s="1">
        <v>16298437.300000001</v>
      </c>
      <c r="L554" s="1">
        <v>16298437.300000001</v>
      </c>
      <c r="M554" s="1"/>
      <c r="N554" s="33"/>
      <c r="O554" s="33"/>
      <c r="P554" s="33"/>
      <c r="Q554" s="33"/>
      <c r="R554" s="33"/>
      <c r="S554" s="1">
        <v>16298437.300000001</v>
      </c>
      <c r="T554" s="1"/>
      <c r="U554" s="33"/>
      <c r="V554" s="33"/>
      <c r="W554" s="33"/>
      <c r="X554" s="33"/>
      <c r="Y554" s="33"/>
      <c r="Z554" s="7">
        <f t="shared" si="2349"/>
        <v>16298437.300000001</v>
      </c>
      <c r="AA554" s="1">
        <f t="shared" ref="AA554" si="2460">SUM(AB554:AG554)</f>
        <v>0</v>
      </c>
      <c r="AB554" s="33"/>
      <c r="AC554" s="33"/>
      <c r="AD554" s="33"/>
      <c r="AE554" s="33"/>
      <c r="AF554" s="33"/>
      <c r="AG554" s="33"/>
      <c r="AH554" s="52">
        <f t="shared" ref="AH554" si="2461">Z554+AA554</f>
        <v>16298437.300000001</v>
      </c>
      <c r="AI554" s="1">
        <f t="shared" ref="AI554" si="2462">SUM(AJ554:AO554)</f>
        <v>-166526</v>
      </c>
      <c r="AJ554" s="1">
        <v>-166526</v>
      </c>
      <c r="AK554" s="1"/>
      <c r="AL554" s="1"/>
      <c r="AM554" s="1"/>
      <c r="AN554" s="1"/>
      <c r="AO554" s="1"/>
      <c r="AP554" s="52">
        <f t="shared" ref="AP554" si="2463">AH554+AI554</f>
        <v>16131911.300000001</v>
      </c>
      <c r="AQ554" s="1">
        <v>16782326.300000001</v>
      </c>
      <c r="AR554" s="1">
        <v>16782326.300000001</v>
      </c>
      <c r="AS554" s="1"/>
      <c r="AT554" s="1"/>
      <c r="AU554" s="1">
        <f t="shared" ref="AU554" si="2464">AR554+AS554</f>
        <v>16782326.300000001</v>
      </c>
      <c r="AV554" s="1">
        <f t="shared" ref="AV554" si="2465">AW554+AX554</f>
        <v>0</v>
      </c>
      <c r="AW554" s="1"/>
      <c r="AX554" s="1"/>
      <c r="AY554" s="52">
        <f t="shared" ref="AY554" si="2466">AU554+AV554</f>
        <v>16782326.300000001</v>
      </c>
      <c r="AZ554" s="1">
        <v>5651254.5300000003</v>
      </c>
      <c r="BA554" s="1">
        <v>5651254.5300000003</v>
      </c>
      <c r="BB554" s="1"/>
      <c r="BC554" s="1">
        <f t="shared" ref="BC554" si="2467">BA554+BB554</f>
        <v>5651254.5300000003</v>
      </c>
      <c r="BD554" s="1">
        <f t="shared" ref="BD554" si="2468">BE554+BF554</f>
        <v>0</v>
      </c>
      <c r="BE554" s="1"/>
      <c r="BF554" s="1"/>
      <c r="BG554" s="52">
        <f t="shared" ref="BG554" si="2469">BC554+BD554</f>
        <v>5651254.5300000003</v>
      </c>
      <c r="BH554" s="1"/>
      <c r="BI554" s="1"/>
    </row>
    <row r="555" spans="1:61" ht="38.25" hidden="1" outlineLevel="4" x14ac:dyDescent="0.25">
      <c r="A555" s="17" t="s">
        <v>172</v>
      </c>
      <c r="B555" s="9" t="s">
        <v>65</v>
      </c>
      <c r="C555" s="9" t="s">
        <v>397</v>
      </c>
      <c r="D555" s="9" t="s">
        <v>139</v>
      </c>
      <c r="E555" s="16" t="s">
        <v>79</v>
      </c>
      <c r="F555" s="16" t="s">
        <v>90</v>
      </c>
      <c r="G555" s="16" t="s">
        <v>125</v>
      </c>
      <c r="H555" s="8" t="s">
        <v>65</v>
      </c>
      <c r="I555" s="9">
        <v>80313</v>
      </c>
      <c r="J555" s="9"/>
      <c r="K555" s="7">
        <f t="shared" ref="K555:BI557" si="2470">K556</f>
        <v>8853304.6300000008</v>
      </c>
      <c r="L555" s="7">
        <f t="shared" si="2470"/>
        <v>8853304.6300000008</v>
      </c>
      <c r="M555" s="7">
        <f t="shared" si="2470"/>
        <v>0</v>
      </c>
      <c r="N555" s="31">
        <f t="shared" si="2470"/>
        <v>0</v>
      </c>
      <c r="O555" s="31">
        <f t="shared" si="2470"/>
        <v>0</v>
      </c>
      <c r="P555" s="31">
        <f t="shared" si="2470"/>
        <v>0</v>
      </c>
      <c r="Q555" s="31">
        <f t="shared" si="2470"/>
        <v>0</v>
      </c>
      <c r="R555" s="31">
        <f t="shared" si="2470"/>
        <v>0</v>
      </c>
      <c r="S555" s="7">
        <f t="shared" si="2470"/>
        <v>8853304.6300000008</v>
      </c>
      <c r="T555" s="7">
        <f t="shared" si="2470"/>
        <v>0</v>
      </c>
      <c r="U555" s="31">
        <f t="shared" si="2470"/>
        <v>0</v>
      </c>
      <c r="V555" s="31">
        <f t="shared" si="2470"/>
        <v>0</v>
      </c>
      <c r="W555" s="31">
        <f t="shared" si="2470"/>
        <v>0</v>
      </c>
      <c r="X555" s="31">
        <f t="shared" si="2470"/>
        <v>0</v>
      </c>
      <c r="Y555" s="31">
        <f t="shared" si="2470"/>
        <v>0</v>
      </c>
      <c r="Z555" s="7">
        <f t="shared" si="2349"/>
        <v>8853304.6300000008</v>
      </c>
      <c r="AA555" s="7">
        <f t="shared" si="2470"/>
        <v>0</v>
      </c>
      <c r="AB555" s="31">
        <f t="shared" si="2470"/>
        <v>0</v>
      </c>
      <c r="AC555" s="31">
        <f t="shared" si="2470"/>
        <v>0</v>
      </c>
      <c r="AD555" s="31">
        <f t="shared" si="2470"/>
        <v>0</v>
      </c>
      <c r="AE555" s="31">
        <f t="shared" si="2470"/>
        <v>0</v>
      </c>
      <c r="AF555" s="31">
        <f t="shared" si="2470"/>
        <v>0</v>
      </c>
      <c r="AG555" s="31">
        <f t="shared" si="2470"/>
        <v>0</v>
      </c>
      <c r="AH555" s="7">
        <f t="shared" si="2470"/>
        <v>8853304.6300000008</v>
      </c>
      <c r="AI555" s="7">
        <f t="shared" si="2470"/>
        <v>0</v>
      </c>
      <c r="AJ555" s="7">
        <f t="shared" si="2470"/>
        <v>0</v>
      </c>
      <c r="AK555" s="7">
        <f t="shared" si="2470"/>
        <v>0</v>
      </c>
      <c r="AL555" s="7">
        <f t="shared" si="2470"/>
        <v>0</v>
      </c>
      <c r="AM555" s="7">
        <f t="shared" si="2470"/>
        <v>0</v>
      </c>
      <c r="AN555" s="7">
        <f t="shared" si="2470"/>
        <v>0</v>
      </c>
      <c r="AO555" s="7">
        <f t="shared" si="2470"/>
        <v>0</v>
      </c>
      <c r="AP555" s="7">
        <f t="shared" si="2470"/>
        <v>8853304.6300000008</v>
      </c>
      <c r="AQ555" s="7">
        <f t="shared" si="2470"/>
        <v>6810804.6299999999</v>
      </c>
      <c r="AR555" s="7">
        <f t="shared" si="2470"/>
        <v>6810804.6299999999</v>
      </c>
      <c r="AS555" s="7">
        <f t="shared" si="2470"/>
        <v>0</v>
      </c>
      <c r="AT555" s="7">
        <f t="shared" si="2470"/>
        <v>0</v>
      </c>
      <c r="AU555" s="7">
        <f t="shared" si="2470"/>
        <v>6810804.6299999999</v>
      </c>
      <c r="AV555" s="7">
        <f t="shared" si="2470"/>
        <v>0</v>
      </c>
      <c r="AW555" s="7">
        <f t="shared" si="2470"/>
        <v>0</v>
      </c>
      <c r="AX555" s="7">
        <f t="shared" si="2470"/>
        <v>0</v>
      </c>
      <c r="AY555" s="7">
        <f t="shared" si="2470"/>
        <v>6810804.6299999999</v>
      </c>
      <c r="AZ555" s="7">
        <f t="shared" si="2470"/>
        <v>0</v>
      </c>
      <c r="BA555" s="7">
        <f t="shared" si="2470"/>
        <v>0</v>
      </c>
      <c r="BB555" s="7">
        <f t="shared" si="2470"/>
        <v>0</v>
      </c>
      <c r="BC555" s="7">
        <f t="shared" si="2470"/>
        <v>0</v>
      </c>
      <c r="BD555" s="7">
        <f t="shared" si="2470"/>
        <v>0</v>
      </c>
      <c r="BE555" s="7">
        <f t="shared" si="2470"/>
        <v>0</v>
      </c>
      <c r="BF555" s="7">
        <f t="shared" si="2470"/>
        <v>0</v>
      </c>
      <c r="BG555" s="7">
        <f t="shared" si="2470"/>
        <v>0</v>
      </c>
      <c r="BH555" s="7">
        <f t="shared" si="2470"/>
        <v>0</v>
      </c>
      <c r="BI555" s="7">
        <f t="shared" si="2470"/>
        <v>0</v>
      </c>
    </row>
    <row r="556" spans="1:61" ht="38.25" hidden="1" outlineLevel="4" x14ac:dyDescent="0.25">
      <c r="A556" s="17" t="s">
        <v>208</v>
      </c>
      <c r="B556" s="9" t="s">
        <v>65</v>
      </c>
      <c r="C556" s="9" t="s">
        <v>397</v>
      </c>
      <c r="D556" s="9" t="s">
        <v>25</v>
      </c>
      <c r="E556" s="16" t="s">
        <v>79</v>
      </c>
      <c r="F556" s="16" t="s">
        <v>90</v>
      </c>
      <c r="G556" s="16" t="s">
        <v>125</v>
      </c>
      <c r="H556" s="8" t="s">
        <v>65</v>
      </c>
      <c r="I556" s="9">
        <v>80313</v>
      </c>
      <c r="J556" s="9" t="s">
        <v>25</v>
      </c>
      <c r="K556" s="7">
        <f t="shared" si="2470"/>
        <v>8853304.6300000008</v>
      </c>
      <c r="L556" s="7">
        <f t="shared" si="2470"/>
        <v>8853304.6300000008</v>
      </c>
      <c r="M556" s="7">
        <f t="shared" si="2470"/>
        <v>0</v>
      </c>
      <c r="N556" s="31">
        <f t="shared" si="2470"/>
        <v>0</v>
      </c>
      <c r="O556" s="31">
        <f t="shared" si="2470"/>
        <v>0</v>
      </c>
      <c r="P556" s="31">
        <f t="shared" si="2470"/>
        <v>0</v>
      </c>
      <c r="Q556" s="31">
        <f t="shared" si="2470"/>
        <v>0</v>
      </c>
      <c r="R556" s="31">
        <f t="shared" si="2470"/>
        <v>0</v>
      </c>
      <c r="S556" s="7">
        <f t="shared" si="2470"/>
        <v>8853304.6300000008</v>
      </c>
      <c r="T556" s="7">
        <f t="shared" si="2470"/>
        <v>0</v>
      </c>
      <c r="U556" s="31">
        <f t="shared" si="2470"/>
        <v>0</v>
      </c>
      <c r="V556" s="31">
        <f t="shared" si="2470"/>
        <v>0</v>
      </c>
      <c r="W556" s="31">
        <f t="shared" si="2470"/>
        <v>0</v>
      </c>
      <c r="X556" s="31">
        <f t="shared" si="2470"/>
        <v>0</v>
      </c>
      <c r="Y556" s="31">
        <f t="shared" si="2470"/>
        <v>0</v>
      </c>
      <c r="Z556" s="7">
        <f t="shared" si="2349"/>
        <v>8853304.6300000008</v>
      </c>
      <c r="AA556" s="7">
        <f t="shared" si="2470"/>
        <v>0</v>
      </c>
      <c r="AB556" s="31">
        <f t="shared" si="2470"/>
        <v>0</v>
      </c>
      <c r="AC556" s="31">
        <f t="shared" si="2470"/>
        <v>0</v>
      </c>
      <c r="AD556" s="31">
        <f t="shared" si="2470"/>
        <v>0</v>
      </c>
      <c r="AE556" s="31">
        <f t="shared" si="2470"/>
        <v>0</v>
      </c>
      <c r="AF556" s="31">
        <f t="shared" si="2470"/>
        <v>0</v>
      </c>
      <c r="AG556" s="31">
        <f t="shared" si="2470"/>
        <v>0</v>
      </c>
      <c r="AH556" s="7">
        <f t="shared" si="2470"/>
        <v>8853304.6300000008</v>
      </c>
      <c r="AI556" s="7">
        <f t="shared" si="2470"/>
        <v>0</v>
      </c>
      <c r="AJ556" s="7">
        <f t="shared" si="2470"/>
        <v>0</v>
      </c>
      <c r="AK556" s="7">
        <f t="shared" si="2470"/>
        <v>0</v>
      </c>
      <c r="AL556" s="7">
        <f t="shared" si="2470"/>
        <v>0</v>
      </c>
      <c r="AM556" s="7">
        <f t="shared" si="2470"/>
        <v>0</v>
      </c>
      <c r="AN556" s="7">
        <f t="shared" si="2470"/>
        <v>0</v>
      </c>
      <c r="AO556" s="7">
        <f t="shared" si="2470"/>
        <v>0</v>
      </c>
      <c r="AP556" s="7">
        <f t="shared" si="2470"/>
        <v>8853304.6300000008</v>
      </c>
      <c r="AQ556" s="7">
        <f t="shared" si="2470"/>
        <v>6810804.6299999999</v>
      </c>
      <c r="AR556" s="7">
        <f t="shared" si="2470"/>
        <v>6810804.6299999999</v>
      </c>
      <c r="AS556" s="7">
        <f t="shared" si="2470"/>
        <v>0</v>
      </c>
      <c r="AT556" s="7">
        <f t="shared" si="2470"/>
        <v>0</v>
      </c>
      <c r="AU556" s="7">
        <f t="shared" si="2470"/>
        <v>6810804.6299999999</v>
      </c>
      <c r="AV556" s="7">
        <f t="shared" si="2470"/>
        <v>0</v>
      </c>
      <c r="AW556" s="7">
        <f t="shared" si="2470"/>
        <v>0</v>
      </c>
      <c r="AX556" s="7">
        <f t="shared" si="2470"/>
        <v>0</v>
      </c>
      <c r="AY556" s="7">
        <f t="shared" si="2470"/>
        <v>6810804.6299999999</v>
      </c>
      <c r="AZ556" s="7">
        <f t="shared" si="2470"/>
        <v>0</v>
      </c>
      <c r="BA556" s="7">
        <f t="shared" si="2470"/>
        <v>0</v>
      </c>
      <c r="BB556" s="7">
        <f t="shared" si="2470"/>
        <v>0</v>
      </c>
      <c r="BC556" s="7">
        <f t="shared" si="2470"/>
        <v>0</v>
      </c>
      <c r="BD556" s="7">
        <f t="shared" si="2470"/>
        <v>0</v>
      </c>
      <c r="BE556" s="7">
        <f t="shared" si="2470"/>
        <v>0</v>
      </c>
      <c r="BF556" s="7">
        <f t="shared" si="2470"/>
        <v>0</v>
      </c>
      <c r="BG556" s="7">
        <f t="shared" si="2470"/>
        <v>0</v>
      </c>
      <c r="BH556" s="7">
        <f t="shared" si="2470"/>
        <v>0</v>
      </c>
      <c r="BI556" s="7">
        <f t="shared" si="2470"/>
        <v>0</v>
      </c>
    </row>
    <row r="557" spans="1:61" ht="25.5" hidden="1" outlineLevel="4" x14ac:dyDescent="0.25">
      <c r="A557" s="17" t="s">
        <v>209</v>
      </c>
      <c r="B557" s="9" t="s">
        <v>65</v>
      </c>
      <c r="C557" s="9" t="s">
        <v>397</v>
      </c>
      <c r="D557" s="9" t="s">
        <v>26</v>
      </c>
      <c r="E557" s="16" t="s">
        <v>79</v>
      </c>
      <c r="F557" s="16" t="s">
        <v>90</v>
      </c>
      <c r="G557" s="16" t="s">
        <v>125</v>
      </c>
      <c r="H557" s="8" t="s">
        <v>65</v>
      </c>
      <c r="I557" s="9">
        <v>80313</v>
      </c>
      <c r="J557" s="9" t="s">
        <v>26</v>
      </c>
      <c r="K557" s="7">
        <f t="shared" si="2470"/>
        <v>8853304.6300000008</v>
      </c>
      <c r="L557" s="7">
        <f t="shared" si="2470"/>
        <v>8853304.6300000008</v>
      </c>
      <c r="M557" s="7">
        <f t="shared" si="2470"/>
        <v>0</v>
      </c>
      <c r="N557" s="31">
        <f t="shared" si="2470"/>
        <v>0</v>
      </c>
      <c r="O557" s="31">
        <f t="shared" si="2470"/>
        <v>0</v>
      </c>
      <c r="P557" s="31">
        <f t="shared" si="2470"/>
        <v>0</v>
      </c>
      <c r="Q557" s="31">
        <f t="shared" si="2470"/>
        <v>0</v>
      </c>
      <c r="R557" s="31">
        <f t="shared" si="2470"/>
        <v>0</v>
      </c>
      <c r="S557" s="7">
        <f t="shared" si="2470"/>
        <v>8853304.6300000008</v>
      </c>
      <c r="T557" s="7">
        <f t="shared" si="2470"/>
        <v>0</v>
      </c>
      <c r="U557" s="31">
        <f t="shared" si="2470"/>
        <v>0</v>
      </c>
      <c r="V557" s="31">
        <f t="shared" si="2470"/>
        <v>0</v>
      </c>
      <c r="W557" s="31">
        <f t="shared" si="2470"/>
        <v>0</v>
      </c>
      <c r="X557" s="31">
        <f t="shared" si="2470"/>
        <v>0</v>
      </c>
      <c r="Y557" s="31">
        <f t="shared" si="2470"/>
        <v>0</v>
      </c>
      <c r="Z557" s="7">
        <f t="shared" si="2349"/>
        <v>8853304.6300000008</v>
      </c>
      <c r="AA557" s="7">
        <f t="shared" si="2470"/>
        <v>0</v>
      </c>
      <c r="AB557" s="31">
        <f t="shared" si="2470"/>
        <v>0</v>
      </c>
      <c r="AC557" s="31">
        <f t="shared" si="2470"/>
        <v>0</v>
      </c>
      <c r="AD557" s="31">
        <f t="shared" si="2470"/>
        <v>0</v>
      </c>
      <c r="AE557" s="31">
        <f t="shared" si="2470"/>
        <v>0</v>
      </c>
      <c r="AF557" s="31">
        <f t="shared" si="2470"/>
        <v>0</v>
      </c>
      <c r="AG557" s="31">
        <f t="shared" si="2470"/>
        <v>0</v>
      </c>
      <c r="AH557" s="7">
        <f t="shared" si="2470"/>
        <v>8853304.6300000008</v>
      </c>
      <c r="AI557" s="7">
        <f t="shared" si="2470"/>
        <v>0</v>
      </c>
      <c r="AJ557" s="7">
        <f t="shared" si="2470"/>
        <v>0</v>
      </c>
      <c r="AK557" s="7">
        <f t="shared" si="2470"/>
        <v>0</v>
      </c>
      <c r="AL557" s="7">
        <f t="shared" si="2470"/>
        <v>0</v>
      </c>
      <c r="AM557" s="7">
        <f t="shared" si="2470"/>
        <v>0</v>
      </c>
      <c r="AN557" s="7">
        <f t="shared" si="2470"/>
        <v>0</v>
      </c>
      <c r="AO557" s="7">
        <f t="shared" si="2470"/>
        <v>0</v>
      </c>
      <c r="AP557" s="7">
        <f t="shared" si="2470"/>
        <v>8853304.6300000008</v>
      </c>
      <c r="AQ557" s="7">
        <f t="shared" si="2470"/>
        <v>6810804.6299999999</v>
      </c>
      <c r="AR557" s="7">
        <f t="shared" si="2470"/>
        <v>6810804.6299999999</v>
      </c>
      <c r="AS557" s="7">
        <f t="shared" si="2470"/>
        <v>0</v>
      </c>
      <c r="AT557" s="7">
        <f t="shared" si="2470"/>
        <v>0</v>
      </c>
      <c r="AU557" s="7">
        <f t="shared" si="2470"/>
        <v>6810804.6299999999</v>
      </c>
      <c r="AV557" s="7">
        <f t="shared" si="2470"/>
        <v>0</v>
      </c>
      <c r="AW557" s="7">
        <f t="shared" si="2470"/>
        <v>0</v>
      </c>
      <c r="AX557" s="7">
        <f t="shared" si="2470"/>
        <v>0</v>
      </c>
      <c r="AY557" s="7">
        <f t="shared" si="2470"/>
        <v>6810804.6299999999</v>
      </c>
      <c r="AZ557" s="7">
        <f t="shared" si="2470"/>
        <v>0</v>
      </c>
      <c r="BA557" s="7">
        <f t="shared" si="2470"/>
        <v>0</v>
      </c>
      <c r="BB557" s="7">
        <f t="shared" si="2470"/>
        <v>0</v>
      </c>
      <c r="BC557" s="7">
        <f t="shared" si="2470"/>
        <v>0</v>
      </c>
      <c r="BD557" s="7">
        <f t="shared" si="2470"/>
        <v>0</v>
      </c>
      <c r="BE557" s="7">
        <f t="shared" si="2470"/>
        <v>0</v>
      </c>
      <c r="BF557" s="7">
        <f t="shared" si="2470"/>
        <v>0</v>
      </c>
      <c r="BG557" s="7">
        <f t="shared" si="2470"/>
        <v>0</v>
      </c>
      <c r="BH557" s="7">
        <f t="shared" si="2470"/>
        <v>0</v>
      </c>
      <c r="BI557" s="7">
        <f t="shared" si="2470"/>
        <v>0</v>
      </c>
    </row>
    <row r="558" spans="1:61" ht="76.5" hidden="1" outlineLevel="4" x14ac:dyDescent="0.25">
      <c r="A558" s="17" t="s">
        <v>210</v>
      </c>
      <c r="B558" s="9" t="s">
        <v>65</v>
      </c>
      <c r="C558" s="9" t="s">
        <v>397</v>
      </c>
      <c r="D558" s="9" t="s">
        <v>27</v>
      </c>
      <c r="E558" s="16" t="s">
        <v>79</v>
      </c>
      <c r="F558" s="16" t="s">
        <v>90</v>
      </c>
      <c r="G558" s="16" t="s">
        <v>125</v>
      </c>
      <c r="H558" s="8" t="s">
        <v>65</v>
      </c>
      <c r="I558" s="9">
        <v>80313</v>
      </c>
      <c r="J558" s="9" t="s">
        <v>27</v>
      </c>
      <c r="K558" s="1">
        <v>8853304.6300000008</v>
      </c>
      <c r="L558" s="1">
        <v>8853304.6300000008</v>
      </c>
      <c r="M558" s="1"/>
      <c r="N558" s="33"/>
      <c r="O558" s="33"/>
      <c r="P558" s="33"/>
      <c r="Q558" s="33"/>
      <c r="R558" s="33"/>
      <c r="S558" s="1">
        <v>8853304.6300000008</v>
      </c>
      <c r="T558" s="1"/>
      <c r="U558" s="33"/>
      <c r="V558" s="33"/>
      <c r="W558" s="33"/>
      <c r="X558" s="33"/>
      <c r="Y558" s="33"/>
      <c r="Z558" s="7">
        <f t="shared" si="2349"/>
        <v>8853304.6300000008</v>
      </c>
      <c r="AA558" s="1">
        <f t="shared" ref="AA558" si="2471">SUM(AB558:AG558)</f>
        <v>0</v>
      </c>
      <c r="AB558" s="33"/>
      <c r="AC558" s="33"/>
      <c r="AD558" s="33"/>
      <c r="AE558" s="33"/>
      <c r="AF558" s="33"/>
      <c r="AG558" s="33"/>
      <c r="AH558" s="52">
        <f t="shared" ref="AH558" si="2472">Z558+AA558</f>
        <v>8853304.6300000008</v>
      </c>
      <c r="AI558" s="1">
        <f t="shared" ref="AI558" si="2473">SUM(AJ558:AO558)</f>
        <v>0</v>
      </c>
      <c r="AJ558" s="1"/>
      <c r="AK558" s="1"/>
      <c r="AL558" s="1"/>
      <c r="AM558" s="1"/>
      <c r="AN558" s="1"/>
      <c r="AO558" s="1"/>
      <c r="AP558" s="52">
        <f t="shared" ref="AP558" si="2474">AH558+AI558</f>
        <v>8853304.6300000008</v>
      </c>
      <c r="AQ558" s="1">
        <v>6810804.6299999999</v>
      </c>
      <c r="AR558" s="1">
        <v>6810804.6299999999</v>
      </c>
      <c r="AS558" s="1"/>
      <c r="AT558" s="1"/>
      <c r="AU558" s="1">
        <f t="shared" ref="AU558" si="2475">AR558+AS558</f>
        <v>6810804.6299999999</v>
      </c>
      <c r="AV558" s="1">
        <f t="shared" ref="AV558" si="2476">AW558+AX558</f>
        <v>0</v>
      </c>
      <c r="AW558" s="1"/>
      <c r="AX558" s="1"/>
      <c r="AY558" s="52">
        <f t="shared" ref="AY558" si="2477">AU558+AV558</f>
        <v>6810804.6299999999</v>
      </c>
      <c r="AZ558" s="1">
        <v>0</v>
      </c>
      <c r="BA558" s="1">
        <v>0</v>
      </c>
      <c r="BB558" s="1"/>
      <c r="BC558" s="1">
        <f t="shared" ref="BC558" si="2478">BA558+BB558</f>
        <v>0</v>
      </c>
      <c r="BD558" s="1">
        <f t="shared" ref="BD558" si="2479">BE558+BF558</f>
        <v>0</v>
      </c>
      <c r="BE558" s="1"/>
      <c r="BF558" s="1"/>
      <c r="BG558" s="52">
        <f t="shared" ref="BG558" si="2480">BC558+BD558</f>
        <v>0</v>
      </c>
      <c r="BH558" s="1"/>
      <c r="BI558" s="1"/>
    </row>
    <row r="559" spans="1:61" ht="25.5" outlineLevel="4" x14ac:dyDescent="0.25">
      <c r="A559" s="17" t="s">
        <v>324</v>
      </c>
      <c r="B559" s="9" t="s">
        <v>65</v>
      </c>
      <c r="C559" s="9" t="s">
        <v>398</v>
      </c>
      <c r="D559" s="9" t="s">
        <v>139</v>
      </c>
      <c r="E559" s="16" t="s">
        <v>79</v>
      </c>
      <c r="F559" s="16" t="s">
        <v>90</v>
      </c>
      <c r="G559" s="16" t="s">
        <v>125</v>
      </c>
      <c r="H559" s="8" t="s">
        <v>65</v>
      </c>
      <c r="I559" s="9">
        <v>80320</v>
      </c>
      <c r="J559" s="9"/>
      <c r="K559" s="7">
        <f t="shared" ref="K559:AZ562" si="2481">K563+K567</f>
        <v>108079445.52</v>
      </c>
      <c r="L559" s="7">
        <f t="shared" ref="L559:R561" si="2482">L563+L567</f>
        <v>108079445.52</v>
      </c>
      <c r="M559" s="7">
        <f t="shared" si="2482"/>
        <v>3292422</v>
      </c>
      <c r="N559" s="31">
        <f t="shared" si="2482"/>
        <v>692422</v>
      </c>
      <c r="O559" s="31">
        <f t="shared" ref="O559:P559" si="2483">O563+O567</f>
        <v>100000</v>
      </c>
      <c r="P559" s="31">
        <f t="shared" si="2483"/>
        <v>2500000</v>
      </c>
      <c r="Q559" s="31">
        <f t="shared" ref="Q559" si="2484">Q563+Q567</f>
        <v>0</v>
      </c>
      <c r="R559" s="31">
        <f t="shared" si="2482"/>
        <v>0</v>
      </c>
      <c r="S559" s="7">
        <f t="shared" ref="S559:Y559" si="2485">S563+S567</f>
        <v>111371867.52</v>
      </c>
      <c r="T559" s="7">
        <f t="shared" ref="T559:W559" si="2486">T563+T567</f>
        <v>0</v>
      </c>
      <c r="U559" s="31">
        <f t="shared" si="2486"/>
        <v>0</v>
      </c>
      <c r="V559" s="31">
        <f t="shared" si="2486"/>
        <v>0</v>
      </c>
      <c r="W559" s="31">
        <f t="shared" si="2486"/>
        <v>0</v>
      </c>
      <c r="X559" s="31">
        <f t="shared" si="2485"/>
        <v>0</v>
      </c>
      <c r="Y559" s="31">
        <f t="shared" si="2485"/>
        <v>0</v>
      </c>
      <c r="Z559" s="7">
        <f t="shared" si="2349"/>
        <v>111371867.52</v>
      </c>
      <c r="AA559" s="7">
        <f t="shared" ref="AA559:AD559" si="2487">AA563+AA567</f>
        <v>48734</v>
      </c>
      <c r="AB559" s="31">
        <f t="shared" si="2487"/>
        <v>48734</v>
      </c>
      <c r="AC559" s="31">
        <f t="shared" si="2487"/>
        <v>0</v>
      </c>
      <c r="AD559" s="31">
        <f t="shared" si="2487"/>
        <v>0</v>
      </c>
      <c r="AE559" s="31">
        <f t="shared" ref="AE559:AG559" si="2488">AE563+AE567</f>
        <v>0</v>
      </c>
      <c r="AF559" s="31">
        <f t="shared" ref="AF559:AP559" si="2489">AF563+AF567</f>
        <v>0</v>
      </c>
      <c r="AG559" s="31">
        <f t="shared" si="2488"/>
        <v>0</v>
      </c>
      <c r="AH559" s="7">
        <f t="shared" si="2489"/>
        <v>111420601.52</v>
      </c>
      <c r="AI559" s="7">
        <f t="shared" si="2489"/>
        <v>4593507.5900000036</v>
      </c>
      <c r="AJ559" s="7">
        <f t="shared" si="2489"/>
        <v>-42067431.869999997</v>
      </c>
      <c r="AK559" s="7">
        <f t="shared" si="2489"/>
        <v>17866451.560000002</v>
      </c>
      <c r="AL559" s="7">
        <f t="shared" ref="AL559" si="2490">AL563+AL567</f>
        <v>28794487.899999999</v>
      </c>
      <c r="AM559" s="7">
        <f t="shared" ref="AM559:AO559" si="2491">AM563+AM567</f>
        <v>0</v>
      </c>
      <c r="AN559" s="7">
        <f t="shared" si="2491"/>
        <v>0</v>
      </c>
      <c r="AO559" s="7">
        <f t="shared" si="2491"/>
        <v>0</v>
      </c>
      <c r="AP559" s="7">
        <f t="shared" si="2489"/>
        <v>116014109.11</v>
      </c>
      <c r="AQ559" s="7">
        <f t="shared" si="2481"/>
        <v>104737728.96000001</v>
      </c>
      <c r="AR559" s="7">
        <f t="shared" ref="AR559:AT559" si="2492">AR563+AR567</f>
        <v>104737728.96000001</v>
      </c>
      <c r="AS559" s="7">
        <f t="shared" si="2492"/>
        <v>0</v>
      </c>
      <c r="AT559" s="7">
        <f t="shared" si="2492"/>
        <v>0</v>
      </c>
      <c r="AU559" s="7">
        <f t="shared" si="2481"/>
        <v>104737728.96000001</v>
      </c>
      <c r="AV559" s="7">
        <f t="shared" ref="AV559:AX559" si="2493">AV563+AV567</f>
        <v>-600000</v>
      </c>
      <c r="AW559" s="7">
        <f t="shared" si="2493"/>
        <v>-600000</v>
      </c>
      <c r="AX559" s="7">
        <f t="shared" si="2493"/>
        <v>0</v>
      </c>
      <c r="AY559" s="7">
        <f t="shared" si="2481"/>
        <v>104137728.96000001</v>
      </c>
      <c r="AZ559" s="7">
        <f t="shared" si="2481"/>
        <v>98720854.489999995</v>
      </c>
      <c r="BA559" s="7">
        <f t="shared" ref="BA559:BB559" si="2494">BA563+BA567</f>
        <v>98720854.489999995</v>
      </c>
      <c r="BB559" s="7">
        <f t="shared" si="2494"/>
        <v>0</v>
      </c>
      <c r="BC559" s="7">
        <f t="shared" ref="BC559:BI559" si="2495">BC563+BC567</f>
        <v>98720854.489999995</v>
      </c>
      <c r="BD559" s="7">
        <f t="shared" si="2495"/>
        <v>0</v>
      </c>
      <c r="BE559" s="7">
        <f t="shared" si="2495"/>
        <v>0</v>
      </c>
      <c r="BF559" s="7">
        <f t="shared" ref="BF559:BH559" si="2496">BF563+BF567</f>
        <v>0</v>
      </c>
      <c r="BG559" s="7">
        <f t="shared" si="2496"/>
        <v>98720854.489999995</v>
      </c>
      <c r="BH559" s="7">
        <f t="shared" si="2496"/>
        <v>0</v>
      </c>
      <c r="BI559" s="7">
        <f t="shared" si="2495"/>
        <v>0</v>
      </c>
    </row>
    <row r="560" spans="1:61" ht="38.25" outlineLevel="4" x14ac:dyDescent="0.25">
      <c r="A560" s="17" t="s">
        <v>208</v>
      </c>
      <c r="B560" s="9" t="s">
        <v>65</v>
      </c>
      <c r="C560" s="9" t="s">
        <v>398</v>
      </c>
      <c r="D560" s="9" t="s">
        <v>25</v>
      </c>
      <c r="E560" s="16" t="s">
        <v>79</v>
      </c>
      <c r="F560" s="16" t="s">
        <v>90</v>
      </c>
      <c r="G560" s="16" t="s">
        <v>125</v>
      </c>
      <c r="H560" s="8" t="s">
        <v>65</v>
      </c>
      <c r="I560" s="9">
        <v>80320</v>
      </c>
      <c r="J560" s="9" t="s">
        <v>25</v>
      </c>
      <c r="K560" s="7">
        <f t="shared" si="2481"/>
        <v>108079445.52</v>
      </c>
      <c r="L560" s="7">
        <f t="shared" ref="L560:R560" si="2497">L564+L568</f>
        <v>108079445.52</v>
      </c>
      <c r="M560" s="7">
        <f t="shared" si="2482"/>
        <v>3292422</v>
      </c>
      <c r="N560" s="31">
        <f t="shared" ref="N560" si="2498">N564+N568</f>
        <v>692422</v>
      </c>
      <c r="O560" s="31">
        <f t="shared" si="2482"/>
        <v>100000</v>
      </c>
      <c r="P560" s="31">
        <f t="shared" ref="P560" si="2499">P564+P568</f>
        <v>2500000</v>
      </c>
      <c r="Q560" s="31">
        <f t="shared" ref="Q560" si="2500">Q564+Q568</f>
        <v>0</v>
      </c>
      <c r="R560" s="31">
        <f t="shared" si="2497"/>
        <v>0</v>
      </c>
      <c r="S560" s="7">
        <f t="shared" ref="S560:Y560" si="2501">S564+S568</f>
        <v>111371867.52</v>
      </c>
      <c r="T560" s="7">
        <f t="shared" ref="T560:W560" si="2502">T564+T568</f>
        <v>0</v>
      </c>
      <c r="U560" s="31">
        <f t="shared" si="2502"/>
        <v>0</v>
      </c>
      <c r="V560" s="31">
        <f t="shared" si="2502"/>
        <v>0</v>
      </c>
      <c r="W560" s="31">
        <f t="shared" si="2502"/>
        <v>0</v>
      </c>
      <c r="X560" s="31">
        <f t="shared" si="2501"/>
        <v>0</v>
      </c>
      <c r="Y560" s="31">
        <f t="shared" si="2501"/>
        <v>0</v>
      </c>
      <c r="Z560" s="7">
        <f t="shared" si="2349"/>
        <v>111371867.52</v>
      </c>
      <c r="AA560" s="7">
        <f t="shared" ref="AA560:AD560" si="2503">AA564+AA568</f>
        <v>48734</v>
      </c>
      <c r="AB560" s="31">
        <f t="shared" si="2503"/>
        <v>48734</v>
      </c>
      <c r="AC560" s="31">
        <f t="shared" si="2503"/>
        <v>0</v>
      </c>
      <c r="AD560" s="31">
        <f t="shared" si="2503"/>
        <v>0</v>
      </c>
      <c r="AE560" s="31">
        <f t="shared" ref="AE560:AG560" si="2504">AE564+AE568</f>
        <v>0</v>
      </c>
      <c r="AF560" s="31">
        <f t="shared" ref="AF560:AP560" si="2505">AF564+AF568</f>
        <v>0</v>
      </c>
      <c r="AG560" s="31">
        <f t="shared" si="2504"/>
        <v>0</v>
      </c>
      <c r="AH560" s="7">
        <f t="shared" si="2505"/>
        <v>111420601.52</v>
      </c>
      <c r="AI560" s="7">
        <f t="shared" si="2505"/>
        <v>4593507.5900000036</v>
      </c>
      <c r="AJ560" s="7">
        <f t="shared" si="2505"/>
        <v>-42067431.869999997</v>
      </c>
      <c r="AK560" s="7">
        <f t="shared" si="2505"/>
        <v>17866451.560000002</v>
      </c>
      <c r="AL560" s="7">
        <f t="shared" ref="AL560" si="2506">AL564+AL568</f>
        <v>28794487.899999999</v>
      </c>
      <c r="AM560" s="7">
        <f t="shared" ref="AM560:AO560" si="2507">AM564+AM568</f>
        <v>0</v>
      </c>
      <c r="AN560" s="7">
        <f t="shared" si="2507"/>
        <v>0</v>
      </c>
      <c r="AO560" s="7">
        <f t="shared" si="2507"/>
        <v>0</v>
      </c>
      <c r="AP560" s="7">
        <f t="shared" si="2505"/>
        <v>116014109.11</v>
      </c>
      <c r="AQ560" s="7">
        <f t="shared" si="2481"/>
        <v>104737728.96000001</v>
      </c>
      <c r="AR560" s="7">
        <f t="shared" ref="AR560:AT560" si="2508">AR564+AR568</f>
        <v>104737728.96000001</v>
      </c>
      <c r="AS560" s="7">
        <f t="shared" si="2508"/>
        <v>0</v>
      </c>
      <c r="AT560" s="7">
        <f t="shared" si="2508"/>
        <v>0</v>
      </c>
      <c r="AU560" s="7">
        <f t="shared" si="2481"/>
        <v>104737728.96000001</v>
      </c>
      <c r="AV560" s="7">
        <f t="shared" ref="AV560:AX560" si="2509">AV564+AV568</f>
        <v>-600000</v>
      </c>
      <c r="AW560" s="7">
        <f t="shared" si="2509"/>
        <v>-600000</v>
      </c>
      <c r="AX560" s="7">
        <f t="shared" si="2509"/>
        <v>0</v>
      </c>
      <c r="AY560" s="7">
        <f t="shared" si="2481"/>
        <v>104137728.96000001</v>
      </c>
      <c r="AZ560" s="7">
        <f t="shared" si="2481"/>
        <v>98720854.489999995</v>
      </c>
      <c r="BA560" s="7">
        <f t="shared" ref="BA560:BB560" si="2510">BA564+BA568</f>
        <v>98720854.489999995</v>
      </c>
      <c r="BB560" s="7">
        <f t="shared" si="2510"/>
        <v>0</v>
      </c>
      <c r="BC560" s="7">
        <f t="shared" ref="BC560:BI560" si="2511">BC564+BC568</f>
        <v>98720854.489999995</v>
      </c>
      <c r="BD560" s="7">
        <f t="shared" si="2511"/>
        <v>0</v>
      </c>
      <c r="BE560" s="7">
        <f t="shared" si="2511"/>
        <v>0</v>
      </c>
      <c r="BF560" s="7">
        <f t="shared" ref="BF560:BH560" si="2512">BF564+BF568</f>
        <v>0</v>
      </c>
      <c r="BG560" s="7">
        <f t="shared" si="2512"/>
        <v>98720854.489999995</v>
      </c>
      <c r="BH560" s="7">
        <f t="shared" si="2512"/>
        <v>0</v>
      </c>
      <c r="BI560" s="7">
        <f t="shared" si="2511"/>
        <v>0</v>
      </c>
    </row>
    <row r="561" spans="1:61" ht="25.5" outlineLevel="4" x14ac:dyDescent="0.25">
      <c r="A561" s="17" t="s">
        <v>209</v>
      </c>
      <c r="B561" s="9" t="s">
        <v>65</v>
      </c>
      <c r="C561" s="9" t="s">
        <v>398</v>
      </c>
      <c r="D561" s="9" t="s">
        <v>26</v>
      </c>
      <c r="E561" s="16" t="s">
        <v>79</v>
      </c>
      <c r="F561" s="16" t="s">
        <v>90</v>
      </c>
      <c r="G561" s="16" t="s">
        <v>125</v>
      </c>
      <c r="H561" s="8" t="s">
        <v>65</v>
      </c>
      <c r="I561" s="9">
        <v>80320</v>
      </c>
      <c r="J561" s="9" t="s">
        <v>26</v>
      </c>
      <c r="K561" s="7">
        <f t="shared" si="2481"/>
        <v>108079445.52</v>
      </c>
      <c r="L561" s="7">
        <f t="shared" ref="L561:R561" si="2513">L565+L569</f>
        <v>108079445.52</v>
      </c>
      <c r="M561" s="7">
        <f t="shared" si="2482"/>
        <v>3292422</v>
      </c>
      <c r="N561" s="31">
        <f t="shared" ref="N561" si="2514">N565+N569</f>
        <v>692422</v>
      </c>
      <c r="O561" s="31">
        <f t="shared" si="2482"/>
        <v>100000</v>
      </c>
      <c r="P561" s="31">
        <f t="shared" ref="P561" si="2515">P565+P569</f>
        <v>2500000</v>
      </c>
      <c r="Q561" s="31">
        <f t="shared" ref="Q561" si="2516">Q565+Q569</f>
        <v>0</v>
      </c>
      <c r="R561" s="31">
        <f t="shared" si="2513"/>
        <v>0</v>
      </c>
      <c r="S561" s="7">
        <f t="shared" ref="S561:Y561" si="2517">S565+S569</f>
        <v>111371867.52</v>
      </c>
      <c r="T561" s="7">
        <f t="shared" ref="T561:W561" si="2518">T565+T569</f>
        <v>0</v>
      </c>
      <c r="U561" s="31">
        <f t="shared" si="2518"/>
        <v>0</v>
      </c>
      <c r="V561" s="31">
        <f t="shared" si="2518"/>
        <v>0</v>
      </c>
      <c r="W561" s="31">
        <f t="shared" si="2518"/>
        <v>0</v>
      </c>
      <c r="X561" s="31">
        <f t="shared" si="2517"/>
        <v>0</v>
      </c>
      <c r="Y561" s="31">
        <f t="shared" si="2517"/>
        <v>0</v>
      </c>
      <c r="Z561" s="7">
        <f t="shared" si="2349"/>
        <v>111371867.52</v>
      </c>
      <c r="AA561" s="7">
        <f t="shared" ref="AA561:AD561" si="2519">AA565+AA569</f>
        <v>48734</v>
      </c>
      <c r="AB561" s="31">
        <f t="shared" si="2519"/>
        <v>48734</v>
      </c>
      <c r="AC561" s="31">
        <f t="shared" si="2519"/>
        <v>0</v>
      </c>
      <c r="AD561" s="31">
        <f t="shared" si="2519"/>
        <v>0</v>
      </c>
      <c r="AE561" s="31">
        <f t="shared" ref="AE561:AG561" si="2520">AE565+AE569</f>
        <v>0</v>
      </c>
      <c r="AF561" s="31">
        <f t="shared" ref="AF561:AP561" si="2521">AF565+AF569</f>
        <v>0</v>
      </c>
      <c r="AG561" s="31">
        <f t="shared" si="2520"/>
        <v>0</v>
      </c>
      <c r="AH561" s="7">
        <f t="shared" si="2521"/>
        <v>111420601.52</v>
      </c>
      <c r="AI561" s="7">
        <f t="shared" si="2521"/>
        <v>4593507.5900000036</v>
      </c>
      <c r="AJ561" s="7">
        <f t="shared" si="2521"/>
        <v>-42067431.869999997</v>
      </c>
      <c r="AK561" s="7">
        <f t="shared" si="2521"/>
        <v>17866451.560000002</v>
      </c>
      <c r="AL561" s="7">
        <f t="shared" ref="AL561" si="2522">AL565+AL569</f>
        <v>28794487.899999999</v>
      </c>
      <c r="AM561" s="7">
        <f t="shared" ref="AM561:AO561" si="2523">AM565+AM569</f>
        <v>0</v>
      </c>
      <c r="AN561" s="7">
        <f t="shared" si="2523"/>
        <v>0</v>
      </c>
      <c r="AO561" s="7">
        <f t="shared" si="2523"/>
        <v>0</v>
      </c>
      <c r="AP561" s="7">
        <f t="shared" si="2521"/>
        <v>116014109.11</v>
      </c>
      <c r="AQ561" s="7">
        <f t="shared" si="2481"/>
        <v>104737728.96000001</v>
      </c>
      <c r="AR561" s="7">
        <f t="shared" ref="AR561:AT561" si="2524">AR565+AR569</f>
        <v>104737728.96000001</v>
      </c>
      <c r="AS561" s="7">
        <f t="shared" si="2524"/>
        <v>0</v>
      </c>
      <c r="AT561" s="7">
        <f t="shared" si="2524"/>
        <v>0</v>
      </c>
      <c r="AU561" s="7">
        <f t="shared" si="2481"/>
        <v>104737728.96000001</v>
      </c>
      <c r="AV561" s="7">
        <f t="shared" ref="AV561:AX561" si="2525">AV565+AV569</f>
        <v>-600000</v>
      </c>
      <c r="AW561" s="7">
        <f t="shared" si="2525"/>
        <v>-600000</v>
      </c>
      <c r="AX561" s="7">
        <f t="shared" si="2525"/>
        <v>0</v>
      </c>
      <c r="AY561" s="7">
        <f t="shared" si="2481"/>
        <v>104137728.96000001</v>
      </c>
      <c r="AZ561" s="7">
        <f t="shared" si="2481"/>
        <v>98720854.489999995</v>
      </c>
      <c r="BA561" s="7">
        <f t="shared" ref="BA561:BB561" si="2526">BA565+BA569</f>
        <v>98720854.489999995</v>
      </c>
      <c r="BB561" s="7">
        <f t="shared" si="2526"/>
        <v>0</v>
      </c>
      <c r="BC561" s="7">
        <f t="shared" ref="BC561:BI561" si="2527">BC565+BC569</f>
        <v>98720854.489999995</v>
      </c>
      <c r="BD561" s="7">
        <f t="shared" si="2527"/>
        <v>0</v>
      </c>
      <c r="BE561" s="7">
        <f t="shared" si="2527"/>
        <v>0</v>
      </c>
      <c r="BF561" s="7">
        <f t="shared" ref="BF561:BH561" si="2528">BF565+BF569</f>
        <v>0</v>
      </c>
      <c r="BG561" s="7">
        <f t="shared" si="2528"/>
        <v>98720854.489999995</v>
      </c>
      <c r="BH561" s="7">
        <f t="shared" si="2528"/>
        <v>0</v>
      </c>
      <c r="BI561" s="7">
        <f t="shared" si="2527"/>
        <v>0</v>
      </c>
    </row>
    <row r="562" spans="1:61" ht="76.5" outlineLevel="4" x14ac:dyDescent="0.25">
      <c r="A562" s="17" t="s">
        <v>210</v>
      </c>
      <c r="B562" s="9" t="s">
        <v>65</v>
      </c>
      <c r="C562" s="9" t="s">
        <v>398</v>
      </c>
      <c r="D562" s="9" t="s">
        <v>27</v>
      </c>
      <c r="E562" s="16" t="s">
        <v>79</v>
      </c>
      <c r="F562" s="16" t="s">
        <v>90</v>
      </c>
      <c r="G562" s="16" t="s">
        <v>125</v>
      </c>
      <c r="H562" s="8" t="s">
        <v>65</v>
      </c>
      <c r="I562" s="8">
        <v>80320</v>
      </c>
      <c r="J562" s="9" t="s">
        <v>27</v>
      </c>
      <c r="K562" s="7">
        <f t="shared" si="2481"/>
        <v>108079445.52</v>
      </c>
      <c r="L562" s="7">
        <f t="shared" ref="L562:Y562" si="2529">L566+L570</f>
        <v>108079445.52</v>
      </c>
      <c r="M562" s="7">
        <f t="shared" si="2529"/>
        <v>3292422</v>
      </c>
      <c r="N562" s="31">
        <f t="shared" si="2529"/>
        <v>692422</v>
      </c>
      <c r="O562" s="31">
        <f t="shared" si="2529"/>
        <v>100000</v>
      </c>
      <c r="P562" s="31">
        <f t="shared" si="2529"/>
        <v>2500000</v>
      </c>
      <c r="Q562" s="31">
        <f t="shared" si="2529"/>
        <v>0</v>
      </c>
      <c r="R562" s="31">
        <f t="shared" si="2529"/>
        <v>0</v>
      </c>
      <c r="S562" s="7">
        <f t="shared" si="2529"/>
        <v>111371867.52</v>
      </c>
      <c r="T562" s="7">
        <f t="shared" ref="T562:W562" si="2530">T566+T570</f>
        <v>0</v>
      </c>
      <c r="U562" s="31">
        <f t="shared" si="2530"/>
        <v>0</v>
      </c>
      <c r="V562" s="31">
        <f t="shared" si="2530"/>
        <v>0</v>
      </c>
      <c r="W562" s="31">
        <f t="shared" si="2530"/>
        <v>0</v>
      </c>
      <c r="X562" s="31">
        <f t="shared" si="2529"/>
        <v>0</v>
      </c>
      <c r="Y562" s="31">
        <f t="shared" si="2529"/>
        <v>0</v>
      </c>
      <c r="Z562" s="7">
        <f t="shared" si="2349"/>
        <v>111371867.52</v>
      </c>
      <c r="AA562" s="7">
        <f t="shared" ref="AA562:AD562" si="2531">AA566+AA570</f>
        <v>48734</v>
      </c>
      <c r="AB562" s="31">
        <f t="shared" si="2531"/>
        <v>48734</v>
      </c>
      <c r="AC562" s="31">
        <f t="shared" si="2531"/>
        <v>0</v>
      </c>
      <c r="AD562" s="31">
        <f t="shared" si="2531"/>
        <v>0</v>
      </c>
      <c r="AE562" s="31">
        <f t="shared" ref="AE562:AG562" si="2532">AE566+AE570</f>
        <v>0</v>
      </c>
      <c r="AF562" s="31">
        <f t="shared" ref="AF562:AP562" si="2533">AF566+AF570</f>
        <v>0</v>
      </c>
      <c r="AG562" s="31">
        <f t="shared" si="2532"/>
        <v>0</v>
      </c>
      <c r="AH562" s="7">
        <f t="shared" si="2533"/>
        <v>111420601.52</v>
      </c>
      <c r="AI562" s="7">
        <f t="shared" si="2533"/>
        <v>4593507.5900000036</v>
      </c>
      <c r="AJ562" s="7">
        <f t="shared" si="2533"/>
        <v>-42067431.869999997</v>
      </c>
      <c r="AK562" s="7">
        <f t="shared" si="2533"/>
        <v>17866451.560000002</v>
      </c>
      <c r="AL562" s="7">
        <f t="shared" ref="AL562" si="2534">AL566+AL570</f>
        <v>28794487.899999999</v>
      </c>
      <c r="AM562" s="7">
        <f t="shared" ref="AM562:AO562" si="2535">AM566+AM570</f>
        <v>0</v>
      </c>
      <c r="AN562" s="7">
        <f t="shared" si="2535"/>
        <v>0</v>
      </c>
      <c r="AO562" s="7">
        <f t="shared" si="2535"/>
        <v>0</v>
      </c>
      <c r="AP562" s="7">
        <f t="shared" si="2533"/>
        <v>116014109.11</v>
      </c>
      <c r="AQ562" s="7">
        <f t="shared" si="2481"/>
        <v>104737728.96000001</v>
      </c>
      <c r="AR562" s="7">
        <f t="shared" ref="AR562:AT562" si="2536">AR566+AR570</f>
        <v>104737728.96000001</v>
      </c>
      <c r="AS562" s="7">
        <f t="shared" si="2536"/>
        <v>0</v>
      </c>
      <c r="AT562" s="7">
        <f t="shared" si="2536"/>
        <v>0</v>
      </c>
      <c r="AU562" s="7">
        <f t="shared" si="2481"/>
        <v>104737728.96000001</v>
      </c>
      <c r="AV562" s="7">
        <f t="shared" ref="AV562:AX562" si="2537">AV566+AV570</f>
        <v>-600000</v>
      </c>
      <c r="AW562" s="7">
        <f t="shared" si="2537"/>
        <v>-600000</v>
      </c>
      <c r="AX562" s="7">
        <f t="shared" si="2537"/>
        <v>0</v>
      </c>
      <c r="AY562" s="7">
        <f t="shared" si="2481"/>
        <v>104137728.96000001</v>
      </c>
      <c r="AZ562" s="7">
        <f t="shared" si="2481"/>
        <v>98720854.489999995</v>
      </c>
      <c r="BA562" s="7">
        <f t="shared" ref="BA562:BB562" si="2538">BA566+BA570</f>
        <v>98720854.489999995</v>
      </c>
      <c r="BB562" s="7">
        <f t="shared" si="2538"/>
        <v>0</v>
      </c>
      <c r="BC562" s="7">
        <f t="shared" ref="BC562:BI562" si="2539">BC566+BC570</f>
        <v>98720854.489999995</v>
      </c>
      <c r="BD562" s="7">
        <f t="shared" si="2539"/>
        <v>0</v>
      </c>
      <c r="BE562" s="7">
        <f t="shared" si="2539"/>
        <v>0</v>
      </c>
      <c r="BF562" s="7">
        <f t="shared" ref="BF562:BH562" si="2540">BF566+BF570</f>
        <v>0</v>
      </c>
      <c r="BG562" s="7">
        <f t="shared" si="2540"/>
        <v>98720854.489999995</v>
      </c>
      <c r="BH562" s="7">
        <f t="shared" si="2540"/>
        <v>0</v>
      </c>
      <c r="BI562" s="7">
        <f t="shared" si="2539"/>
        <v>0</v>
      </c>
    </row>
    <row r="563" spans="1:61" ht="38.25" outlineLevel="4" x14ac:dyDescent="0.25">
      <c r="A563" s="17" t="s">
        <v>149</v>
      </c>
      <c r="B563" s="9"/>
      <c r="C563" s="9"/>
      <c r="D563" s="9"/>
      <c r="E563" s="16" t="s">
        <v>79</v>
      </c>
      <c r="F563" s="16" t="s">
        <v>90</v>
      </c>
      <c r="G563" s="16" t="s">
        <v>125</v>
      </c>
      <c r="H563" s="8" t="s">
        <v>65</v>
      </c>
      <c r="I563" s="9">
        <v>80321</v>
      </c>
      <c r="J563" s="9"/>
      <c r="K563" s="7">
        <f t="shared" ref="K563:BI565" si="2541">K564</f>
        <v>98433073.519999996</v>
      </c>
      <c r="L563" s="7">
        <f t="shared" si="2541"/>
        <v>98433073.519999996</v>
      </c>
      <c r="M563" s="7">
        <f t="shared" si="2541"/>
        <v>2700000</v>
      </c>
      <c r="N563" s="31">
        <f t="shared" si="2541"/>
        <v>100000</v>
      </c>
      <c r="O563" s="31">
        <f t="shared" si="2541"/>
        <v>100000</v>
      </c>
      <c r="P563" s="31">
        <f t="shared" si="2541"/>
        <v>2500000</v>
      </c>
      <c r="Q563" s="31">
        <f t="shared" si="2541"/>
        <v>0</v>
      </c>
      <c r="R563" s="31">
        <f t="shared" si="2541"/>
        <v>0</v>
      </c>
      <c r="S563" s="7">
        <f t="shared" si="2541"/>
        <v>101133073.52</v>
      </c>
      <c r="T563" s="7">
        <f t="shared" si="2541"/>
        <v>0</v>
      </c>
      <c r="U563" s="31">
        <f t="shared" si="2541"/>
        <v>0</v>
      </c>
      <c r="V563" s="31">
        <f t="shared" si="2541"/>
        <v>0</v>
      </c>
      <c r="W563" s="31">
        <f t="shared" si="2541"/>
        <v>0</v>
      </c>
      <c r="X563" s="31">
        <f t="shared" si="2541"/>
        <v>0</v>
      </c>
      <c r="Y563" s="31">
        <f t="shared" si="2541"/>
        <v>0</v>
      </c>
      <c r="Z563" s="7">
        <f t="shared" si="2349"/>
        <v>101133073.52</v>
      </c>
      <c r="AA563" s="7">
        <f t="shared" si="2541"/>
        <v>48734</v>
      </c>
      <c r="AB563" s="31">
        <f t="shared" si="2541"/>
        <v>48734</v>
      </c>
      <c r="AC563" s="31">
        <f t="shared" si="2541"/>
        <v>0</v>
      </c>
      <c r="AD563" s="31">
        <f t="shared" si="2541"/>
        <v>0</v>
      </c>
      <c r="AE563" s="31">
        <f t="shared" si="2541"/>
        <v>0</v>
      </c>
      <c r="AF563" s="31">
        <f t="shared" si="2541"/>
        <v>0</v>
      </c>
      <c r="AG563" s="31">
        <f t="shared" si="2541"/>
        <v>0</v>
      </c>
      <c r="AH563" s="7">
        <f t="shared" si="2541"/>
        <v>101181807.52</v>
      </c>
      <c r="AI563" s="7">
        <f t="shared" si="2541"/>
        <v>4593507.5900000036</v>
      </c>
      <c r="AJ563" s="7">
        <f t="shared" si="2541"/>
        <v>-36403542.869999997</v>
      </c>
      <c r="AK563" s="7">
        <f t="shared" si="2541"/>
        <v>12202562.560000001</v>
      </c>
      <c r="AL563" s="7">
        <f t="shared" si="2541"/>
        <v>28794487.899999999</v>
      </c>
      <c r="AM563" s="7">
        <f t="shared" si="2541"/>
        <v>0</v>
      </c>
      <c r="AN563" s="7">
        <f t="shared" si="2541"/>
        <v>0</v>
      </c>
      <c r="AO563" s="7">
        <f t="shared" si="2541"/>
        <v>0</v>
      </c>
      <c r="AP563" s="7">
        <f t="shared" si="2541"/>
        <v>105775315.11</v>
      </c>
      <c r="AQ563" s="7">
        <f t="shared" si="2541"/>
        <v>97968966.510000005</v>
      </c>
      <c r="AR563" s="7">
        <f t="shared" si="2541"/>
        <v>97968966.510000005</v>
      </c>
      <c r="AS563" s="7">
        <f t="shared" si="2541"/>
        <v>0</v>
      </c>
      <c r="AT563" s="7">
        <f t="shared" si="2541"/>
        <v>0</v>
      </c>
      <c r="AU563" s="7">
        <f t="shared" si="2541"/>
        <v>97968966.510000005</v>
      </c>
      <c r="AV563" s="7">
        <f t="shared" si="2541"/>
        <v>0</v>
      </c>
      <c r="AW563" s="7">
        <f t="shared" si="2541"/>
        <v>0</v>
      </c>
      <c r="AX563" s="7">
        <f t="shared" si="2541"/>
        <v>0</v>
      </c>
      <c r="AY563" s="7">
        <f t="shared" si="2541"/>
        <v>97968966.510000005</v>
      </c>
      <c r="AZ563" s="7">
        <f t="shared" si="2541"/>
        <v>98720854.489999995</v>
      </c>
      <c r="BA563" s="7">
        <f t="shared" si="2541"/>
        <v>98720854.489999995</v>
      </c>
      <c r="BB563" s="7">
        <f t="shared" si="2541"/>
        <v>0</v>
      </c>
      <c r="BC563" s="7">
        <f t="shared" si="2541"/>
        <v>98720854.489999995</v>
      </c>
      <c r="BD563" s="7">
        <f t="shared" si="2541"/>
        <v>0</v>
      </c>
      <c r="BE563" s="7">
        <f t="shared" si="2541"/>
        <v>0</v>
      </c>
      <c r="BF563" s="7">
        <f t="shared" si="2541"/>
        <v>0</v>
      </c>
      <c r="BG563" s="7">
        <f t="shared" si="2541"/>
        <v>98720854.489999995</v>
      </c>
      <c r="BH563" s="7">
        <f t="shared" si="2541"/>
        <v>0</v>
      </c>
      <c r="BI563" s="7">
        <f t="shared" si="2541"/>
        <v>0</v>
      </c>
    </row>
    <row r="564" spans="1:61" ht="38.25" outlineLevel="4" x14ac:dyDescent="0.25">
      <c r="A564" s="17" t="s">
        <v>152</v>
      </c>
      <c r="B564" s="9"/>
      <c r="C564" s="9"/>
      <c r="D564" s="9"/>
      <c r="E564" s="16" t="s">
        <v>79</v>
      </c>
      <c r="F564" s="16" t="s">
        <v>90</v>
      </c>
      <c r="G564" s="16" t="s">
        <v>125</v>
      </c>
      <c r="H564" s="8" t="s">
        <v>65</v>
      </c>
      <c r="I564" s="9">
        <v>80321</v>
      </c>
      <c r="J564" s="9">
        <v>600</v>
      </c>
      <c r="K564" s="7">
        <f t="shared" si="2541"/>
        <v>98433073.519999996</v>
      </c>
      <c r="L564" s="7">
        <f t="shared" si="2541"/>
        <v>98433073.519999996</v>
      </c>
      <c r="M564" s="7">
        <f t="shared" si="2541"/>
        <v>2700000</v>
      </c>
      <c r="N564" s="31">
        <f t="shared" si="2541"/>
        <v>100000</v>
      </c>
      <c r="O564" s="31">
        <f t="shared" si="2541"/>
        <v>100000</v>
      </c>
      <c r="P564" s="31">
        <f t="shared" si="2541"/>
        <v>2500000</v>
      </c>
      <c r="Q564" s="31">
        <f t="shared" si="2541"/>
        <v>0</v>
      </c>
      <c r="R564" s="31">
        <f t="shared" si="2541"/>
        <v>0</v>
      </c>
      <c r="S564" s="7">
        <f t="shared" si="2541"/>
        <v>101133073.52</v>
      </c>
      <c r="T564" s="7">
        <f t="shared" si="2541"/>
        <v>0</v>
      </c>
      <c r="U564" s="31">
        <f t="shared" si="2541"/>
        <v>0</v>
      </c>
      <c r="V564" s="31">
        <f t="shared" si="2541"/>
        <v>0</v>
      </c>
      <c r="W564" s="31">
        <f t="shared" si="2541"/>
        <v>0</v>
      </c>
      <c r="X564" s="31">
        <f t="shared" si="2541"/>
        <v>0</v>
      </c>
      <c r="Y564" s="31">
        <f t="shared" si="2541"/>
        <v>0</v>
      </c>
      <c r="Z564" s="7">
        <f t="shared" si="2349"/>
        <v>101133073.52</v>
      </c>
      <c r="AA564" s="7">
        <f t="shared" si="2541"/>
        <v>48734</v>
      </c>
      <c r="AB564" s="31">
        <f t="shared" si="2541"/>
        <v>48734</v>
      </c>
      <c r="AC564" s="31">
        <f t="shared" si="2541"/>
        <v>0</v>
      </c>
      <c r="AD564" s="31">
        <f t="shared" si="2541"/>
        <v>0</v>
      </c>
      <c r="AE564" s="31">
        <f t="shared" si="2541"/>
        <v>0</v>
      </c>
      <c r="AF564" s="31">
        <f t="shared" si="2541"/>
        <v>0</v>
      </c>
      <c r="AG564" s="31">
        <f t="shared" si="2541"/>
        <v>0</v>
      </c>
      <c r="AH564" s="7">
        <f t="shared" si="2541"/>
        <v>101181807.52</v>
      </c>
      <c r="AI564" s="7">
        <f t="shared" si="2541"/>
        <v>4593507.5900000036</v>
      </c>
      <c r="AJ564" s="7">
        <f t="shared" si="2541"/>
        <v>-36403542.869999997</v>
      </c>
      <c r="AK564" s="7">
        <f t="shared" si="2541"/>
        <v>12202562.560000001</v>
      </c>
      <c r="AL564" s="7">
        <f t="shared" si="2541"/>
        <v>28794487.899999999</v>
      </c>
      <c r="AM564" s="7">
        <f t="shared" si="2541"/>
        <v>0</v>
      </c>
      <c r="AN564" s="7">
        <f t="shared" si="2541"/>
        <v>0</v>
      </c>
      <c r="AO564" s="7">
        <f t="shared" si="2541"/>
        <v>0</v>
      </c>
      <c r="AP564" s="7">
        <f t="shared" si="2541"/>
        <v>105775315.11</v>
      </c>
      <c r="AQ564" s="7">
        <f t="shared" si="2541"/>
        <v>97968966.510000005</v>
      </c>
      <c r="AR564" s="7">
        <f t="shared" si="2541"/>
        <v>97968966.510000005</v>
      </c>
      <c r="AS564" s="7">
        <f t="shared" si="2541"/>
        <v>0</v>
      </c>
      <c r="AT564" s="7">
        <f t="shared" si="2541"/>
        <v>0</v>
      </c>
      <c r="AU564" s="7">
        <f t="shared" si="2541"/>
        <v>97968966.510000005</v>
      </c>
      <c r="AV564" s="7">
        <f t="shared" si="2541"/>
        <v>0</v>
      </c>
      <c r="AW564" s="7">
        <f t="shared" si="2541"/>
        <v>0</v>
      </c>
      <c r="AX564" s="7">
        <f t="shared" si="2541"/>
        <v>0</v>
      </c>
      <c r="AY564" s="7">
        <f t="shared" si="2541"/>
        <v>97968966.510000005</v>
      </c>
      <c r="AZ564" s="7">
        <f t="shared" si="2541"/>
        <v>98720854.489999995</v>
      </c>
      <c r="BA564" s="7">
        <f t="shared" si="2541"/>
        <v>98720854.489999995</v>
      </c>
      <c r="BB564" s="7">
        <f t="shared" si="2541"/>
        <v>0</v>
      </c>
      <c r="BC564" s="7">
        <f t="shared" si="2541"/>
        <v>98720854.489999995</v>
      </c>
      <c r="BD564" s="7">
        <f t="shared" si="2541"/>
        <v>0</v>
      </c>
      <c r="BE564" s="7">
        <f t="shared" si="2541"/>
        <v>0</v>
      </c>
      <c r="BF564" s="7">
        <f t="shared" si="2541"/>
        <v>0</v>
      </c>
      <c r="BG564" s="7">
        <f t="shared" si="2541"/>
        <v>98720854.489999995</v>
      </c>
      <c r="BH564" s="7">
        <f t="shared" si="2541"/>
        <v>0</v>
      </c>
      <c r="BI564" s="7">
        <f t="shared" si="2541"/>
        <v>0</v>
      </c>
    </row>
    <row r="565" spans="1:61" ht="25.5" outlineLevel="4" x14ac:dyDescent="0.25">
      <c r="A565" s="17" t="s">
        <v>153</v>
      </c>
      <c r="B565" s="9"/>
      <c r="C565" s="9"/>
      <c r="D565" s="9"/>
      <c r="E565" s="16" t="s">
        <v>79</v>
      </c>
      <c r="F565" s="16" t="s">
        <v>90</v>
      </c>
      <c r="G565" s="16" t="s">
        <v>125</v>
      </c>
      <c r="H565" s="8" t="s">
        <v>65</v>
      </c>
      <c r="I565" s="9">
        <v>80321</v>
      </c>
      <c r="J565" s="9">
        <v>610</v>
      </c>
      <c r="K565" s="7">
        <f t="shared" si="2541"/>
        <v>98433073.519999996</v>
      </c>
      <c r="L565" s="7">
        <f t="shared" si="2541"/>
        <v>98433073.519999996</v>
      </c>
      <c r="M565" s="7">
        <f t="shared" si="2541"/>
        <v>2700000</v>
      </c>
      <c r="N565" s="31">
        <f t="shared" si="2541"/>
        <v>100000</v>
      </c>
      <c r="O565" s="31">
        <f t="shared" si="2541"/>
        <v>100000</v>
      </c>
      <c r="P565" s="31">
        <f t="shared" si="2541"/>
        <v>2500000</v>
      </c>
      <c r="Q565" s="31">
        <f t="shared" si="2541"/>
        <v>0</v>
      </c>
      <c r="R565" s="31">
        <f t="shared" si="2541"/>
        <v>0</v>
      </c>
      <c r="S565" s="7">
        <f t="shared" si="2541"/>
        <v>101133073.52</v>
      </c>
      <c r="T565" s="7">
        <f t="shared" si="2541"/>
        <v>0</v>
      </c>
      <c r="U565" s="31">
        <f t="shared" si="2541"/>
        <v>0</v>
      </c>
      <c r="V565" s="31">
        <f t="shared" si="2541"/>
        <v>0</v>
      </c>
      <c r="W565" s="31">
        <f t="shared" si="2541"/>
        <v>0</v>
      </c>
      <c r="X565" s="31">
        <f t="shared" si="2541"/>
        <v>0</v>
      </c>
      <c r="Y565" s="31">
        <f t="shared" si="2541"/>
        <v>0</v>
      </c>
      <c r="Z565" s="7">
        <f t="shared" si="2349"/>
        <v>101133073.52</v>
      </c>
      <c r="AA565" s="7">
        <f t="shared" si="2541"/>
        <v>48734</v>
      </c>
      <c r="AB565" s="31">
        <f t="shared" si="2541"/>
        <v>48734</v>
      </c>
      <c r="AC565" s="31">
        <f t="shared" si="2541"/>
        <v>0</v>
      </c>
      <c r="AD565" s="31">
        <f t="shared" si="2541"/>
        <v>0</v>
      </c>
      <c r="AE565" s="31">
        <f t="shared" si="2541"/>
        <v>0</v>
      </c>
      <c r="AF565" s="31">
        <f t="shared" si="2541"/>
        <v>0</v>
      </c>
      <c r="AG565" s="31">
        <f t="shared" si="2541"/>
        <v>0</v>
      </c>
      <c r="AH565" s="7">
        <f t="shared" si="2541"/>
        <v>101181807.52</v>
      </c>
      <c r="AI565" s="7">
        <f t="shared" si="2541"/>
        <v>4593507.5900000036</v>
      </c>
      <c r="AJ565" s="7">
        <f t="shared" si="2541"/>
        <v>-36403542.869999997</v>
      </c>
      <c r="AK565" s="7">
        <f t="shared" si="2541"/>
        <v>12202562.560000001</v>
      </c>
      <c r="AL565" s="7">
        <f t="shared" si="2541"/>
        <v>28794487.899999999</v>
      </c>
      <c r="AM565" s="7">
        <f t="shared" si="2541"/>
        <v>0</v>
      </c>
      <c r="AN565" s="7">
        <f t="shared" si="2541"/>
        <v>0</v>
      </c>
      <c r="AO565" s="7">
        <f t="shared" si="2541"/>
        <v>0</v>
      </c>
      <c r="AP565" s="7">
        <f t="shared" si="2541"/>
        <v>105775315.11</v>
      </c>
      <c r="AQ565" s="7">
        <f t="shared" si="2541"/>
        <v>97968966.510000005</v>
      </c>
      <c r="AR565" s="7">
        <f t="shared" si="2541"/>
        <v>97968966.510000005</v>
      </c>
      <c r="AS565" s="7">
        <f t="shared" si="2541"/>
        <v>0</v>
      </c>
      <c r="AT565" s="7">
        <f t="shared" si="2541"/>
        <v>0</v>
      </c>
      <c r="AU565" s="7">
        <f t="shared" si="2541"/>
        <v>97968966.510000005</v>
      </c>
      <c r="AV565" s="7">
        <f t="shared" si="2541"/>
        <v>0</v>
      </c>
      <c r="AW565" s="7">
        <f t="shared" si="2541"/>
        <v>0</v>
      </c>
      <c r="AX565" s="7">
        <f t="shared" si="2541"/>
        <v>0</v>
      </c>
      <c r="AY565" s="7">
        <f t="shared" si="2541"/>
        <v>97968966.510000005</v>
      </c>
      <c r="AZ565" s="7">
        <f t="shared" si="2541"/>
        <v>98720854.489999995</v>
      </c>
      <c r="BA565" s="7">
        <f t="shared" si="2541"/>
        <v>98720854.489999995</v>
      </c>
      <c r="BB565" s="7">
        <f t="shared" si="2541"/>
        <v>0</v>
      </c>
      <c r="BC565" s="7">
        <f t="shared" si="2541"/>
        <v>98720854.489999995</v>
      </c>
      <c r="BD565" s="7">
        <f t="shared" si="2541"/>
        <v>0</v>
      </c>
      <c r="BE565" s="7">
        <f t="shared" si="2541"/>
        <v>0</v>
      </c>
      <c r="BF565" s="7">
        <f t="shared" si="2541"/>
        <v>0</v>
      </c>
      <c r="BG565" s="7">
        <f t="shared" si="2541"/>
        <v>98720854.489999995</v>
      </c>
      <c r="BH565" s="7">
        <f t="shared" si="2541"/>
        <v>0</v>
      </c>
      <c r="BI565" s="7">
        <f t="shared" si="2541"/>
        <v>0</v>
      </c>
    </row>
    <row r="566" spans="1:61" ht="76.5" outlineLevel="4" x14ac:dyDescent="0.25">
      <c r="A566" s="17" t="s">
        <v>154</v>
      </c>
      <c r="B566" s="9"/>
      <c r="C566" s="9"/>
      <c r="D566" s="9"/>
      <c r="E566" s="16" t="s">
        <v>79</v>
      </c>
      <c r="F566" s="16" t="s">
        <v>90</v>
      </c>
      <c r="G566" s="16" t="s">
        <v>125</v>
      </c>
      <c r="H566" s="8" t="s">
        <v>65</v>
      </c>
      <c r="I566" s="9">
        <v>80321</v>
      </c>
      <c r="J566" s="9">
        <v>611</v>
      </c>
      <c r="K566" s="1">
        <v>98433073.519999996</v>
      </c>
      <c r="L566" s="1">
        <v>98433073.519999996</v>
      </c>
      <c r="M566" s="1">
        <f>SUM(N566:R566)</f>
        <v>2700000</v>
      </c>
      <c r="N566" s="35">
        <v>100000</v>
      </c>
      <c r="O566" s="35">
        <v>100000</v>
      </c>
      <c r="P566" s="35">
        <v>2500000</v>
      </c>
      <c r="Q566" s="33"/>
      <c r="R566" s="33"/>
      <c r="S566" s="1">
        <f>L566+M566</f>
        <v>101133073.52</v>
      </c>
      <c r="T566" s="1"/>
      <c r="U566" s="33"/>
      <c r="V566" s="33"/>
      <c r="W566" s="33"/>
      <c r="X566" s="33"/>
      <c r="Y566" s="33"/>
      <c r="Z566" s="7">
        <f t="shared" si="2349"/>
        <v>101133073.52</v>
      </c>
      <c r="AA566" s="1">
        <f t="shared" ref="AA566" si="2542">SUM(AB566:AG566)</f>
        <v>48734</v>
      </c>
      <c r="AB566" s="33">
        <v>48734</v>
      </c>
      <c r="AC566" s="33"/>
      <c r="AD566" s="33"/>
      <c r="AE566" s="33"/>
      <c r="AF566" s="33"/>
      <c r="AG566" s="33"/>
      <c r="AH566" s="52">
        <f t="shared" ref="AH566" si="2543">Z566+AA566</f>
        <v>101181807.52</v>
      </c>
      <c r="AI566" s="1">
        <f t="shared" ref="AI566" si="2544">SUM(AJ566:AO566)</f>
        <v>4593507.5900000036</v>
      </c>
      <c r="AJ566" s="1">
        <v>-36403542.869999997</v>
      </c>
      <c r="AK566" s="1">
        <v>12202562.560000001</v>
      </c>
      <c r="AL566" s="1">
        <v>28794487.899999999</v>
      </c>
      <c r="AM566" s="1"/>
      <c r="AN566" s="1"/>
      <c r="AO566" s="1"/>
      <c r="AP566" s="52">
        <f t="shared" ref="AP566" si="2545">AH566+AI566</f>
        <v>105775315.11</v>
      </c>
      <c r="AQ566" s="1">
        <v>97968966.510000005</v>
      </c>
      <c r="AR566" s="1">
        <v>97968966.510000005</v>
      </c>
      <c r="AS566" s="1"/>
      <c r="AT566" s="1"/>
      <c r="AU566" s="1">
        <f t="shared" ref="AU566" si="2546">AR566+AS566</f>
        <v>97968966.510000005</v>
      </c>
      <c r="AV566" s="1">
        <f t="shared" ref="AV566" si="2547">AW566+AX566</f>
        <v>0</v>
      </c>
      <c r="AW566" s="1"/>
      <c r="AX566" s="1"/>
      <c r="AY566" s="52">
        <f t="shared" ref="AY566" si="2548">AU566+AV566</f>
        <v>97968966.510000005</v>
      </c>
      <c r="AZ566" s="1">
        <v>98720854.489999995</v>
      </c>
      <c r="BA566" s="1">
        <v>98720854.489999995</v>
      </c>
      <c r="BB566" s="1"/>
      <c r="BC566" s="1">
        <f t="shared" ref="BC566" si="2549">BA566+BB566</f>
        <v>98720854.489999995</v>
      </c>
      <c r="BD566" s="1">
        <f t="shared" ref="BD566" si="2550">BE566+BF566</f>
        <v>0</v>
      </c>
      <c r="BE566" s="1"/>
      <c r="BF566" s="1"/>
      <c r="BG566" s="52">
        <f t="shared" ref="BG566" si="2551">BC566+BD566</f>
        <v>98720854.489999995</v>
      </c>
      <c r="BH566" s="1"/>
      <c r="BI566" s="1"/>
    </row>
    <row r="567" spans="1:61" ht="38.25" outlineLevel="4" x14ac:dyDescent="0.25">
      <c r="A567" s="17" t="s">
        <v>150</v>
      </c>
      <c r="B567" s="9"/>
      <c r="C567" s="9"/>
      <c r="D567" s="9"/>
      <c r="E567" s="16" t="s">
        <v>79</v>
      </c>
      <c r="F567" s="16" t="s">
        <v>90</v>
      </c>
      <c r="G567" s="16" t="s">
        <v>125</v>
      </c>
      <c r="H567" s="8" t="s">
        <v>65</v>
      </c>
      <c r="I567" s="9">
        <v>80323</v>
      </c>
      <c r="J567" s="9"/>
      <c r="K567" s="7">
        <f t="shared" ref="K567:BI569" si="2552">K568</f>
        <v>9646372</v>
      </c>
      <c r="L567" s="7">
        <f t="shared" si="2552"/>
        <v>9646372</v>
      </c>
      <c r="M567" s="7">
        <f t="shared" si="2552"/>
        <v>592422</v>
      </c>
      <c r="N567" s="31">
        <f t="shared" si="2552"/>
        <v>592422</v>
      </c>
      <c r="O567" s="31">
        <f t="shared" si="2552"/>
        <v>0</v>
      </c>
      <c r="P567" s="31">
        <f t="shared" si="2552"/>
        <v>0</v>
      </c>
      <c r="Q567" s="31">
        <f t="shared" si="2552"/>
        <v>0</v>
      </c>
      <c r="R567" s="31">
        <f t="shared" si="2552"/>
        <v>0</v>
      </c>
      <c r="S567" s="7">
        <f t="shared" si="2552"/>
        <v>10238794</v>
      </c>
      <c r="T567" s="7">
        <f t="shared" si="2552"/>
        <v>0</v>
      </c>
      <c r="U567" s="31">
        <f t="shared" si="2552"/>
        <v>0</v>
      </c>
      <c r="V567" s="31">
        <f t="shared" si="2552"/>
        <v>0</v>
      </c>
      <c r="W567" s="31">
        <f t="shared" si="2552"/>
        <v>0</v>
      </c>
      <c r="X567" s="31">
        <f t="shared" si="2552"/>
        <v>0</v>
      </c>
      <c r="Y567" s="31">
        <f t="shared" si="2552"/>
        <v>0</v>
      </c>
      <c r="Z567" s="7">
        <f t="shared" si="2349"/>
        <v>10238794</v>
      </c>
      <c r="AA567" s="7">
        <f t="shared" si="2552"/>
        <v>0</v>
      </c>
      <c r="AB567" s="31">
        <f t="shared" si="2552"/>
        <v>0</v>
      </c>
      <c r="AC567" s="31">
        <f t="shared" si="2552"/>
        <v>0</v>
      </c>
      <c r="AD567" s="31">
        <f t="shared" si="2552"/>
        <v>0</v>
      </c>
      <c r="AE567" s="31">
        <f t="shared" si="2552"/>
        <v>0</v>
      </c>
      <c r="AF567" s="31">
        <f t="shared" si="2552"/>
        <v>0</v>
      </c>
      <c r="AG567" s="31">
        <f t="shared" si="2552"/>
        <v>0</v>
      </c>
      <c r="AH567" s="7">
        <f t="shared" si="2552"/>
        <v>10238794</v>
      </c>
      <c r="AI567" s="7">
        <f t="shared" si="2552"/>
        <v>0</v>
      </c>
      <c r="AJ567" s="7">
        <f t="shared" si="2552"/>
        <v>-5663889</v>
      </c>
      <c r="AK567" s="7">
        <f t="shared" si="2552"/>
        <v>5663889</v>
      </c>
      <c r="AL567" s="7">
        <f t="shared" si="2552"/>
        <v>0</v>
      </c>
      <c r="AM567" s="7">
        <f t="shared" si="2552"/>
        <v>0</v>
      </c>
      <c r="AN567" s="7">
        <f t="shared" si="2552"/>
        <v>0</v>
      </c>
      <c r="AO567" s="7">
        <f t="shared" si="2552"/>
        <v>0</v>
      </c>
      <c r="AP567" s="7">
        <f t="shared" si="2552"/>
        <v>10238794</v>
      </c>
      <c r="AQ567" s="7">
        <f t="shared" si="2552"/>
        <v>6768762.4500000002</v>
      </c>
      <c r="AR567" s="7">
        <f t="shared" si="2552"/>
        <v>6768762.4500000002</v>
      </c>
      <c r="AS567" s="7">
        <f t="shared" si="2552"/>
        <v>0</v>
      </c>
      <c r="AT567" s="7">
        <f t="shared" si="2552"/>
        <v>0</v>
      </c>
      <c r="AU567" s="7">
        <f t="shared" si="2552"/>
        <v>6768762.4500000002</v>
      </c>
      <c r="AV567" s="7">
        <f t="shared" si="2552"/>
        <v>-600000</v>
      </c>
      <c r="AW567" s="7">
        <f t="shared" si="2552"/>
        <v>-600000</v>
      </c>
      <c r="AX567" s="7">
        <f t="shared" si="2552"/>
        <v>0</v>
      </c>
      <c r="AY567" s="7">
        <f t="shared" si="2552"/>
        <v>6168762.4500000002</v>
      </c>
      <c r="AZ567" s="7">
        <f t="shared" si="2552"/>
        <v>0</v>
      </c>
      <c r="BA567" s="7">
        <f t="shared" si="2552"/>
        <v>0</v>
      </c>
      <c r="BB567" s="7">
        <f t="shared" si="2552"/>
        <v>0</v>
      </c>
      <c r="BC567" s="7">
        <f t="shared" si="2552"/>
        <v>0</v>
      </c>
      <c r="BD567" s="7">
        <f t="shared" si="2552"/>
        <v>0</v>
      </c>
      <c r="BE567" s="7">
        <f t="shared" si="2552"/>
        <v>0</v>
      </c>
      <c r="BF567" s="7">
        <f t="shared" si="2552"/>
        <v>0</v>
      </c>
      <c r="BG567" s="7">
        <f t="shared" si="2552"/>
        <v>0</v>
      </c>
      <c r="BH567" s="7">
        <f t="shared" si="2552"/>
        <v>0</v>
      </c>
      <c r="BI567" s="7">
        <f t="shared" si="2552"/>
        <v>0</v>
      </c>
    </row>
    <row r="568" spans="1:61" ht="38.25" outlineLevel="4" x14ac:dyDescent="0.25">
      <c r="A568" s="17" t="s">
        <v>152</v>
      </c>
      <c r="B568" s="9"/>
      <c r="C568" s="9"/>
      <c r="D568" s="9"/>
      <c r="E568" s="16" t="s">
        <v>79</v>
      </c>
      <c r="F568" s="16" t="s">
        <v>90</v>
      </c>
      <c r="G568" s="16" t="s">
        <v>125</v>
      </c>
      <c r="H568" s="8" t="s">
        <v>65</v>
      </c>
      <c r="I568" s="9">
        <v>80323</v>
      </c>
      <c r="J568" s="9">
        <v>600</v>
      </c>
      <c r="K568" s="7">
        <f t="shared" si="2552"/>
        <v>9646372</v>
      </c>
      <c r="L568" s="7">
        <f t="shared" si="2552"/>
        <v>9646372</v>
      </c>
      <c r="M568" s="7">
        <f t="shared" si="2552"/>
        <v>592422</v>
      </c>
      <c r="N568" s="31">
        <f t="shared" si="2552"/>
        <v>592422</v>
      </c>
      <c r="O568" s="31">
        <f t="shared" si="2552"/>
        <v>0</v>
      </c>
      <c r="P568" s="31">
        <f t="shared" si="2552"/>
        <v>0</v>
      </c>
      <c r="Q568" s="31">
        <f t="shared" si="2552"/>
        <v>0</v>
      </c>
      <c r="R568" s="31">
        <f t="shared" si="2552"/>
        <v>0</v>
      </c>
      <c r="S568" s="7">
        <f t="shared" si="2552"/>
        <v>10238794</v>
      </c>
      <c r="T568" s="7">
        <f t="shared" si="2552"/>
        <v>0</v>
      </c>
      <c r="U568" s="31">
        <f t="shared" si="2552"/>
        <v>0</v>
      </c>
      <c r="V568" s="31">
        <f t="shared" si="2552"/>
        <v>0</v>
      </c>
      <c r="W568" s="31">
        <f t="shared" si="2552"/>
        <v>0</v>
      </c>
      <c r="X568" s="31">
        <f t="shared" si="2552"/>
        <v>0</v>
      </c>
      <c r="Y568" s="31">
        <f t="shared" si="2552"/>
        <v>0</v>
      </c>
      <c r="Z568" s="7">
        <f t="shared" si="2349"/>
        <v>10238794</v>
      </c>
      <c r="AA568" s="7">
        <f t="shared" si="2552"/>
        <v>0</v>
      </c>
      <c r="AB568" s="31">
        <f t="shared" si="2552"/>
        <v>0</v>
      </c>
      <c r="AC568" s="31">
        <f t="shared" si="2552"/>
        <v>0</v>
      </c>
      <c r="AD568" s="31">
        <f t="shared" si="2552"/>
        <v>0</v>
      </c>
      <c r="AE568" s="31">
        <f t="shared" si="2552"/>
        <v>0</v>
      </c>
      <c r="AF568" s="31">
        <f t="shared" si="2552"/>
        <v>0</v>
      </c>
      <c r="AG568" s="31">
        <f t="shared" si="2552"/>
        <v>0</v>
      </c>
      <c r="AH568" s="7">
        <f t="shared" si="2552"/>
        <v>10238794</v>
      </c>
      <c r="AI568" s="7">
        <f t="shared" si="2552"/>
        <v>0</v>
      </c>
      <c r="AJ568" s="7">
        <f t="shared" si="2552"/>
        <v>-5663889</v>
      </c>
      <c r="AK568" s="7">
        <f t="shared" si="2552"/>
        <v>5663889</v>
      </c>
      <c r="AL568" s="7">
        <f t="shared" si="2552"/>
        <v>0</v>
      </c>
      <c r="AM568" s="7">
        <f t="shared" si="2552"/>
        <v>0</v>
      </c>
      <c r="AN568" s="7">
        <f t="shared" si="2552"/>
        <v>0</v>
      </c>
      <c r="AO568" s="7">
        <f t="shared" si="2552"/>
        <v>0</v>
      </c>
      <c r="AP568" s="7">
        <f t="shared" si="2552"/>
        <v>10238794</v>
      </c>
      <c r="AQ568" s="7">
        <f t="shared" si="2552"/>
        <v>6768762.4500000002</v>
      </c>
      <c r="AR568" s="7">
        <f t="shared" si="2552"/>
        <v>6768762.4500000002</v>
      </c>
      <c r="AS568" s="7">
        <f t="shared" si="2552"/>
        <v>0</v>
      </c>
      <c r="AT568" s="7">
        <f t="shared" si="2552"/>
        <v>0</v>
      </c>
      <c r="AU568" s="7">
        <f t="shared" si="2552"/>
        <v>6768762.4500000002</v>
      </c>
      <c r="AV568" s="7">
        <f t="shared" si="2552"/>
        <v>-600000</v>
      </c>
      <c r="AW568" s="7">
        <f t="shared" si="2552"/>
        <v>-600000</v>
      </c>
      <c r="AX568" s="7">
        <f t="shared" si="2552"/>
        <v>0</v>
      </c>
      <c r="AY568" s="7">
        <f t="shared" si="2552"/>
        <v>6168762.4500000002</v>
      </c>
      <c r="AZ568" s="7">
        <f t="shared" si="2552"/>
        <v>0</v>
      </c>
      <c r="BA568" s="7">
        <f t="shared" si="2552"/>
        <v>0</v>
      </c>
      <c r="BB568" s="7">
        <f t="shared" si="2552"/>
        <v>0</v>
      </c>
      <c r="BC568" s="7">
        <f t="shared" si="2552"/>
        <v>0</v>
      </c>
      <c r="BD568" s="7">
        <f t="shared" si="2552"/>
        <v>0</v>
      </c>
      <c r="BE568" s="7">
        <f t="shared" si="2552"/>
        <v>0</v>
      </c>
      <c r="BF568" s="7">
        <f t="shared" si="2552"/>
        <v>0</v>
      </c>
      <c r="BG568" s="7">
        <f t="shared" si="2552"/>
        <v>0</v>
      </c>
      <c r="BH568" s="7">
        <f t="shared" si="2552"/>
        <v>0</v>
      </c>
      <c r="BI568" s="7">
        <f t="shared" si="2552"/>
        <v>0</v>
      </c>
    </row>
    <row r="569" spans="1:61" ht="25.5" outlineLevel="4" x14ac:dyDescent="0.25">
      <c r="A569" s="17" t="s">
        <v>153</v>
      </c>
      <c r="B569" s="9"/>
      <c r="C569" s="9"/>
      <c r="D569" s="9"/>
      <c r="E569" s="16" t="s">
        <v>79</v>
      </c>
      <c r="F569" s="16" t="s">
        <v>90</v>
      </c>
      <c r="G569" s="16" t="s">
        <v>125</v>
      </c>
      <c r="H569" s="8" t="s">
        <v>65</v>
      </c>
      <c r="I569" s="9">
        <v>80323</v>
      </c>
      <c r="J569" s="9">
        <v>610</v>
      </c>
      <c r="K569" s="7">
        <f t="shared" si="2552"/>
        <v>9646372</v>
      </c>
      <c r="L569" s="7">
        <f t="shared" si="2552"/>
        <v>9646372</v>
      </c>
      <c r="M569" s="7">
        <f t="shared" si="2552"/>
        <v>592422</v>
      </c>
      <c r="N569" s="31">
        <f t="shared" si="2552"/>
        <v>592422</v>
      </c>
      <c r="O569" s="31">
        <f t="shared" si="2552"/>
        <v>0</v>
      </c>
      <c r="P569" s="31">
        <f t="shared" si="2552"/>
        <v>0</v>
      </c>
      <c r="Q569" s="31">
        <f t="shared" si="2552"/>
        <v>0</v>
      </c>
      <c r="R569" s="31">
        <f t="shared" si="2552"/>
        <v>0</v>
      </c>
      <c r="S569" s="7">
        <f t="shared" si="2552"/>
        <v>10238794</v>
      </c>
      <c r="T569" s="7">
        <f t="shared" si="2552"/>
        <v>0</v>
      </c>
      <c r="U569" s="31">
        <f t="shared" si="2552"/>
        <v>0</v>
      </c>
      <c r="V569" s="31">
        <f t="shared" si="2552"/>
        <v>0</v>
      </c>
      <c r="W569" s="31">
        <f t="shared" si="2552"/>
        <v>0</v>
      </c>
      <c r="X569" s="31">
        <f t="shared" si="2552"/>
        <v>0</v>
      </c>
      <c r="Y569" s="31">
        <f t="shared" si="2552"/>
        <v>0</v>
      </c>
      <c r="Z569" s="7">
        <f t="shared" si="2349"/>
        <v>10238794</v>
      </c>
      <c r="AA569" s="7">
        <f t="shared" si="2552"/>
        <v>0</v>
      </c>
      <c r="AB569" s="31">
        <f t="shared" si="2552"/>
        <v>0</v>
      </c>
      <c r="AC569" s="31">
        <f t="shared" si="2552"/>
        <v>0</v>
      </c>
      <c r="AD569" s="31">
        <f t="shared" si="2552"/>
        <v>0</v>
      </c>
      <c r="AE569" s="31">
        <f t="shared" si="2552"/>
        <v>0</v>
      </c>
      <c r="AF569" s="31">
        <f t="shared" si="2552"/>
        <v>0</v>
      </c>
      <c r="AG569" s="31">
        <f t="shared" si="2552"/>
        <v>0</v>
      </c>
      <c r="AH569" s="7">
        <f t="shared" si="2552"/>
        <v>10238794</v>
      </c>
      <c r="AI569" s="7">
        <f t="shared" si="2552"/>
        <v>0</v>
      </c>
      <c r="AJ569" s="7">
        <f t="shared" si="2552"/>
        <v>-5663889</v>
      </c>
      <c r="AK569" s="7">
        <f t="shared" si="2552"/>
        <v>5663889</v>
      </c>
      <c r="AL569" s="7">
        <f t="shared" si="2552"/>
        <v>0</v>
      </c>
      <c r="AM569" s="7">
        <f t="shared" si="2552"/>
        <v>0</v>
      </c>
      <c r="AN569" s="7">
        <f t="shared" si="2552"/>
        <v>0</v>
      </c>
      <c r="AO569" s="7">
        <f t="shared" si="2552"/>
        <v>0</v>
      </c>
      <c r="AP569" s="7">
        <f t="shared" si="2552"/>
        <v>10238794</v>
      </c>
      <c r="AQ569" s="7">
        <f t="shared" si="2552"/>
        <v>6768762.4500000002</v>
      </c>
      <c r="AR569" s="7">
        <f t="shared" si="2552"/>
        <v>6768762.4500000002</v>
      </c>
      <c r="AS569" s="7">
        <f t="shared" si="2552"/>
        <v>0</v>
      </c>
      <c r="AT569" s="7">
        <f t="shared" si="2552"/>
        <v>0</v>
      </c>
      <c r="AU569" s="7">
        <f t="shared" si="2552"/>
        <v>6768762.4500000002</v>
      </c>
      <c r="AV569" s="7">
        <f t="shared" si="2552"/>
        <v>-600000</v>
      </c>
      <c r="AW569" s="7">
        <f t="shared" si="2552"/>
        <v>-600000</v>
      </c>
      <c r="AX569" s="7">
        <f t="shared" si="2552"/>
        <v>0</v>
      </c>
      <c r="AY569" s="7">
        <f t="shared" si="2552"/>
        <v>6168762.4500000002</v>
      </c>
      <c r="AZ569" s="7">
        <f t="shared" si="2552"/>
        <v>0</v>
      </c>
      <c r="BA569" s="7">
        <f t="shared" si="2552"/>
        <v>0</v>
      </c>
      <c r="BB569" s="7">
        <f t="shared" si="2552"/>
        <v>0</v>
      </c>
      <c r="BC569" s="7">
        <f t="shared" si="2552"/>
        <v>0</v>
      </c>
      <c r="BD569" s="7">
        <f t="shared" si="2552"/>
        <v>0</v>
      </c>
      <c r="BE569" s="7">
        <f t="shared" si="2552"/>
        <v>0</v>
      </c>
      <c r="BF569" s="7">
        <f t="shared" si="2552"/>
        <v>0</v>
      </c>
      <c r="BG569" s="7">
        <f t="shared" si="2552"/>
        <v>0</v>
      </c>
      <c r="BH569" s="7">
        <f t="shared" si="2552"/>
        <v>0</v>
      </c>
      <c r="BI569" s="7">
        <f t="shared" si="2552"/>
        <v>0</v>
      </c>
    </row>
    <row r="570" spans="1:61" ht="76.5" outlineLevel="4" x14ac:dyDescent="0.25">
      <c r="A570" s="17" t="s">
        <v>154</v>
      </c>
      <c r="B570" s="9"/>
      <c r="C570" s="9"/>
      <c r="D570" s="9"/>
      <c r="E570" s="16" t="s">
        <v>79</v>
      </c>
      <c r="F570" s="16" t="s">
        <v>90</v>
      </c>
      <c r="G570" s="16" t="s">
        <v>125</v>
      </c>
      <c r="H570" s="8" t="s">
        <v>65</v>
      </c>
      <c r="I570" s="9">
        <v>80323</v>
      </c>
      <c r="J570" s="9">
        <v>611</v>
      </c>
      <c r="K570" s="1">
        <v>9646372</v>
      </c>
      <c r="L570" s="1">
        <v>9646372</v>
      </c>
      <c r="M570" s="1">
        <f>SUM(N570:R570)</f>
        <v>592422</v>
      </c>
      <c r="N570" s="35">
        <v>592422</v>
      </c>
      <c r="O570" s="33"/>
      <c r="P570" s="33"/>
      <c r="Q570" s="33"/>
      <c r="R570" s="33"/>
      <c r="S570" s="1">
        <f>L570+M570</f>
        <v>10238794</v>
      </c>
      <c r="T570" s="1"/>
      <c r="U570" s="33"/>
      <c r="V570" s="33"/>
      <c r="W570" s="33"/>
      <c r="X570" s="33"/>
      <c r="Y570" s="33"/>
      <c r="Z570" s="7">
        <f t="shared" si="2349"/>
        <v>10238794</v>
      </c>
      <c r="AA570" s="1">
        <f t="shared" ref="AA570" si="2553">SUM(AB570:AG570)</f>
        <v>0</v>
      </c>
      <c r="AB570" s="33"/>
      <c r="AC570" s="33"/>
      <c r="AD570" s="33"/>
      <c r="AE570" s="33"/>
      <c r="AF570" s="33"/>
      <c r="AG570" s="33"/>
      <c r="AH570" s="52">
        <f t="shared" ref="AH570" si="2554">Z570+AA570</f>
        <v>10238794</v>
      </c>
      <c r="AI570" s="1">
        <f t="shared" ref="AI570" si="2555">SUM(AJ570:AO570)</f>
        <v>0</v>
      </c>
      <c r="AJ570" s="1">
        <v>-5663889</v>
      </c>
      <c r="AK570" s="1">
        <v>5663889</v>
      </c>
      <c r="AL570" s="1"/>
      <c r="AM570" s="1"/>
      <c r="AN570" s="1"/>
      <c r="AO570" s="1"/>
      <c r="AP570" s="52">
        <f t="shared" ref="AP570" si="2556">AH570+AI570</f>
        <v>10238794</v>
      </c>
      <c r="AQ570" s="1">
        <v>6768762.4500000002</v>
      </c>
      <c r="AR570" s="1">
        <v>6768762.4500000002</v>
      </c>
      <c r="AS570" s="1"/>
      <c r="AT570" s="1"/>
      <c r="AU570" s="1">
        <f t="shared" ref="AU570" si="2557">AR570+AS570</f>
        <v>6768762.4500000002</v>
      </c>
      <c r="AV570" s="1">
        <f t="shared" ref="AV570" si="2558">AW570+AX570</f>
        <v>-600000</v>
      </c>
      <c r="AW570" s="1">
        <v>-600000</v>
      </c>
      <c r="AX570" s="1"/>
      <c r="AY570" s="52">
        <f t="shared" ref="AY570" si="2559">AU570+AV570</f>
        <v>6168762.4500000002</v>
      </c>
      <c r="AZ570" s="1">
        <v>0</v>
      </c>
      <c r="BA570" s="1">
        <v>0</v>
      </c>
      <c r="BB570" s="1"/>
      <c r="BC570" s="1">
        <f t="shared" ref="BC570" si="2560">BA570+BB570</f>
        <v>0</v>
      </c>
      <c r="BD570" s="1">
        <f t="shared" ref="BD570" si="2561">BE570+BF570</f>
        <v>0</v>
      </c>
      <c r="BE570" s="1"/>
      <c r="BF570" s="1"/>
      <c r="BG570" s="52">
        <f t="shared" ref="BG570" si="2562">BC570+BD570</f>
        <v>0</v>
      </c>
      <c r="BH570" s="1"/>
      <c r="BI570" s="1"/>
    </row>
    <row r="571" spans="1:61" ht="51" outlineLevel="4" x14ac:dyDescent="0.25">
      <c r="A571" s="17" t="s">
        <v>272</v>
      </c>
      <c r="B571" s="9" t="s">
        <v>65</v>
      </c>
      <c r="C571" s="9" t="s">
        <v>399</v>
      </c>
      <c r="D571" s="9" t="s">
        <v>139</v>
      </c>
      <c r="E571" s="16" t="s">
        <v>79</v>
      </c>
      <c r="F571" s="16" t="s">
        <v>90</v>
      </c>
      <c r="G571" s="16" t="s">
        <v>125</v>
      </c>
      <c r="H571" s="8" t="s">
        <v>65</v>
      </c>
      <c r="I571" s="9">
        <v>82610</v>
      </c>
      <c r="J571" s="9"/>
      <c r="K571" s="7">
        <f t="shared" ref="K571:AZ571" si="2563">K572+K580</f>
        <v>33577580.439999998</v>
      </c>
      <c r="L571" s="7">
        <f t="shared" ref="L571:R571" si="2564">L572+L580</f>
        <v>33577580.439999998</v>
      </c>
      <c r="M571" s="7">
        <f t="shared" si="2564"/>
        <v>0</v>
      </c>
      <c r="N571" s="31">
        <f t="shared" si="2564"/>
        <v>0</v>
      </c>
      <c r="O571" s="31">
        <f t="shared" ref="O571:P571" si="2565">O572+O580</f>
        <v>0</v>
      </c>
      <c r="P571" s="31">
        <f t="shared" si="2565"/>
        <v>0</v>
      </c>
      <c r="Q571" s="31">
        <f t="shared" ref="Q571" si="2566">Q572+Q580</f>
        <v>0</v>
      </c>
      <c r="R571" s="31">
        <f t="shared" si="2564"/>
        <v>0</v>
      </c>
      <c r="S571" s="7">
        <f t="shared" ref="S571:Y571" si="2567">S572+S580</f>
        <v>33577580.439999998</v>
      </c>
      <c r="T571" s="7">
        <f t="shared" ref="T571:W571" si="2568">T572+T580</f>
        <v>0</v>
      </c>
      <c r="U571" s="31">
        <f t="shared" si="2568"/>
        <v>0</v>
      </c>
      <c r="V571" s="31">
        <f t="shared" si="2568"/>
        <v>0</v>
      </c>
      <c r="W571" s="31">
        <f t="shared" si="2568"/>
        <v>0</v>
      </c>
      <c r="X571" s="31">
        <f t="shared" si="2567"/>
        <v>0</v>
      </c>
      <c r="Y571" s="31">
        <f t="shared" si="2567"/>
        <v>0</v>
      </c>
      <c r="Z571" s="7">
        <f t="shared" si="2349"/>
        <v>33577580.439999998</v>
      </c>
      <c r="AA571" s="7">
        <f t="shared" ref="AA571:AD571" si="2569">AA572+AA580</f>
        <v>0</v>
      </c>
      <c r="AB571" s="31">
        <f t="shared" si="2569"/>
        <v>0</v>
      </c>
      <c r="AC571" s="31">
        <f t="shared" si="2569"/>
        <v>0</v>
      </c>
      <c r="AD571" s="31">
        <f t="shared" si="2569"/>
        <v>0</v>
      </c>
      <c r="AE571" s="31">
        <f t="shared" ref="AE571:AG571" si="2570">AE572+AE580</f>
        <v>0</v>
      </c>
      <c r="AF571" s="31">
        <f t="shared" ref="AF571:AP571" si="2571">AF572+AF580</f>
        <v>0</v>
      </c>
      <c r="AG571" s="31">
        <f t="shared" si="2570"/>
        <v>0</v>
      </c>
      <c r="AH571" s="7">
        <f t="shared" si="2571"/>
        <v>33577580.439999998</v>
      </c>
      <c r="AI571" s="7">
        <f t="shared" si="2571"/>
        <v>-4593507.59</v>
      </c>
      <c r="AJ571" s="7">
        <f t="shared" si="2571"/>
        <v>-14241890.82</v>
      </c>
      <c r="AK571" s="7">
        <f t="shared" si="2571"/>
        <v>9648383.2300000004</v>
      </c>
      <c r="AL571" s="7">
        <f t="shared" ref="AL571" si="2572">AL572+AL580</f>
        <v>0</v>
      </c>
      <c r="AM571" s="7">
        <f t="shared" ref="AM571:AO571" si="2573">AM572+AM580</f>
        <v>0</v>
      </c>
      <c r="AN571" s="7">
        <f t="shared" si="2573"/>
        <v>0</v>
      </c>
      <c r="AO571" s="7">
        <f t="shared" si="2573"/>
        <v>0</v>
      </c>
      <c r="AP571" s="7">
        <f t="shared" si="2571"/>
        <v>28984072.850000001</v>
      </c>
      <c r="AQ571" s="7">
        <f t="shared" si="2563"/>
        <v>34027046.909999996</v>
      </c>
      <c r="AR571" s="7">
        <f t="shared" ref="AR571:AT571" si="2574">AR572+AR580</f>
        <v>34027046.909999996</v>
      </c>
      <c r="AS571" s="7">
        <f t="shared" si="2574"/>
        <v>0</v>
      </c>
      <c r="AT571" s="7">
        <f t="shared" si="2574"/>
        <v>0</v>
      </c>
      <c r="AU571" s="7">
        <f t="shared" si="2563"/>
        <v>34027046.909999996</v>
      </c>
      <c r="AV571" s="7">
        <f t="shared" ref="AV571:AX571" si="2575">AV572+AV580</f>
        <v>0</v>
      </c>
      <c r="AW571" s="7">
        <f t="shared" si="2575"/>
        <v>0</v>
      </c>
      <c r="AX571" s="7">
        <f t="shared" si="2575"/>
        <v>0</v>
      </c>
      <c r="AY571" s="7">
        <f t="shared" si="2563"/>
        <v>34027046.909999996</v>
      </c>
      <c r="AZ571" s="7">
        <f t="shared" si="2563"/>
        <v>34049257.060000002</v>
      </c>
      <c r="BA571" s="7">
        <f t="shared" ref="BA571:BB571" si="2576">BA572+BA580</f>
        <v>34049257.060000002</v>
      </c>
      <c r="BB571" s="7">
        <f t="shared" si="2576"/>
        <v>0</v>
      </c>
      <c r="BC571" s="7">
        <f t="shared" ref="BC571:BI571" si="2577">BC572+BC580</f>
        <v>34049257.060000002</v>
      </c>
      <c r="BD571" s="7">
        <f t="shared" si="2577"/>
        <v>0</v>
      </c>
      <c r="BE571" s="7">
        <f t="shared" si="2577"/>
        <v>0</v>
      </c>
      <c r="BF571" s="7">
        <f t="shared" ref="BF571:BH571" si="2578">BF572+BF580</f>
        <v>0</v>
      </c>
      <c r="BG571" s="7">
        <f t="shared" si="2578"/>
        <v>34049257.060000002</v>
      </c>
      <c r="BH571" s="7">
        <f t="shared" si="2578"/>
        <v>0</v>
      </c>
      <c r="BI571" s="7">
        <f t="shared" si="2577"/>
        <v>0</v>
      </c>
    </row>
    <row r="572" spans="1:61" ht="38.25" outlineLevel="4" x14ac:dyDescent="0.25">
      <c r="A572" s="17" t="s">
        <v>208</v>
      </c>
      <c r="B572" s="9" t="s">
        <v>65</v>
      </c>
      <c r="C572" s="9" t="s">
        <v>399</v>
      </c>
      <c r="D572" s="9" t="s">
        <v>25</v>
      </c>
      <c r="E572" s="16" t="s">
        <v>79</v>
      </c>
      <c r="F572" s="16" t="s">
        <v>90</v>
      </c>
      <c r="G572" s="16" t="s">
        <v>125</v>
      </c>
      <c r="H572" s="8" t="s">
        <v>65</v>
      </c>
      <c r="I572" s="9">
        <v>82610</v>
      </c>
      <c r="J572" s="9" t="s">
        <v>25</v>
      </c>
      <c r="K572" s="7">
        <f t="shared" ref="K572:AZ572" si="2579">K573+K576+K578</f>
        <v>33577580.439999998</v>
      </c>
      <c r="L572" s="7">
        <f t="shared" ref="L572:R572" si="2580">L573+L576+L578</f>
        <v>33577580.439999998</v>
      </c>
      <c r="M572" s="7">
        <f t="shared" si="2580"/>
        <v>0</v>
      </c>
      <c r="N572" s="31">
        <f t="shared" si="2580"/>
        <v>0</v>
      </c>
      <c r="O572" s="31">
        <f t="shared" ref="O572:P572" si="2581">O573+O576+O578</f>
        <v>0</v>
      </c>
      <c r="P572" s="31">
        <f t="shared" si="2581"/>
        <v>0</v>
      </c>
      <c r="Q572" s="31">
        <f t="shared" ref="Q572" si="2582">Q573+Q576+Q578</f>
        <v>0</v>
      </c>
      <c r="R572" s="31">
        <f t="shared" si="2580"/>
        <v>0</v>
      </c>
      <c r="S572" s="7">
        <f t="shared" ref="S572:Y572" si="2583">S573+S576+S578</f>
        <v>33577580.439999998</v>
      </c>
      <c r="T572" s="7">
        <f t="shared" ref="T572:W572" si="2584">T573+T576+T578</f>
        <v>0</v>
      </c>
      <c r="U572" s="31">
        <f t="shared" si="2584"/>
        <v>0</v>
      </c>
      <c r="V572" s="31">
        <f t="shared" si="2584"/>
        <v>0</v>
      </c>
      <c r="W572" s="31">
        <f t="shared" si="2584"/>
        <v>0</v>
      </c>
      <c r="X572" s="31">
        <f t="shared" si="2583"/>
        <v>0</v>
      </c>
      <c r="Y572" s="31">
        <f t="shared" si="2583"/>
        <v>0</v>
      </c>
      <c r="Z572" s="7">
        <f t="shared" si="2349"/>
        <v>33577580.439999998</v>
      </c>
      <c r="AA572" s="7">
        <f t="shared" ref="AA572:AD572" si="2585">AA573+AA576+AA578</f>
        <v>0</v>
      </c>
      <c r="AB572" s="31">
        <f t="shared" si="2585"/>
        <v>0</v>
      </c>
      <c r="AC572" s="31">
        <f t="shared" si="2585"/>
        <v>0</v>
      </c>
      <c r="AD572" s="31">
        <f t="shared" si="2585"/>
        <v>0</v>
      </c>
      <c r="AE572" s="31">
        <f t="shared" ref="AE572:AG572" si="2586">AE573+AE576+AE578</f>
        <v>0</v>
      </c>
      <c r="AF572" s="31">
        <f t="shared" ref="AF572:AP572" si="2587">AF573+AF576+AF578</f>
        <v>0</v>
      </c>
      <c r="AG572" s="31">
        <f t="shared" si="2586"/>
        <v>0</v>
      </c>
      <c r="AH572" s="7">
        <f t="shared" si="2587"/>
        <v>33577580.439999998</v>
      </c>
      <c r="AI572" s="7">
        <f t="shared" si="2587"/>
        <v>-4593507.59</v>
      </c>
      <c r="AJ572" s="7">
        <f t="shared" si="2587"/>
        <v>-14241890.82</v>
      </c>
      <c r="AK572" s="7">
        <f t="shared" si="2587"/>
        <v>9648383.2300000004</v>
      </c>
      <c r="AL572" s="7">
        <f t="shared" ref="AL572" si="2588">AL573+AL576+AL578</f>
        <v>0</v>
      </c>
      <c r="AM572" s="7">
        <f t="shared" ref="AM572:AO572" si="2589">AM573+AM576+AM578</f>
        <v>0</v>
      </c>
      <c r="AN572" s="7">
        <f t="shared" si="2589"/>
        <v>0</v>
      </c>
      <c r="AO572" s="7">
        <f t="shared" si="2589"/>
        <v>0</v>
      </c>
      <c r="AP572" s="7">
        <f t="shared" si="2587"/>
        <v>28984072.850000001</v>
      </c>
      <c r="AQ572" s="7">
        <f t="shared" si="2579"/>
        <v>34027046.909999996</v>
      </c>
      <c r="AR572" s="7">
        <f t="shared" ref="AR572:AT572" si="2590">AR573+AR576+AR578</f>
        <v>34027046.909999996</v>
      </c>
      <c r="AS572" s="7">
        <f t="shared" si="2590"/>
        <v>0</v>
      </c>
      <c r="AT572" s="7">
        <f t="shared" si="2590"/>
        <v>0</v>
      </c>
      <c r="AU572" s="7">
        <f t="shared" si="2579"/>
        <v>34027046.909999996</v>
      </c>
      <c r="AV572" s="7">
        <f t="shared" ref="AV572:AX572" si="2591">AV573+AV576+AV578</f>
        <v>0</v>
      </c>
      <c r="AW572" s="7">
        <f t="shared" si="2591"/>
        <v>0</v>
      </c>
      <c r="AX572" s="7">
        <f t="shared" si="2591"/>
        <v>0</v>
      </c>
      <c r="AY572" s="7">
        <f t="shared" si="2579"/>
        <v>34027046.909999996</v>
      </c>
      <c r="AZ572" s="7">
        <f t="shared" si="2579"/>
        <v>34049257.060000002</v>
      </c>
      <c r="BA572" s="7">
        <f t="shared" ref="BA572:BB572" si="2592">BA573+BA576+BA578</f>
        <v>34049257.060000002</v>
      </c>
      <c r="BB572" s="7">
        <f t="shared" si="2592"/>
        <v>0</v>
      </c>
      <c r="BC572" s="7">
        <f t="shared" ref="BC572:BI572" si="2593">BC573+BC576+BC578</f>
        <v>34049257.060000002</v>
      </c>
      <c r="BD572" s="7">
        <f t="shared" si="2593"/>
        <v>0</v>
      </c>
      <c r="BE572" s="7">
        <f t="shared" si="2593"/>
        <v>0</v>
      </c>
      <c r="BF572" s="7">
        <f t="shared" ref="BF572:BH572" si="2594">BF573+BF576+BF578</f>
        <v>0</v>
      </c>
      <c r="BG572" s="7">
        <f t="shared" si="2594"/>
        <v>34049257.060000002</v>
      </c>
      <c r="BH572" s="7">
        <f t="shared" si="2594"/>
        <v>0</v>
      </c>
      <c r="BI572" s="7">
        <f t="shared" si="2593"/>
        <v>0</v>
      </c>
    </row>
    <row r="573" spans="1:61" ht="25.5" outlineLevel="4" x14ac:dyDescent="0.25">
      <c r="A573" s="17" t="s">
        <v>209</v>
      </c>
      <c r="B573" s="9" t="s">
        <v>65</v>
      </c>
      <c r="C573" s="9" t="s">
        <v>399</v>
      </c>
      <c r="D573" s="9" t="s">
        <v>26</v>
      </c>
      <c r="E573" s="16" t="s">
        <v>79</v>
      </c>
      <c r="F573" s="16" t="s">
        <v>90</v>
      </c>
      <c r="G573" s="16" t="s">
        <v>125</v>
      </c>
      <c r="H573" s="8" t="s">
        <v>65</v>
      </c>
      <c r="I573" s="9">
        <v>82610</v>
      </c>
      <c r="J573" s="9" t="s">
        <v>26</v>
      </c>
      <c r="K573" s="7">
        <f t="shared" ref="K573:AZ573" si="2595">K574+K575</f>
        <v>33315580.440000001</v>
      </c>
      <c r="L573" s="7">
        <f t="shared" ref="L573:R573" si="2596">L574+L575</f>
        <v>33315580.440000001</v>
      </c>
      <c r="M573" s="7">
        <f t="shared" si="2596"/>
        <v>0</v>
      </c>
      <c r="N573" s="31">
        <f t="shared" si="2596"/>
        <v>0</v>
      </c>
      <c r="O573" s="31">
        <f t="shared" ref="O573:P573" si="2597">O574+O575</f>
        <v>0</v>
      </c>
      <c r="P573" s="31">
        <f t="shared" si="2597"/>
        <v>0</v>
      </c>
      <c r="Q573" s="31">
        <f t="shared" ref="Q573" si="2598">Q574+Q575</f>
        <v>0</v>
      </c>
      <c r="R573" s="31">
        <f t="shared" si="2596"/>
        <v>0</v>
      </c>
      <c r="S573" s="7">
        <f t="shared" ref="S573:Y573" si="2599">S574+S575</f>
        <v>33315580.440000001</v>
      </c>
      <c r="T573" s="7">
        <f t="shared" ref="T573:W573" si="2600">T574+T575</f>
        <v>0</v>
      </c>
      <c r="U573" s="31">
        <f t="shared" si="2600"/>
        <v>0</v>
      </c>
      <c r="V573" s="31">
        <f t="shared" si="2600"/>
        <v>0</v>
      </c>
      <c r="W573" s="31">
        <f t="shared" si="2600"/>
        <v>0</v>
      </c>
      <c r="X573" s="31">
        <f t="shared" si="2599"/>
        <v>0</v>
      </c>
      <c r="Y573" s="31">
        <f t="shared" si="2599"/>
        <v>0</v>
      </c>
      <c r="Z573" s="7">
        <f t="shared" si="2349"/>
        <v>33315580.440000001</v>
      </c>
      <c r="AA573" s="7">
        <f t="shared" ref="AA573:AD573" si="2601">AA574+AA575</f>
        <v>0</v>
      </c>
      <c r="AB573" s="31">
        <f t="shared" si="2601"/>
        <v>0</v>
      </c>
      <c r="AC573" s="31">
        <f t="shared" si="2601"/>
        <v>0</v>
      </c>
      <c r="AD573" s="31">
        <f t="shared" si="2601"/>
        <v>0</v>
      </c>
      <c r="AE573" s="31">
        <f t="shared" ref="AE573:AG573" si="2602">AE574+AE575</f>
        <v>0</v>
      </c>
      <c r="AF573" s="31">
        <f t="shared" ref="AF573:AP573" si="2603">AF574+AF575</f>
        <v>0</v>
      </c>
      <c r="AG573" s="31">
        <f t="shared" si="2602"/>
        <v>0</v>
      </c>
      <c r="AH573" s="7">
        <f t="shared" si="2603"/>
        <v>33315580.440000001</v>
      </c>
      <c r="AI573" s="7">
        <f t="shared" si="2603"/>
        <v>-4593507.59</v>
      </c>
      <c r="AJ573" s="7">
        <f t="shared" si="2603"/>
        <v>-14241890.82</v>
      </c>
      <c r="AK573" s="7">
        <f t="shared" si="2603"/>
        <v>9648383.2300000004</v>
      </c>
      <c r="AL573" s="7">
        <f t="shared" ref="AL573" si="2604">AL574+AL575</f>
        <v>0</v>
      </c>
      <c r="AM573" s="7">
        <f t="shared" ref="AM573:AO573" si="2605">AM574+AM575</f>
        <v>0</v>
      </c>
      <c r="AN573" s="7">
        <f t="shared" si="2605"/>
        <v>0</v>
      </c>
      <c r="AO573" s="7">
        <f t="shared" si="2605"/>
        <v>0</v>
      </c>
      <c r="AP573" s="7">
        <f t="shared" si="2603"/>
        <v>28722072.850000001</v>
      </c>
      <c r="AQ573" s="7">
        <f t="shared" si="2595"/>
        <v>33577046.909999996</v>
      </c>
      <c r="AR573" s="7">
        <f t="shared" ref="AR573:AT573" si="2606">AR574+AR575</f>
        <v>33577046.909999996</v>
      </c>
      <c r="AS573" s="7">
        <f t="shared" si="2606"/>
        <v>0</v>
      </c>
      <c r="AT573" s="7">
        <f t="shared" si="2606"/>
        <v>0</v>
      </c>
      <c r="AU573" s="7">
        <f t="shared" si="2595"/>
        <v>33577046.909999996</v>
      </c>
      <c r="AV573" s="7">
        <f t="shared" ref="AV573:AX573" si="2607">AV574+AV575</f>
        <v>0</v>
      </c>
      <c r="AW573" s="7">
        <f t="shared" si="2607"/>
        <v>0</v>
      </c>
      <c r="AX573" s="7">
        <f t="shared" si="2607"/>
        <v>0</v>
      </c>
      <c r="AY573" s="7">
        <f t="shared" si="2595"/>
        <v>33577046.909999996</v>
      </c>
      <c r="AZ573" s="7">
        <f t="shared" si="2595"/>
        <v>33599257.060000002</v>
      </c>
      <c r="BA573" s="7">
        <f t="shared" ref="BA573:BB573" si="2608">BA574+BA575</f>
        <v>33599257.060000002</v>
      </c>
      <c r="BB573" s="7">
        <f t="shared" si="2608"/>
        <v>0</v>
      </c>
      <c r="BC573" s="7">
        <f t="shared" ref="BC573:BI573" si="2609">BC574+BC575</f>
        <v>33599257.060000002</v>
      </c>
      <c r="BD573" s="7">
        <f t="shared" si="2609"/>
        <v>0</v>
      </c>
      <c r="BE573" s="7">
        <f t="shared" si="2609"/>
        <v>0</v>
      </c>
      <c r="BF573" s="7">
        <f t="shared" ref="BF573:BH573" si="2610">BF574+BF575</f>
        <v>0</v>
      </c>
      <c r="BG573" s="7">
        <f t="shared" si="2610"/>
        <v>33599257.060000002</v>
      </c>
      <c r="BH573" s="7">
        <f t="shared" si="2610"/>
        <v>0</v>
      </c>
      <c r="BI573" s="7">
        <f t="shared" si="2609"/>
        <v>0</v>
      </c>
    </row>
    <row r="574" spans="1:61" ht="76.5" outlineLevel="4" x14ac:dyDescent="0.25">
      <c r="A574" s="17" t="s">
        <v>210</v>
      </c>
      <c r="B574" s="9" t="s">
        <v>65</v>
      </c>
      <c r="C574" s="9" t="s">
        <v>399</v>
      </c>
      <c r="D574" s="9" t="s">
        <v>27</v>
      </c>
      <c r="E574" s="16" t="s">
        <v>79</v>
      </c>
      <c r="F574" s="16" t="s">
        <v>90</v>
      </c>
      <c r="G574" s="16" t="s">
        <v>125</v>
      </c>
      <c r="H574" s="8" t="s">
        <v>65</v>
      </c>
      <c r="I574" s="9">
        <v>82610</v>
      </c>
      <c r="J574" s="9" t="s">
        <v>27</v>
      </c>
      <c r="K574" s="1">
        <v>33043242.440000001</v>
      </c>
      <c r="L574" s="1">
        <v>33043242.440000001</v>
      </c>
      <c r="M574" s="1"/>
      <c r="N574" s="33"/>
      <c r="O574" s="33"/>
      <c r="P574" s="33"/>
      <c r="Q574" s="33"/>
      <c r="R574" s="33"/>
      <c r="S574" s="1">
        <v>33043242.440000001</v>
      </c>
      <c r="T574" s="1"/>
      <c r="U574" s="33"/>
      <c r="V574" s="33"/>
      <c r="W574" s="33"/>
      <c r="X574" s="33"/>
      <c r="Y574" s="33"/>
      <c r="Z574" s="7">
        <f t="shared" si="2349"/>
        <v>33043242.440000001</v>
      </c>
      <c r="AA574" s="1">
        <f t="shared" ref="AA574" si="2611">SUM(AB574:AG574)</f>
        <v>0</v>
      </c>
      <c r="AB574" s="33"/>
      <c r="AC574" s="33"/>
      <c r="AD574" s="33"/>
      <c r="AE574" s="33"/>
      <c r="AF574" s="33"/>
      <c r="AG574" s="33"/>
      <c r="AH574" s="52">
        <f t="shared" ref="AH574" si="2612">Z574+AA574</f>
        <v>33043242.440000001</v>
      </c>
      <c r="AI574" s="1">
        <f t="shared" ref="AI574:AI575" si="2613">SUM(AJ574:AO574)</f>
        <v>-4593507.59</v>
      </c>
      <c r="AJ574" s="1">
        <v>-14241890.82</v>
      </c>
      <c r="AK574" s="1">
        <v>9648383.2300000004</v>
      </c>
      <c r="AL574" s="1"/>
      <c r="AM574" s="1"/>
      <c r="AN574" s="1"/>
      <c r="AO574" s="1"/>
      <c r="AP574" s="52">
        <f t="shared" ref="AP574:AP575" si="2614">AH574+AI574</f>
        <v>28449734.850000001</v>
      </c>
      <c r="AQ574" s="1">
        <v>33127046.91</v>
      </c>
      <c r="AR574" s="1">
        <v>33127046.91</v>
      </c>
      <c r="AS574" s="1"/>
      <c r="AT574" s="1"/>
      <c r="AU574" s="1">
        <f t="shared" ref="AU574:AU577" si="2615">AR574+AS574</f>
        <v>33127046.91</v>
      </c>
      <c r="AV574" s="1">
        <f t="shared" ref="AV574:AV575" si="2616">AW574+AX574</f>
        <v>0</v>
      </c>
      <c r="AW574" s="1"/>
      <c r="AX574" s="1"/>
      <c r="AY574" s="52">
        <f t="shared" ref="AY574:AY575" si="2617">AU574+AV574</f>
        <v>33127046.91</v>
      </c>
      <c r="AZ574" s="1">
        <v>33149257.059999999</v>
      </c>
      <c r="BA574" s="1">
        <v>33149257.059999999</v>
      </c>
      <c r="BB574" s="1"/>
      <c r="BC574" s="1">
        <f t="shared" ref="BC574:BC577" si="2618">BA574+BB574</f>
        <v>33149257.059999999</v>
      </c>
      <c r="BD574" s="1">
        <f t="shared" ref="BD574" si="2619">BE574+BF574</f>
        <v>0</v>
      </c>
      <c r="BE574" s="1"/>
      <c r="BF574" s="1"/>
      <c r="BG574" s="52">
        <f t="shared" ref="BG574" si="2620">BC574+BD574</f>
        <v>33149257.059999999</v>
      </c>
      <c r="BH574" s="1"/>
      <c r="BI574" s="1"/>
    </row>
    <row r="575" spans="1:61" ht="25.5" hidden="1" outlineLevel="4" x14ac:dyDescent="0.25">
      <c r="A575" s="17" t="s">
        <v>273</v>
      </c>
      <c r="B575" s="9" t="s">
        <v>65</v>
      </c>
      <c r="C575" s="9" t="s">
        <v>399</v>
      </c>
      <c r="D575" s="9" t="s">
        <v>66</v>
      </c>
      <c r="E575" s="16" t="s">
        <v>79</v>
      </c>
      <c r="F575" s="16" t="s">
        <v>90</v>
      </c>
      <c r="G575" s="16" t="s">
        <v>125</v>
      </c>
      <c r="H575" s="8" t="s">
        <v>65</v>
      </c>
      <c r="I575" s="9">
        <v>82610</v>
      </c>
      <c r="J575" s="9" t="s">
        <v>66</v>
      </c>
      <c r="K575" s="1">
        <v>272338</v>
      </c>
      <c r="L575" s="1">
        <v>272338</v>
      </c>
      <c r="M575" s="1"/>
      <c r="N575" s="33"/>
      <c r="O575" s="33"/>
      <c r="P575" s="33"/>
      <c r="Q575" s="33"/>
      <c r="R575" s="33"/>
      <c r="S575" s="1">
        <v>272338</v>
      </c>
      <c r="T575" s="1"/>
      <c r="U575" s="33"/>
      <c r="V575" s="33"/>
      <c r="W575" s="33"/>
      <c r="X575" s="33"/>
      <c r="Y575" s="33"/>
      <c r="Z575" s="7">
        <f t="shared" si="2349"/>
        <v>272338</v>
      </c>
      <c r="AA575" s="1">
        <f t="shared" ref="AA575" si="2621">SUM(AB575:AG575)</f>
        <v>0</v>
      </c>
      <c r="AB575" s="33"/>
      <c r="AC575" s="33"/>
      <c r="AD575" s="33"/>
      <c r="AE575" s="33"/>
      <c r="AF575" s="33"/>
      <c r="AG575" s="33"/>
      <c r="AH575" s="52">
        <f t="shared" ref="AH575" si="2622">Z575+AA575</f>
        <v>272338</v>
      </c>
      <c r="AI575" s="1">
        <f t="shared" si="2613"/>
        <v>0</v>
      </c>
      <c r="AJ575" s="1"/>
      <c r="AK575" s="1"/>
      <c r="AL575" s="1"/>
      <c r="AM575" s="1"/>
      <c r="AN575" s="1"/>
      <c r="AO575" s="1"/>
      <c r="AP575" s="52">
        <f t="shared" si="2614"/>
        <v>272338</v>
      </c>
      <c r="AQ575" s="1">
        <v>450000</v>
      </c>
      <c r="AR575" s="1">
        <v>450000</v>
      </c>
      <c r="AS575" s="1"/>
      <c r="AT575" s="1"/>
      <c r="AU575" s="1">
        <f t="shared" si="2615"/>
        <v>450000</v>
      </c>
      <c r="AV575" s="1">
        <f t="shared" si="2616"/>
        <v>0</v>
      </c>
      <c r="AW575" s="1"/>
      <c r="AX575" s="1"/>
      <c r="AY575" s="52">
        <f t="shared" si="2617"/>
        <v>450000</v>
      </c>
      <c r="AZ575" s="1">
        <v>450000</v>
      </c>
      <c r="BA575" s="1">
        <v>450000</v>
      </c>
      <c r="BB575" s="1"/>
      <c r="BC575" s="1">
        <f t="shared" si="2618"/>
        <v>450000</v>
      </c>
      <c r="BD575" s="1">
        <f t="shared" ref="BD575" si="2623">BE575+BF575</f>
        <v>0</v>
      </c>
      <c r="BE575" s="1"/>
      <c r="BF575" s="1"/>
      <c r="BG575" s="52">
        <f t="shared" ref="BG575" si="2624">BC575+BD575</f>
        <v>450000</v>
      </c>
      <c r="BH575" s="1"/>
      <c r="BI575" s="1"/>
    </row>
    <row r="576" spans="1:61" ht="25.5" hidden="1" outlineLevel="4" x14ac:dyDescent="0.25">
      <c r="A576" s="17" t="s">
        <v>274</v>
      </c>
      <c r="B576" s="9" t="s">
        <v>65</v>
      </c>
      <c r="C576" s="9" t="s">
        <v>399</v>
      </c>
      <c r="D576" s="9" t="s">
        <v>67</v>
      </c>
      <c r="E576" s="16" t="s">
        <v>79</v>
      </c>
      <c r="F576" s="16" t="s">
        <v>90</v>
      </c>
      <c r="G576" s="16" t="s">
        <v>125</v>
      </c>
      <c r="H576" s="8" t="s">
        <v>65</v>
      </c>
      <c r="I576" s="9">
        <v>82610</v>
      </c>
      <c r="J576" s="9" t="s">
        <v>67</v>
      </c>
      <c r="K576" s="7">
        <f t="shared" ref="K576:BI576" si="2625">K577</f>
        <v>262000</v>
      </c>
      <c r="L576" s="7">
        <f t="shared" si="2625"/>
        <v>262000</v>
      </c>
      <c r="M576" s="7">
        <f t="shared" si="2625"/>
        <v>0</v>
      </c>
      <c r="N576" s="31">
        <f t="shared" si="2625"/>
        <v>0</v>
      </c>
      <c r="O576" s="31">
        <f t="shared" si="2625"/>
        <v>0</v>
      </c>
      <c r="P576" s="31">
        <f t="shared" si="2625"/>
        <v>0</v>
      </c>
      <c r="Q576" s="31">
        <f t="shared" si="2625"/>
        <v>0</v>
      </c>
      <c r="R576" s="31">
        <f t="shared" si="2625"/>
        <v>0</v>
      </c>
      <c r="S576" s="7">
        <f t="shared" si="2625"/>
        <v>262000</v>
      </c>
      <c r="T576" s="7">
        <f t="shared" si="2625"/>
        <v>0</v>
      </c>
      <c r="U576" s="31">
        <f t="shared" si="2625"/>
        <v>0</v>
      </c>
      <c r="V576" s="31">
        <f t="shared" si="2625"/>
        <v>0</v>
      </c>
      <c r="W576" s="31">
        <f t="shared" si="2625"/>
        <v>0</v>
      </c>
      <c r="X576" s="31">
        <f t="shared" si="2625"/>
        <v>0</v>
      </c>
      <c r="Y576" s="31">
        <f t="shared" si="2625"/>
        <v>0</v>
      </c>
      <c r="Z576" s="7">
        <f t="shared" si="2349"/>
        <v>262000</v>
      </c>
      <c r="AA576" s="7">
        <f t="shared" si="2625"/>
        <v>0</v>
      </c>
      <c r="AB576" s="31">
        <f t="shared" si="2625"/>
        <v>0</v>
      </c>
      <c r="AC576" s="31">
        <f t="shared" si="2625"/>
        <v>0</v>
      </c>
      <c r="AD576" s="31">
        <f t="shared" si="2625"/>
        <v>0</v>
      </c>
      <c r="AE576" s="31">
        <f t="shared" si="2625"/>
        <v>0</v>
      </c>
      <c r="AF576" s="31">
        <f t="shared" si="2625"/>
        <v>0</v>
      </c>
      <c r="AG576" s="31">
        <f t="shared" si="2625"/>
        <v>0</v>
      </c>
      <c r="AH576" s="7">
        <f t="shared" si="2625"/>
        <v>262000</v>
      </c>
      <c r="AI576" s="7">
        <f t="shared" si="2625"/>
        <v>0</v>
      </c>
      <c r="AJ576" s="7">
        <f t="shared" si="2625"/>
        <v>0</v>
      </c>
      <c r="AK576" s="7">
        <f t="shared" si="2625"/>
        <v>0</v>
      </c>
      <c r="AL576" s="7">
        <f t="shared" si="2625"/>
        <v>0</v>
      </c>
      <c r="AM576" s="7">
        <f t="shared" si="2625"/>
        <v>0</v>
      </c>
      <c r="AN576" s="7">
        <f t="shared" si="2625"/>
        <v>0</v>
      </c>
      <c r="AO576" s="7">
        <f t="shared" si="2625"/>
        <v>0</v>
      </c>
      <c r="AP576" s="7">
        <f t="shared" si="2625"/>
        <v>262000</v>
      </c>
      <c r="AQ576" s="7">
        <f t="shared" si="2625"/>
        <v>450000</v>
      </c>
      <c r="AR576" s="7">
        <f t="shared" si="2625"/>
        <v>450000</v>
      </c>
      <c r="AS576" s="7">
        <f t="shared" si="2625"/>
        <v>0</v>
      </c>
      <c r="AT576" s="7">
        <f t="shared" si="2625"/>
        <v>0</v>
      </c>
      <c r="AU576" s="7">
        <f t="shared" si="2625"/>
        <v>450000</v>
      </c>
      <c r="AV576" s="7">
        <f t="shared" si="2625"/>
        <v>0</v>
      </c>
      <c r="AW576" s="7">
        <f t="shared" si="2625"/>
        <v>0</v>
      </c>
      <c r="AX576" s="7">
        <f t="shared" si="2625"/>
        <v>0</v>
      </c>
      <c r="AY576" s="7">
        <f t="shared" si="2625"/>
        <v>450000</v>
      </c>
      <c r="AZ576" s="7">
        <f t="shared" si="2625"/>
        <v>450000</v>
      </c>
      <c r="BA576" s="7">
        <f t="shared" si="2625"/>
        <v>450000</v>
      </c>
      <c r="BB576" s="7">
        <f t="shared" si="2625"/>
        <v>0</v>
      </c>
      <c r="BC576" s="7">
        <f t="shared" si="2625"/>
        <v>450000</v>
      </c>
      <c r="BD576" s="7">
        <f t="shared" si="2625"/>
        <v>0</v>
      </c>
      <c r="BE576" s="7">
        <f t="shared" si="2625"/>
        <v>0</v>
      </c>
      <c r="BF576" s="7">
        <f t="shared" si="2625"/>
        <v>0</v>
      </c>
      <c r="BG576" s="7">
        <f t="shared" si="2625"/>
        <v>450000</v>
      </c>
      <c r="BH576" s="7">
        <f t="shared" si="2625"/>
        <v>0</v>
      </c>
      <c r="BI576" s="7">
        <f t="shared" si="2625"/>
        <v>0</v>
      </c>
    </row>
    <row r="577" spans="1:61" ht="25.5" hidden="1" outlineLevel="4" x14ac:dyDescent="0.25">
      <c r="A577" s="17" t="s">
        <v>275</v>
      </c>
      <c r="B577" s="9" t="s">
        <v>65</v>
      </c>
      <c r="C577" s="9" t="s">
        <v>399</v>
      </c>
      <c r="D577" s="9" t="s">
        <v>68</v>
      </c>
      <c r="E577" s="16" t="s">
        <v>79</v>
      </c>
      <c r="F577" s="16" t="s">
        <v>90</v>
      </c>
      <c r="G577" s="16" t="s">
        <v>125</v>
      </c>
      <c r="H577" s="8" t="s">
        <v>65</v>
      </c>
      <c r="I577" s="9">
        <v>82610</v>
      </c>
      <c r="J577" s="9" t="s">
        <v>68</v>
      </c>
      <c r="K577" s="1">
        <v>262000</v>
      </c>
      <c r="L577" s="1">
        <v>262000</v>
      </c>
      <c r="M577" s="1"/>
      <c r="N577" s="33"/>
      <c r="O577" s="33"/>
      <c r="P577" s="33"/>
      <c r="Q577" s="33"/>
      <c r="R577" s="33"/>
      <c r="S577" s="1">
        <v>262000</v>
      </c>
      <c r="T577" s="1"/>
      <c r="U577" s="33"/>
      <c r="V577" s="33"/>
      <c r="W577" s="33"/>
      <c r="X577" s="33"/>
      <c r="Y577" s="33"/>
      <c r="Z577" s="7">
        <f t="shared" si="2349"/>
        <v>262000</v>
      </c>
      <c r="AA577" s="1">
        <f t="shared" ref="AA577" si="2626">SUM(AB577:AG577)</f>
        <v>0</v>
      </c>
      <c r="AB577" s="33"/>
      <c r="AC577" s="33"/>
      <c r="AD577" s="33"/>
      <c r="AE577" s="33"/>
      <c r="AF577" s="33"/>
      <c r="AG577" s="33"/>
      <c r="AH577" s="52">
        <f t="shared" ref="AH577" si="2627">Z577+AA577</f>
        <v>262000</v>
      </c>
      <c r="AI577" s="1">
        <f t="shared" ref="AI577" si="2628">SUM(AJ577:AO577)</f>
        <v>0</v>
      </c>
      <c r="AJ577" s="1"/>
      <c r="AK577" s="1"/>
      <c r="AL577" s="1"/>
      <c r="AM577" s="1"/>
      <c r="AN577" s="1"/>
      <c r="AO577" s="1"/>
      <c r="AP577" s="52">
        <f t="shared" ref="AP577" si="2629">AH577+AI577</f>
        <v>262000</v>
      </c>
      <c r="AQ577" s="1">
        <v>450000</v>
      </c>
      <c r="AR577" s="1">
        <v>450000</v>
      </c>
      <c r="AS577" s="1"/>
      <c r="AT577" s="1"/>
      <c r="AU577" s="1">
        <f t="shared" si="2615"/>
        <v>450000</v>
      </c>
      <c r="AV577" s="1">
        <f t="shared" ref="AV577" si="2630">AW577+AX577</f>
        <v>0</v>
      </c>
      <c r="AW577" s="1"/>
      <c r="AX577" s="1"/>
      <c r="AY577" s="52">
        <f t="shared" ref="AY577" si="2631">AU577+AV577</f>
        <v>450000</v>
      </c>
      <c r="AZ577" s="1">
        <v>450000</v>
      </c>
      <c r="BA577" s="1">
        <v>450000</v>
      </c>
      <c r="BB577" s="1"/>
      <c r="BC577" s="1">
        <f t="shared" si="2618"/>
        <v>450000</v>
      </c>
      <c r="BD577" s="1">
        <f t="shared" ref="BD577" si="2632">BE577+BF577</f>
        <v>0</v>
      </c>
      <c r="BE577" s="1"/>
      <c r="BF577" s="1"/>
      <c r="BG577" s="52">
        <f t="shared" ref="BG577" si="2633">BC577+BD577</f>
        <v>450000</v>
      </c>
      <c r="BH577" s="1"/>
      <c r="BI577" s="1"/>
    </row>
    <row r="578" spans="1:61" ht="76.5" hidden="1" outlineLevel="4" x14ac:dyDescent="0.25">
      <c r="A578" s="17" t="s">
        <v>400</v>
      </c>
      <c r="B578" s="9" t="s">
        <v>65</v>
      </c>
      <c r="C578" s="9" t="s">
        <v>399</v>
      </c>
      <c r="D578" s="9" t="s">
        <v>174</v>
      </c>
      <c r="E578" s="16" t="s">
        <v>79</v>
      </c>
      <c r="F578" s="16" t="s">
        <v>90</v>
      </c>
      <c r="G578" s="16" t="s">
        <v>125</v>
      </c>
      <c r="H578" s="8" t="s">
        <v>65</v>
      </c>
      <c r="I578" s="9">
        <v>82610</v>
      </c>
      <c r="J578" s="9" t="s">
        <v>174</v>
      </c>
      <c r="K578" s="7">
        <f t="shared" ref="K578:BI578" si="2634">K579</f>
        <v>0</v>
      </c>
      <c r="L578" s="7">
        <f t="shared" si="2634"/>
        <v>0</v>
      </c>
      <c r="M578" s="7">
        <f t="shared" si="2634"/>
        <v>0</v>
      </c>
      <c r="N578" s="31">
        <f t="shared" si="2634"/>
        <v>0</v>
      </c>
      <c r="O578" s="31">
        <f t="shared" si="2634"/>
        <v>0</v>
      </c>
      <c r="P578" s="31">
        <f t="shared" si="2634"/>
        <v>0</v>
      </c>
      <c r="Q578" s="31">
        <f t="shared" si="2634"/>
        <v>0</v>
      </c>
      <c r="R578" s="31">
        <f t="shared" si="2634"/>
        <v>0</v>
      </c>
      <c r="S578" s="7">
        <f t="shared" si="2634"/>
        <v>0</v>
      </c>
      <c r="T578" s="7">
        <f t="shared" si="2634"/>
        <v>0</v>
      </c>
      <c r="U578" s="31">
        <f t="shared" si="2634"/>
        <v>0</v>
      </c>
      <c r="V578" s="31">
        <f t="shared" si="2634"/>
        <v>0</v>
      </c>
      <c r="W578" s="31">
        <f t="shared" si="2634"/>
        <v>0</v>
      </c>
      <c r="X578" s="31">
        <f t="shared" si="2634"/>
        <v>0</v>
      </c>
      <c r="Y578" s="31">
        <f t="shared" si="2634"/>
        <v>0</v>
      </c>
      <c r="Z578" s="7">
        <f t="shared" si="2349"/>
        <v>0</v>
      </c>
      <c r="AA578" s="7">
        <f t="shared" si="2634"/>
        <v>0</v>
      </c>
      <c r="AB578" s="31">
        <f t="shared" si="2634"/>
        <v>0</v>
      </c>
      <c r="AC578" s="31">
        <f t="shared" si="2634"/>
        <v>0</v>
      </c>
      <c r="AD578" s="31">
        <f t="shared" si="2634"/>
        <v>0</v>
      </c>
      <c r="AE578" s="31">
        <f t="shared" si="2634"/>
        <v>0</v>
      </c>
      <c r="AF578" s="31">
        <f t="shared" si="2634"/>
        <v>0</v>
      </c>
      <c r="AG578" s="31">
        <f t="shared" si="2634"/>
        <v>0</v>
      </c>
      <c r="AH578" s="7">
        <f t="shared" si="2634"/>
        <v>0</v>
      </c>
      <c r="AI578" s="7">
        <f t="shared" si="2634"/>
        <v>0</v>
      </c>
      <c r="AJ578" s="7">
        <f t="shared" si="2634"/>
        <v>0</v>
      </c>
      <c r="AK578" s="7">
        <f t="shared" si="2634"/>
        <v>0</v>
      </c>
      <c r="AL578" s="7">
        <f t="shared" si="2634"/>
        <v>0</v>
      </c>
      <c r="AM578" s="7">
        <f t="shared" si="2634"/>
        <v>0</v>
      </c>
      <c r="AN578" s="7">
        <f t="shared" si="2634"/>
        <v>0</v>
      </c>
      <c r="AO578" s="7">
        <f t="shared" si="2634"/>
        <v>0</v>
      </c>
      <c r="AP578" s="7">
        <f t="shared" si="2634"/>
        <v>0</v>
      </c>
      <c r="AQ578" s="7">
        <f t="shared" si="2634"/>
        <v>0</v>
      </c>
      <c r="AR578" s="7">
        <f t="shared" si="2634"/>
        <v>0</v>
      </c>
      <c r="AS578" s="7">
        <f t="shared" si="2634"/>
        <v>0</v>
      </c>
      <c r="AT578" s="7">
        <f t="shared" si="2634"/>
        <v>0</v>
      </c>
      <c r="AU578" s="7">
        <f t="shared" si="2634"/>
        <v>0</v>
      </c>
      <c r="AV578" s="7">
        <f t="shared" si="2634"/>
        <v>0</v>
      </c>
      <c r="AW578" s="7">
        <f t="shared" si="2634"/>
        <v>0</v>
      </c>
      <c r="AX578" s="7">
        <f t="shared" si="2634"/>
        <v>0</v>
      </c>
      <c r="AY578" s="7">
        <f t="shared" si="2634"/>
        <v>0</v>
      </c>
      <c r="AZ578" s="7">
        <f t="shared" si="2634"/>
        <v>0</v>
      </c>
      <c r="BA578" s="7">
        <f t="shared" si="2634"/>
        <v>0</v>
      </c>
      <c r="BB578" s="7">
        <f t="shared" si="2634"/>
        <v>0</v>
      </c>
      <c r="BC578" s="7">
        <f t="shared" si="2634"/>
        <v>0</v>
      </c>
      <c r="BD578" s="7">
        <f t="shared" si="2634"/>
        <v>0</v>
      </c>
      <c r="BE578" s="7">
        <f t="shared" si="2634"/>
        <v>0</v>
      </c>
      <c r="BF578" s="7">
        <f t="shared" si="2634"/>
        <v>0</v>
      </c>
      <c r="BG578" s="7">
        <f t="shared" si="2634"/>
        <v>0</v>
      </c>
      <c r="BH578" s="7">
        <f t="shared" si="2634"/>
        <v>0</v>
      </c>
      <c r="BI578" s="7">
        <f t="shared" si="2634"/>
        <v>0</v>
      </c>
    </row>
    <row r="579" spans="1:61" ht="38.25" hidden="1" outlineLevel="4" x14ac:dyDescent="0.25">
      <c r="A579" s="17" t="s">
        <v>401</v>
      </c>
      <c r="B579" s="9" t="s">
        <v>65</v>
      </c>
      <c r="C579" s="9" t="s">
        <v>399</v>
      </c>
      <c r="D579" s="9" t="s">
        <v>175</v>
      </c>
      <c r="E579" s="16" t="s">
        <v>79</v>
      </c>
      <c r="F579" s="16" t="s">
        <v>90</v>
      </c>
      <c r="G579" s="16" t="s">
        <v>125</v>
      </c>
      <c r="H579" s="8" t="s">
        <v>65</v>
      </c>
      <c r="I579" s="9">
        <v>82610</v>
      </c>
      <c r="J579" s="9" t="s">
        <v>175</v>
      </c>
      <c r="K579" s="7">
        <v>0</v>
      </c>
      <c r="L579" s="7">
        <v>0</v>
      </c>
      <c r="M579" s="7">
        <v>0</v>
      </c>
      <c r="N579" s="31">
        <v>0</v>
      </c>
      <c r="O579" s="31">
        <v>0</v>
      </c>
      <c r="P579" s="31">
        <v>0</v>
      </c>
      <c r="Q579" s="31">
        <v>0</v>
      </c>
      <c r="R579" s="31">
        <v>0</v>
      </c>
      <c r="S579" s="7">
        <v>0</v>
      </c>
      <c r="T579" s="7">
        <v>0</v>
      </c>
      <c r="U579" s="31">
        <v>0</v>
      </c>
      <c r="V579" s="31">
        <v>0</v>
      </c>
      <c r="W579" s="31">
        <v>0</v>
      </c>
      <c r="X579" s="31">
        <v>0</v>
      </c>
      <c r="Y579" s="31">
        <v>0</v>
      </c>
      <c r="Z579" s="7">
        <f t="shared" si="2349"/>
        <v>0</v>
      </c>
      <c r="AA579" s="7">
        <v>0</v>
      </c>
      <c r="AB579" s="31">
        <v>0</v>
      </c>
      <c r="AC579" s="31">
        <v>0</v>
      </c>
      <c r="AD579" s="31">
        <v>0</v>
      </c>
      <c r="AE579" s="31">
        <v>0</v>
      </c>
      <c r="AF579" s="31">
        <v>0</v>
      </c>
      <c r="AG579" s="31">
        <v>0</v>
      </c>
      <c r="AH579" s="7">
        <v>0</v>
      </c>
      <c r="AI579" s="1">
        <f t="shared" ref="AI579" si="2635">SUM(AJ579:AO579)</f>
        <v>0</v>
      </c>
      <c r="AJ579" s="1"/>
      <c r="AK579" s="1"/>
      <c r="AL579" s="1"/>
      <c r="AM579" s="1"/>
      <c r="AN579" s="1"/>
      <c r="AO579" s="1"/>
      <c r="AP579" s="52">
        <f t="shared" ref="AP579" si="2636">AH579+AI579</f>
        <v>0</v>
      </c>
      <c r="AQ579" s="7">
        <v>0</v>
      </c>
      <c r="AR579" s="7">
        <v>0</v>
      </c>
      <c r="AS579" s="7">
        <v>0</v>
      </c>
      <c r="AT579" s="7">
        <v>0</v>
      </c>
      <c r="AU579" s="7">
        <v>0</v>
      </c>
      <c r="AV579" s="1">
        <f t="shared" ref="AV579" si="2637">AW579+AX579</f>
        <v>0</v>
      </c>
      <c r="AW579" s="1"/>
      <c r="AX579" s="1"/>
      <c r="AY579" s="52">
        <f t="shared" ref="AY579" si="2638">AU579+AV579</f>
        <v>0</v>
      </c>
      <c r="AZ579" s="7">
        <v>0</v>
      </c>
      <c r="BA579" s="7">
        <v>0</v>
      </c>
      <c r="BB579" s="7">
        <v>0</v>
      </c>
      <c r="BC579" s="7">
        <v>0</v>
      </c>
      <c r="BD579" s="1">
        <f t="shared" ref="BD579" si="2639">BE579+BF579</f>
        <v>0</v>
      </c>
      <c r="BE579" s="1"/>
      <c r="BF579" s="1"/>
      <c r="BG579" s="52">
        <f t="shared" ref="BG579" si="2640">BC579+BD579</f>
        <v>0</v>
      </c>
      <c r="BH579" s="7">
        <v>0</v>
      </c>
      <c r="BI579" s="7">
        <v>0</v>
      </c>
    </row>
    <row r="580" spans="1:61" hidden="1" outlineLevel="4" x14ac:dyDescent="0.25">
      <c r="A580" s="17" t="s">
        <v>194</v>
      </c>
      <c r="B580" s="9" t="s">
        <v>65</v>
      </c>
      <c r="C580" s="9" t="s">
        <v>399</v>
      </c>
      <c r="D580" s="9" t="s">
        <v>19</v>
      </c>
      <c r="E580" s="16" t="s">
        <v>79</v>
      </c>
      <c r="F580" s="16" t="s">
        <v>90</v>
      </c>
      <c r="G580" s="16" t="s">
        <v>125</v>
      </c>
      <c r="H580" s="8" t="s">
        <v>65</v>
      </c>
      <c r="I580" s="9">
        <v>82610</v>
      </c>
      <c r="J580" s="9" t="s">
        <v>19</v>
      </c>
      <c r="K580" s="7">
        <f t="shared" ref="K580:BI581" si="2641">K581</f>
        <v>0</v>
      </c>
      <c r="L580" s="7">
        <f t="shared" si="2641"/>
        <v>0</v>
      </c>
      <c r="M580" s="7">
        <f t="shared" si="2641"/>
        <v>0</v>
      </c>
      <c r="N580" s="31">
        <f t="shared" si="2641"/>
        <v>0</v>
      </c>
      <c r="O580" s="31">
        <f t="shared" si="2641"/>
        <v>0</v>
      </c>
      <c r="P580" s="31">
        <f t="shared" si="2641"/>
        <v>0</v>
      </c>
      <c r="Q580" s="31">
        <f t="shared" si="2641"/>
        <v>0</v>
      </c>
      <c r="R580" s="31">
        <f t="shared" si="2641"/>
        <v>0</v>
      </c>
      <c r="S580" s="7">
        <f t="shared" si="2641"/>
        <v>0</v>
      </c>
      <c r="T580" s="7">
        <f t="shared" si="2641"/>
        <v>0</v>
      </c>
      <c r="U580" s="31">
        <f t="shared" si="2641"/>
        <v>0</v>
      </c>
      <c r="V580" s="31">
        <f t="shared" si="2641"/>
        <v>0</v>
      </c>
      <c r="W580" s="31">
        <f t="shared" si="2641"/>
        <v>0</v>
      </c>
      <c r="X580" s="31">
        <f t="shared" si="2641"/>
        <v>0</v>
      </c>
      <c r="Y580" s="31">
        <f t="shared" si="2641"/>
        <v>0</v>
      </c>
      <c r="Z580" s="7">
        <f t="shared" si="2349"/>
        <v>0</v>
      </c>
      <c r="AA580" s="7">
        <f t="shared" si="2641"/>
        <v>0</v>
      </c>
      <c r="AB580" s="31">
        <f t="shared" si="2641"/>
        <v>0</v>
      </c>
      <c r="AC580" s="31">
        <f t="shared" si="2641"/>
        <v>0</v>
      </c>
      <c r="AD580" s="31">
        <f t="shared" si="2641"/>
        <v>0</v>
      </c>
      <c r="AE580" s="31">
        <f t="shared" si="2641"/>
        <v>0</v>
      </c>
      <c r="AF580" s="31">
        <f t="shared" si="2641"/>
        <v>0</v>
      </c>
      <c r="AG580" s="31">
        <f t="shared" si="2641"/>
        <v>0</v>
      </c>
      <c r="AH580" s="7">
        <f t="shared" si="2641"/>
        <v>0</v>
      </c>
      <c r="AI580" s="7">
        <f t="shared" si="2641"/>
        <v>0</v>
      </c>
      <c r="AJ580" s="7">
        <f t="shared" si="2641"/>
        <v>0</v>
      </c>
      <c r="AK580" s="7">
        <f t="shared" si="2641"/>
        <v>0</v>
      </c>
      <c r="AL580" s="7">
        <f t="shared" si="2641"/>
        <v>0</v>
      </c>
      <c r="AM580" s="7">
        <f t="shared" si="2641"/>
        <v>0</v>
      </c>
      <c r="AN580" s="7">
        <f t="shared" si="2641"/>
        <v>0</v>
      </c>
      <c r="AO580" s="7">
        <f t="shared" si="2641"/>
        <v>0</v>
      </c>
      <c r="AP580" s="7">
        <f t="shared" si="2641"/>
        <v>0</v>
      </c>
      <c r="AQ580" s="7">
        <f t="shared" si="2641"/>
        <v>0</v>
      </c>
      <c r="AR580" s="7">
        <f t="shared" si="2641"/>
        <v>0</v>
      </c>
      <c r="AS580" s="7">
        <f t="shared" si="2641"/>
        <v>0</v>
      </c>
      <c r="AT580" s="7">
        <f t="shared" si="2641"/>
        <v>0</v>
      </c>
      <c r="AU580" s="7">
        <f t="shared" si="2641"/>
        <v>0</v>
      </c>
      <c r="AV580" s="7">
        <f t="shared" si="2641"/>
        <v>0</v>
      </c>
      <c r="AW580" s="7">
        <f t="shared" si="2641"/>
        <v>0</v>
      </c>
      <c r="AX580" s="7">
        <f t="shared" si="2641"/>
        <v>0</v>
      </c>
      <c r="AY580" s="7">
        <f t="shared" si="2641"/>
        <v>0</v>
      </c>
      <c r="AZ580" s="7">
        <f t="shared" si="2641"/>
        <v>0</v>
      </c>
      <c r="BA580" s="7">
        <f t="shared" si="2641"/>
        <v>0</v>
      </c>
      <c r="BB580" s="7">
        <f t="shared" si="2641"/>
        <v>0</v>
      </c>
      <c r="BC580" s="7">
        <f t="shared" si="2641"/>
        <v>0</v>
      </c>
      <c r="BD580" s="7">
        <f t="shared" si="2641"/>
        <v>0</v>
      </c>
      <c r="BE580" s="7">
        <f t="shared" si="2641"/>
        <v>0</v>
      </c>
      <c r="BF580" s="7">
        <f t="shared" si="2641"/>
        <v>0</v>
      </c>
      <c r="BG580" s="7">
        <f t="shared" si="2641"/>
        <v>0</v>
      </c>
      <c r="BH580" s="7">
        <f t="shared" si="2641"/>
        <v>0</v>
      </c>
      <c r="BI580" s="7">
        <f t="shared" si="2641"/>
        <v>0</v>
      </c>
    </row>
    <row r="581" spans="1:61" ht="63.75" hidden="1" outlineLevel="4" x14ac:dyDescent="0.25">
      <c r="A581" s="17" t="s">
        <v>238</v>
      </c>
      <c r="B581" s="9" t="s">
        <v>65</v>
      </c>
      <c r="C581" s="9" t="s">
        <v>399</v>
      </c>
      <c r="D581" s="9" t="s">
        <v>42</v>
      </c>
      <c r="E581" s="16" t="s">
        <v>79</v>
      </c>
      <c r="F581" s="16" t="s">
        <v>90</v>
      </c>
      <c r="G581" s="16" t="s">
        <v>125</v>
      </c>
      <c r="H581" s="8" t="s">
        <v>65</v>
      </c>
      <c r="I581" s="9">
        <v>82610</v>
      </c>
      <c r="J581" s="9" t="s">
        <v>42</v>
      </c>
      <c r="K581" s="7">
        <f t="shared" si="2641"/>
        <v>0</v>
      </c>
      <c r="L581" s="7">
        <f t="shared" si="2641"/>
        <v>0</v>
      </c>
      <c r="M581" s="7">
        <f t="shared" si="2641"/>
        <v>0</v>
      </c>
      <c r="N581" s="31">
        <f t="shared" si="2641"/>
        <v>0</v>
      </c>
      <c r="O581" s="31">
        <f t="shared" si="2641"/>
        <v>0</v>
      </c>
      <c r="P581" s="31">
        <f t="shared" si="2641"/>
        <v>0</v>
      </c>
      <c r="Q581" s="31">
        <f t="shared" si="2641"/>
        <v>0</v>
      </c>
      <c r="R581" s="31">
        <f t="shared" si="2641"/>
        <v>0</v>
      </c>
      <c r="S581" s="7">
        <f t="shared" si="2641"/>
        <v>0</v>
      </c>
      <c r="T581" s="7">
        <f t="shared" si="2641"/>
        <v>0</v>
      </c>
      <c r="U581" s="31">
        <f t="shared" si="2641"/>
        <v>0</v>
      </c>
      <c r="V581" s="31">
        <f t="shared" si="2641"/>
        <v>0</v>
      </c>
      <c r="W581" s="31">
        <f t="shared" si="2641"/>
        <v>0</v>
      </c>
      <c r="X581" s="31">
        <f t="shared" si="2641"/>
        <v>0</v>
      </c>
      <c r="Y581" s="31">
        <f t="shared" si="2641"/>
        <v>0</v>
      </c>
      <c r="Z581" s="7">
        <f t="shared" si="2349"/>
        <v>0</v>
      </c>
      <c r="AA581" s="7">
        <f t="shared" si="2641"/>
        <v>0</v>
      </c>
      <c r="AB581" s="31">
        <f t="shared" si="2641"/>
        <v>0</v>
      </c>
      <c r="AC581" s="31">
        <f t="shared" si="2641"/>
        <v>0</v>
      </c>
      <c r="AD581" s="31">
        <f t="shared" si="2641"/>
        <v>0</v>
      </c>
      <c r="AE581" s="31">
        <f t="shared" si="2641"/>
        <v>0</v>
      </c>
      <c r="AF581" s="31">
        <f t="shared" si="2641"/>
        <v>0</v>
      </c>
      <c r="AG581" s="31">
        <f t="shared" si="2641"/>
        <v>0</v>
      </c>
      <c r="AH581" s="7">
        <f t="shared" si="2641"/>
        <v>0</v>
      </c>
      <c r="AI581" s="7">
        <f t="shared" si="2641"/>
        <v>0</v>
      </c>
      <c r="AJ581" s="7">
        <f t="shared" si="2641"/>
        <v>0</v>
      </c>
      <c r="AK581" s="7">
        <f t="shared" si="2641"/>
        <v>0</v>
      </c>
      <c r="AL581" s="7">
        <f t="shared" si="2641"/>
        <v>0</v>
      </c>
      <c r="AM581" s="7">
        <f t="shared" si="2641"/>
        <v>0</v>
      </c>
      <c r="AN581" s="7">
        <f t="shared" si="2641"/>
        <v>0</v>
      </c>
      <c r="AO581" s="7">
        <f t="shared" si="2641"/>
        <v>0</v>
      </c>
      <c r="AP581" s="7">
        <f t="shared" si="2641"/>
        <v>0</v>
      </c>
      <c r="AQ581" s="7">
        <f t="shared" si="2641"/>
        <v>0</v>
      </c>
      <c r="AR581" s="7">
        <f t="shared" si="2641"/>
        <v>0</v>
      </c>
      <c r="AS581" s="7">
        <f t="shared" si="2641"/>
        <v>0</v>
      </c>
      <c r="AT581" s="7">
        <f t="shared" si="2641"/>
        <v>0</v>
      </c>
      <c r="AU581" s="7">
        <f t="shared" si="2641"/>
        <v>0</v>
      </c>
      <c r="AV581" s="7">
        <f t="shared" si="2641"/>
        <v>0</v>
      </c>
      <c r="AW581" s="7">
        <f t="shared" si="2641"/>
        <v>0</v>
      </c>
      <c r="AX581" s="7">
        <f t="shared" si="2641"/>
        <v>0</v>
      </c>
      <c r="AY581" s="7">
        <f t="shared" si="2641"/>
        <v>0</v>
      </c>
      <c r="AZ581" s="7">
        <f t="shared" si="2641"/>
        <v>0</v>
      </c>
      <c r="BA581" s="7">
        <f t="shared" si="2641"/>
        <v>0</v>
      </c>
      <c r="BB581" s="7">
        <f t="shared" si="2641"/>
        <v>0</v>
      </c>
      <c r="BC581" s="7">
        <f t="shared" si="2641"/>
        <v>0</v>
      </c>
      <c r="BD581" s="7">
        <f t="shared" si="2641"/>
        <v>0</v>
      </c>
      <c r="BE581" s="7">
        <f t="shared" si="2641"/>
        <v>0</v>
      </c>
      <c r="BF581" s="7">
        <f t="shared" si="2641"/>
        <v>0</v>
      </c>
      <c r="BG581" s="7">
        <f t="shared" si="2641"/>
        <v>0</v>
      </c>
      <c r="BH581" s="7">
        <f t="shared" si="2641"/>
        <v>0</v>
      </c>
      <c r="BI581" s="7">
        <f t="shared" si="2641"/>
        <v>0</v>
      </c>
    </row>
    <row r="582" spans="1:61" ht="76.5" hidden="1" outlineLevel="4" x14ac:dyDescent="0.25">
      <c r="A582" s="17" t="s">
        <v>241</v>
      </c>
      <c r="B582" s="9" t="s">
        <v>65</v>
      </c>
      <c r="C582" s="9" t="s">
        <v>399</v>
      </c>
      <c r="D582" s="9" t="s">
        <v>45</v>
      </c>
      <c r="E582" s="16" t="s">
        <v>79</v>
      </c>
      <c r="F582" s="16" t="s">
        <v>90</v>
      </c>
      <c r="G582" s="16" t="s">
        <v>125</v>
      </c>
      <c r="H582" s="8" t="s">
        <v>65</v>
      </c>
      <c r="I582" s="9">
        <v>82610</v>
      </c>
      <c r="J582" s="9" t="s">
        <v>45</v>
      </c>
      <c r="K582" s="7">
        <v>0</v>
      </c>
      <c r="L582" s="7">
        <v>0</v>
      </c>
      <c r="M582" s="7">
        <v>0</v>
      </c>
      <c r="N582" s="31">
        <v>0</v>
      </c>
      <c r="O582" s="31">
        <v>0</v>
      </c>
      <c r="P582" s="31">
        <v>0</v>
      </c>
      <c r="Q582" s="31">
        <v>0</v>
      </c>
      <c r="R582" s="31">
        <v>0</v>
      </c>
      <c r="S582" s="7">
        <v>0</v>
      </c>
      <c r="T582" s="7">
        <v>0</v>
      </c>
      <c r="U582" s="31">
        <v>0</v>
      </c>
      <c r="V582" s="31">
        <v>0</v>
      </c>
      <c r="W582" s="31">
        <v>0</v>
      </c>
      <c r="X582" s="31">
        <v>0</v>
      </c>
      <c r="Y582" s="31">
        <v>0</v>
      </c>
      <c r="Z582" s="7">
        <f t="shared" si="2349"/>
        <v>0</v>
      </c>
      <c r="AA582" s="1">
        <f t="shared" ref="AA582" si="2642">SUM(AB582:AG582)</f>
        <v>0</v>
      </c>
      <c r="AB582" s="33"/>
      <c r="AC582" s="33"/>
      <c r="AD582" s="33"/>
      <c r="AE582" s="33"/>
      <c r="AF582" s="33"/>
      <c r="AG582" s="33"/>
      <c r="AH582" s="52">
        <f t="shared" ref="AH582" si="2643">Z582+AA582</f>
        <v>0</v>
      </c>
      <c r="AI582" s="1">
        <f t="shared" ref="AI582" si="2644">SUM(AJ582:AO582)</f>
        <v>0</v>
      </c>
      <c r="AJ582" s="1"/>
      <c r="AK582" s="1"/>
      <c r="AL582" s="1"/>
      <c r="AM582" s="1"/>
      <c r="AN582" s="1"/>
      <c r="AO582" s="1"/>
      <c r="AP582" s="52">
        <f t="shared" ref="AP582" si="2645">AH582+AI582</f>
        <v>0</v>
      </c>
      <c r="AQ582" s="7">
        <v>0</v>
      </c>
      <c r="AR582" s="7">
        <v>0</v>
      </c>
      <c r="AS582" s="7">
        <v>0</v>
      </c>
      <c r="AT582" s="7">
        <v>0</v>
      </c>
      <c r="AU582" s="7">
        <v>0</v>
      </c>
      <c r="AV582" s="1">
        <f t="shared" ref="AV582" si="2646">AW582+AX582</f>
        <v>0</v>
      </c>
      <c r="AW582" s="1"/>
      <c r="AX582" s="1"/>
      <c r="AY582" s="52">
        <f t="shared" ref="AY582" si="2647">AU582+AV582</f>
        <v>0</v>
      </c>
      <c r="AZ582" s="7">
        <v>0</v>
      </c>
      <c r="BA582" s="7">
        <v>0</v>
      </c>
      <c r="BB582" s="7">
        <v>0</v>
      </c>
      <c r="BC582" s="7">
        <v>0</v>
      </c>
      <c r="BD582" s="1">
        <f t="shared" ref="BD582" si="2648">BE582+BF582</f>
        <v>0</v>
      </c>
      <c r="BE582" s="1"/>
      <c r="BF582" s="1"/>
      <c r="BG582" s="52">
        <f t="shared" ref="BG582" si="2649">BC582+BD582</f>
        <v>0</v>
      </c>
      <c r="BH582" s="7">
        <v>0</v>
      </c>
      <c r="BI582" s="7">
        <v>0</v>
      </c>
    </row>
    <row r="583" spans="1:61" ht="25.5" hidden="1" outlineLevel="4" x14ac:dyDescent="0.25">
      <c r="A583" s="17" t="s">
        <v>358</v>
      </c>
      <c r="B583" s="9" t="s">
        <v>65</v>
      </c>
      <c r="C583" s="9" t="s">
        <v>397</v>
      </c>
      <c r="D583" s="9" t="s">
        <v>139</v>
      </c>
      <c r="E583" s="16" t="s">
        <v>79</v>
      </c>
      <c r="F583" s="16" t="s">
        <v>90</v>
      </c>
      <c r="G583" s="16" t="s">
        <v>125</v>
      </c>
      <c r="H583" s="8" t="s">
        <v>65</v>
      </c>
      <c r="I583" s="9">
        <v>83360</v>
      </c>
      <c r="J583" s="9"/>
      <c r="K583" s="7">
        <f t="shared" ref="K583:BI585" si="2650">K584</f>
        <v>0</v>
      </c>
      <c r="L583" s="7">
        <f t="shared" si="2650"/>
        <v>0</v>
      </c>
      <c r="M583" s="7">
        <f t="shared" si="2650"/>
        <v>0</v>
      </c>
      <c r="N583" s="31">
        <f t="shared" si="2650"/>
        <v>0</v>
      </c>
      <c r="O583" s="31">
        <f t="shared" si="2650"/>
        <v>0</v>
      </c>
      <c r="P583" s="31">
        <f t="shared" si="2650"/>
        <v>0</v>
      </c>
      <c r="Q583" s="31">
        <f t="shared" si="2650"/>
        <v>0</v>
      </c>
      <c r="R583" s="31">
        <f t="shared" si="2650"/>
        <v>0</v>
      </c>
      <c r="S583" s="7">
        <f t="shared" si="2650"/>
        <v>0</v>
      </c>
      <c r="T583" s="7">
        <f t="shared" si="2650"/>
        <v>0</v>
      </c>
      <c r="U583" s="31">
        <f t="shared" si="2650"/>
        <v>0</v>
      </c>
      <c r="V583" s="31">
        <f t="shared" si="2650"/>
        <v>0</v>
      </c>
      <c r="W583" s="31">
        <f t="shared" si="2650"/>
        <v>0</v>
      </c>
      <c r="X583" s="31">
        <f t="shared" si="2650"/>
        <v>0</v>
      </c>
      <c r="Y583" s="31">
        <f t="shared" si="2650"/>
        <v>0</v>
      </c>
      <c r="Z583" s="7">
        <f t="shared" si="2349"/>
        <v>0</v>
      </c>
      <c r="AA583" s="7">
        <f t="shared" si="2650"/>
        <v>0</v>
      </c>
      <c r="AB583" s="31">
        <f t="shared" si="2650"/>
        <v>0</v>
      </c>
      <c r="AC583" s="31">
        <f t="shared" si="2650"/>
        <v>0</v>
      </c>
      <c r="AD583" s="31">
        <f t="shared" si="2650"/>
        <v>0</v>
      </c>
      <c r="AE583" s="31">
        <f t="shared" si="2650"/>
        <v>0</v>
      </c>
      <c r="AF583" s="31">
        <f t="shared" si="2650"/>
        <v>0</v>
      </c>
      <c r="AG583" s="31">
        <f t="shared" si="2650"/>
        <v>0</v>
      </c>
      <c r="AH583" s="7">
        <f t="shared" si="2650"/>
        <v>0</v>
      </c>
      <c r="AI583" s="7">
        <f t="shared" si="2650"/>
        <v>0</v>
      </c>
      <c r="AJ583" s="7">
        <f t="shared" si="2650"/>
        <v>0</v>
      </c>
      <c r="AK583" s="7">
        <f t="shared" si="2650"/>
        <v>0</v>
      </c>
      <c r="AL583" s="7">
        <f t="shared" si="2650"/>
        <v>0</v>
      </c>
      <c r="AM583" s="7">
        <f t="shared" si="2650"/>
        <v>0</v>
      </c>
      <c r="AN583" s="7">
        <f t="shared" si="2650"/>
        <v>0</v>
      </c>
      <c r="AO583" s="7">
        <f t="shared" si="2650"/>
        <v>0</v>
      </c>
      <c r="AP583" s="7">
        <f t="shared" si="2650"/>
        <v>0</v>
      </c>
      <c r="AQ583" s="7">
        <f t="shared" si="2650"/>
        <v>0</v>
      </c>
      <c r="AR583" s="7">
        <f t="shared" si="2650"/>
        <v>0</v>
      </c>
      <c r="AS583" s="7">
        <f t="shared" si="2650"/>
        <v>0</v>
      </c>
      <c r="AT583" s="7">
        <f t="shared" si="2650"/>
        <v>0</v>
      </c>
      <c r="AU583" s="7">
        <f t="shared" si="2650"/>
        <v>0</v>
      </c>
      <c r="AV583" s="7">
        <f t="shared" si="2650"/>
        <v>0</v>
      </c>
      <c r="AW583" s="7">
        <f t="shared" si="2650"/>
        <v>0</v>
      </c>
      <c r="AX583" s="7">
        <f t="shared" si="2650"/>
        <v>0</v>
      </c>
      <c r="AY583" s="7">
        <f t="shared" si="2650"/>
        <v>0</v>
      </c>
      <c r="AZ583" s="7">
        <f t="shared" si="2650"/>
        <v>0</v>
      </c>
      <c r="BA583" s="7">
        <f t="shared" si="2650"/>
        <v>0</v>
      </c>
      <c r="BB583" s="7">
        <f t="shared" si="2650"/>
        <v>0</v>
      </c>
      <c r="BC583" s="7">
        <f t="shared" si="2650"/>
        <v>0</v>
      </c>
      <c r="BD583" s="7">
        <f t="shared" si="2650"/>
        <v>0</v>
      </c>
      <c r="BE583" s="7">
        <f t="shared" si="2650"/>
        <v>0</v>
      </c>
      <c r="BF583" s="7">
        <f t="shared" si="2650"/>
        <v>0</v>
      </c>
      <c r="BG583" s="7">
        <f t="shared" si="2650"/>
        <v>0</v>
      </c>
      <c r="BH583" s="7">
        <f t="shared" si="2650"/>
        <v>0</v>
      </c>
      <c r="BI583" s="7">
        <f t="shared" si="2650"/>
        <v>0</v>
      </c>
    </row>
    <row r="584" spans="1:61" ht="38.25" hidden="1" outlineLevel="4" x14ac:dyDescent="0.25">
      <c r="A584" s="17" t="s">
        <v>208</v>
      </c>
      <c r="B584" s="9" t="s">
        <v>65</v>
      </c>
      <c r="C584" s="9" t="s">
        <v>397</v>
      </c>
      <c r="D584" s="9" t="s">
        <v>25</v>
      </c>
      <c r="E584" s="16" t="s">
        <v>79</v>
      </c>
      <c r="F584" s="16" t="s">
        <v>90</v>
      </c>
      <c r="G584" s="16" t="s">
        <v>125</v>
      </c>
      <c r="H584" s="8" t="s">
        <v>65</v>
      </c>
      <c r="I584" s="9">
        <v>83360</v>
      </c>
      <c r="J584" s="9" t="s">
        <v>25</v>
      </c>
      <c r="K584" s="7">
        <f t="shared" si="2650"/>
        <v>0</v>
      </c>
      <c r="L584" s="7">
        <f t="shared" si="2650"/>
        <v>0</v>
      </c>
      <c r="M584" s="7">
        <f t="shared" si="2650"/>
        <v>0</v>
      </c>
      <c r="N584" s="31">
        <f t="shared" si="2650"/>
        <v>0</v>
      </c>
      <c r="O584" s="31">
        <f t="shared" si="2650"/>
        <v>0</v>
      </c>
      <c r="P584" s="31">
        <f t="shared" si="2650"/>
        <v>0</v>
      </c>
      <c r="Q584" s="31">
        <f t="shared" si="2650"/>
        <v>0</v>
      </c>
      <c r="R584" s="31">
        <f t="shared" si="2650"/>
        <v>0</v>
      </c>
      <c r="S584" s="7">
        <f t="shared" si="2650"/>
        <v>0</v>
      </c>
      <c r="T584" s="7">
        <f t="shared" si="2650"/>
        <v>0</v>
      </c>
      <c r="U584" s="31">
        <f t="shared" si="2650"/>
        <v>0</v>
      </c>
      <c r="V584" s="31">
        <f t="shared" si="2650"/>
        <v>0</v>
      </c>
      <c r="W584" s="31">
        <f t="shared" si="2650"/>
        <v>0</v>
      </c>
      <c r="X584" s="31">
        <f t="shared" si="2650"/>
        <v>0</v>
      </c>
      <c r="Y584" s="31">
        <f t="shared" si="2650"/>
        <v>0</v>
      </c>
      <c r="Z584" s="7">
        <f t="shared" si="2349"/>
        <v>0</v>
      </c>
      <c r="AA584" s="7">
        <f t="shared" si="2650"/>
        <v>0</v>
      </c>
      <c r="AB584" s="31">
        <f t="shared" si="2650"/>
        <v>0</v>
      </c>
      <c r="AC584" s="31">
        <f t="shared" si="2650"/>
        <v>0</v>
      </c>
      <c r="AD584" s="31">
        <f t="shared" si="2650"/>
        <v>0</v>
      </c>
      <c r="AE584" s="31">
        <f t="shared" si="2650"/>
        <v>0</v>
      </c>
      <c r="AF584" s="31">
        <f t="shared" si="2650"/>
        <v>0</v>
      </c>
      <c r="AG584" s="31">
        <f t="shared" si="2650"/>
        <v>0</v>
      </c>
      <c r="AH584" s="7">
        <f t="shared" si="2650"/>
        <v>0</v>
      </c>
      <c r="AI584" s="7">
        <f t="shared" si="2650"/>
        <v>0</v>
      </c>
      <c r="AJ584" s="7">
        <f t="shared" si="2650"/>
        <v>0</v>
      </c>
      <c r="AK584" s="7">
        <f t="shared" si="2650"/>
        <v>0</v>
      </c>
      <c r="AL584" s="7">
        <f t="shared" si="2650"/>
        <v>0</v>
      </c>
      <c r="AM584" s="7">
        <f t="shared" si="2650"/>
        <v>0</v>
      </c>
      <c r="AN584" s="7">
        <f t="shared" si="2650"/>
        <v>0</v>
      </c>
      <c r="AO584" s="7">
        <f t="shared" si="2650"/>
        <v>0</v>
      </c>
      <c r="AP584" s="7">
        <f t="shared" si="2650"/>
        <v>0</v>
      </c>
      <c r="AQ584" s="7">
        <f t="shared" si="2650"/>
        <v>0</v>
      </c>
      <c r="AR584" s="7">
        <f t="shared" si="2650"/>
        <v>0</v>
      </c>
      <c r="AS584" s="7">
        <f t="shared" si="2650"/>
        <v>0</v>
      </c>
      <c r="AT584" s="7">
        <f t="shared" si="2650"/>
        <v>0</v>
      </c>
      <c r="AU584" s="7">
        <f t="shared" si="2650"/>
        <v>0</v>
      </c>
      <c r="AV584" s="7">
        <f t="shared" si="2650"/>
        <v>0</v>
      </c>
      <c r="AW584" s="7">
        <f t="shared" si="2650"/>
        <v>0</v>
      </c>
      <c r="AX584" s="7">
        <f t="shared" si="2650"/>
        <v>0</v>
      </c>
      <c r="AY584" s="7">
        <f t="shared" si="2650"/>
        <v>0</v>
      </c>
      <c r="AZ584" s="7">
        <f t="shared" si="2650"/>
        <v>0</v>
      </c>
      <c r="BA584" s="7">
        <f t="shared" si="2650"/>
        <v>0</v>
      </c>
      <c r="BB584" s="7">
        <f t="shared" si="2650"/>
        <v>0</v>
      </c>
      <c r="BC584" s="7">
        <f t="shared" si="2650"/>
        <v>0</v>
      </c>
      <c r="BD584" s="7">
        <f t="shared" si="2650"/>
        <v>0</v>
      </c>
      <c r="BE584" s="7">
        <f t="shared" si="2650"/>
        <v>0</v>
      </c>
      <c r="BF584" s="7">
        <f t="shared" si="2650"/>
        <v>0</v>
      </c>
      <c r="BG584" s="7">
        <f t="shared" si="2650"/>
        <v>0</v>
      </c>
      <c r="BH584" s="7">
        <f t="shared" si="2650"/>
        <v>0</v>
      </c>
      <c r="BI584" s="7">
        <f t="shared" si="2650"/>
        <v>0</v>
      </c>
    </row>
    <row r="585" spans="1:61" ht="25.5" hidden="1" outlineLevel="4" x14ac:dyDescent="0.25">
      <c r="A585" s="17" t="s">
        <v>209</v>
      </c>
      <c r="B585" s="9" t="s">
        <v>65</v>
      </c>
      <c r="C585" s="9" t="s">
        <v>397</v>
      </c>
      <c r="D585" s="9" t="s">
        <v>26</v>
      </c>
      <c r="E585" s="16" t="s">
        <v>79</v>
      </c>
      <c r="F585" s="16" t="s">
        <v>90</v>
      </c>
      <c r="G585" s="16" t="s">
        <v>125</v>
      </c>
      <c r="H585" s="8" t="s">
        <v>65</v>
      </c>
      <c r="I585" s="9">
        <v>83360</v>
      </c>
      <c r="J585" s="9" t="s">
        <v>26</v>
      </c>
      <c r="K585" s="7">
        <f t="shared" si="2650"/>
        <v>0</v>
      </c>
      <c r="L585" s="7">
        <f t="shared" si="2650"/>
        <v>0</v>
      </c>
      <c r="M585" s="7">
        <f t="shared" si="2650"/>
        <v>0</v>
      </c>
      <c r="N585" s="31">
        <f t="shared" si="2650"/>
        <v>0</v>
      </c>
      <c r="O585" s="31">
        <f t="shared" si="2650"/>
        <v>0</v>
      </c>
      <c r="P585" s="31">
        <f t="shared" si="2650"/>
        <v>0</v>
      </c>
      <c r="Q585" s="31">
        <f t="shared" si="2650"/>
        <v>0</v>
      </c>
      <c r="R585" s="31">
        <f t="shared" si="2650"/>
        <v>0</v>
      </c>
      <c r="S585" s="7">
        <f t="shared" si="2650"/>
        <v>0</v>
      </c>
      <c r="T585" s="7">
        <f t="shared" si="2650"/>
        <v>0</v>
      </c>
      <c r="U585" s="31">
        <f t="shared" si="2650"/>
        <v>0</v>
      </c>
      <c r="V585" s="31">
        <f t="shared" si="2650"/>
        <v>0</v>
      </c>
      <c r="W585" s="31">
        <f t="shared" si="2650"/>
        <v>0</v>
      </c>
      <c r="X585" s="31">
        <f t="shared" si="2650"/>
        <v>0</v>
      </c>
      <c r="Y585" s="31">
        <f t="shared" si="2650"/>
        <v>0</v>
      </c>
      <c r="Z585" s="7">
        <f t="shared" si="2349"/>
        <v>0</v>
      </c>
      <c r="AA585" s="7">
        <f t="shared" si="2650"/>
        <v>0</v>
      </c>
      <c r="AB585" s="31">
        <f t="shared" si="2650"/>
        <v>0</v>
      </c>
      <c r="AC585" s="31">
        <f t="shared" si="2650"/>
        <v>0</v>
      </c>
      <c r="AD585" s="31">
        <f t="shared" si="2650"/>
        <v>0</v>
      </c>
      <c r="AE585" s="31">
        <f t="shared" si="2650"/>
        <v>0</v>
      </c>
      <c r="AF585" s="31">
        <f t="shared" si="2650"/>
        <v>0</v>
      </c>
      <c r="AG585" s="31">
        <f t="shared" si="2650"/>
        <v>0</v>
      </c>
      <c r="AH585" s="7">
        <f t="shared" si="2650"/>
        <v>0</v>
      </c>
      <c r="AI585" s="7">
        <f t="shared" si="2650"/>
        <v>0</v>
      </c>
      <c r="AJ585" s="7">
        <f t="shared" si="2650"/>
        <v>0</v>
      </c>
      <c r="AK585" s="7">
        <f t="shared" si="2650"/>
        <v>0</v>
      </c>
      <c r="AL585" s="7">
        <f t="shared" si="2650"/>
        <v>0</v>
      </c>
      <c r="AM585" s="7">
        <f t="shared" si="2650"/>
        <v>0</v>
      </c>
      <c r="AN585" s="7">
        <f t="shared" si="2650"/>
        <v>0</v>
      </c>
      <c r="AO585" s="7">
        <f t="shared" si="2650"/>
        <v>0</v>
      </c>
      <c r="AP585" s="7">
        <f t="shared" si="2650"/>
        <v>0</v>
      </c>
      <c r="AQ585" s="7">
        <f t="shared" si="2650"/>
        <v>0</v>
      </c>
      <c r="AR585" s="7">
        <f t="shared" si="2650"/>
        <v>0</v>
      </c>
      <c r="AS585" s="7">
        <f t="shared" si="2650"/>
        <v>0</v>
      </c>
      <c r="AT585" s="7">
        <f t="shared" si="2650"/>
        <v>0</v>
      </c>
      <c r="AU585" s="7">
        <f t="shared" si="2650"/>
        <v>0</v>
      </c>
      <c r="AV585" s="7">
        <f t="shared" si="2650"/>
        <v>0</v>
      </c>
      <c r="AW585" s="7">
        <f t="shared" si="2650"/>
        <v>0</v>
      </c>
      <c r="AX585" s="7">
        <f t="shared" si="2650"/>
        <v>0</v>
      </c>
      <c r="AY585" s="7">
        <f t="shared" si="2650"/>
        <v>0</v>
      </c>
      <c r="AZ585" s="7">
        <f t="shared" si="2650"/>
        <v>0</v>
      </c>
      <c r="BA585" s="7">
        <f t="shared" si="2650"/>
        <v>0</v>
      </c>
      <c r="BB585" s="7">
        <f t="shared" si="2650"/>
        <v>0</v>
      </c>
      <c r="BC585" s="7">
        <f t="shared" si="2650"/>
        <v>0</v>
      </c>
      <c r="BD585" s="7">
        <f t="shared" si="2650"/>
        <v>0</v>
      </c>
      <c r="BE585" s="7">
        <f t="shared" si="2650"/>
        <v>0</v>
      </c>
      <c r="BF585" s="7">
        <f t="shared" si="2650"/>
        <v>0</v>
      </c>
      <c r="BG585" s="7">
        <f t="shared" si="2650"/>
        <v>0</v>
      </c>
      <c r="BH585" s="7">
        <f t="shared" si="2650"/>
        <v>0</v>
      </c>
      <c r="BI585" s="7">
        <f t="shared" si="2650"/>
        <v>0</v>
      </c>
    </row>
    <row r="586" spans="1:61" ht="76.5" hidden="1" outlineLevel="4" x14ac:dyDescent="0.25">
      <c r="A586" s="17" t="s">
        <v>210</v>
      </c>
      <c r="B586" s="9" t="s">
        <v>65</v>
      </c>
      <c r="C586" s="9" t="s">
        <v>397</v>
      </c>
      <c r="D586" s="9" t="s">
        <v>27</v>
      </c>
      <c r="E586" s="16" t="s">
        <v>79</v>
      </c>
      <c r="F586" s="16" t="s">
        <v>90</v>
      </c>
      <c r="G586" s="16" t="s">
        <v>125</v>
      </c>
      <c r="H586" s="8" t="s">
        <v>65</v>
      </c>
      <c r="I586" s="9">
        <v>83360</v>
      </c>
      <c r="J586" s="9" t="s">
        <v>27</v>
      </c>
      <c r="K586" s="7">
        <v>0</v>
      </c>
      <c r="L586" s="7">
        <v>0</v>
      </c>
      <c r="M586" s="7">
        <v>0</v>
      </c>
      <c r="N586" s="31">
        <v>0</v>
      </c>
      <c r="O586" s="31">
        <v>0</v>
      </c>
      <c r="P586" s="31">
        <v>0</v>
      </c>
      <c r="Q586" s="31">
        <v>0</v>
      </c>
      <c r="R586" s="31">
        <v>0</v>
      </c>
      <c r="S586" s="7">
        <v>0</v>
      </c>
      <c r="T586" s="7">
        <v>0</v>
      </c>
      <c r="U586" s="31">
        <v>0</v>
      </c>
      <c r="V586" s="31">
        <v>0</v>
      </c>
      <c r="W586" s="31">
        <v>0</v>
      </c>
      <c r="X586" s="31">
        <v>0</v>
      </c>
      <c r="Y586" s="31">
        <v>0</v>
      </c>
      <c r="Z586" s="7">
        <f t="shared" si="2349"/>
        <v>0</v>
      </c>
      <c r="AA586" s="1">
        <f t="shared" ref="AA586" si="2651">SUM(AB586:AG586)</f>
        <v>0</v>
      </c>
      <c r="AB586" s="33"/>
      <c r="AC586" s="33"/>
      <c r="AD586" s="33"/>
      <c r="AE586" s="33"/>
      <c r="AF586" s="33"/>
      <c r="AG586" s="33"/>
      <c r="AH586" s="52">
        <f t="shared" ref="AH586" si="2652">Z586+AA586</f>
        <v>0</v>
      </c>
      <c r="AI586" s="1">
        <f t="shared" ref="AI586" si="2653">SUM(AJ586:AO586)</f>
        <v>0</v>
      </c>
      <c r="AJ586" s="1"/>
      <c r="AK586" s="1"/>
      <c r="AL586" s="1"/>
      <c r="AM586" s="1"/>
      <c r="AN586" s="1"/>
      <c r="AO586" s="1"/>
      <c r="AP586" s="52">
        <f t="shared" ref="AP586" si="2654">AH586+AI586</f>
        <v>0</v>
      </c>
      <c r="AQ586" s="7">
        <v>0</v>
      </c>
      <c r="AR586" s="7">
        <v>0</v>
      </c>
      <c r="AS586" s="7">
        <v>0</v>
      </c>
      <c r="AT586" s="7">
        <v>0</v>
      </c>
      <c r="AU586" s="7">
        <v>0</v>
      </c>
      <c r="AV586" s="1">
        <f t="shared" ref="AV586" si="2655">AW586+AX586</f>
        <v>0</v>
      </c>
      <c r="AW586" s="1"/>
      <c r="AX586" s="1"/>
      <c r="AY586" s="52">
        <f t="shared" ref="AY586" si="2656">AU586+AV586</f>
        <v>0</v>
      </c>
      <c r="AZ586" s="7">
        <v>0</v>
      </c>
      <c r="BA586" s="7">
        <v>0</v>
      </c>
      <c r="BB586" s="7">
        <v>0</v>
      </c>
      <c r="BC586" s="7">
        <v>0</v>
      </c>
      <c r="BD586" s="1">
        <f t="shared" ref="BD586" si="2657">BE586+BF586</f>
        <v>0</v>
      </c>
      <c r="BE586" s="1"/>
      <c r="BF586" s="1"/>
      <c r="BG586" s="52">
        <f t="shared" ref="BG586" si="2658">BC586+BD586</f>
        <v>0</v>
      </c>
      <c r="BH586" s="7">
        <v>0</v>
      </c>
      <c r="BI586" s="7">
        <v>0</v>
      </c>
    </row>
    <row r="587" spans="1:61" ht="63.75" hidden="1" outlineLevel="4" x14ac:dyDescent="0.25">
      <c r="A587" s="17" t="s">
        <v>269</v>
      </c>
      <c r="B587" s="9" t="s">
        <v>65</v>
      </c>
      <c r="C587" s="9" t="s">
        <v>402</v>
      </c>
      <c r="D587" s="9" t="s">
        <v>139</v>
      </c>
      <c r="E587" s="16" t="s">
        <v>79</v>
      </c>
      <c r="F587" s="16" t="s">
        <v>90</v>
      </c>
      <c r="G587" s="16" t="s">
        <v>125</v>
      </c>
      <c r="H587" s="8" t="s">
        <v>65</v>
      </c>
      <c r="I587" s="9" t="s">
        <v>126</v>
      </c>
      <c r="J587" s="9"/>
      <c r="K587" s="7">
        <f t="shared" ref="K587:BI589" si="2659">K588</f>
        <v>25973690.280000001</v>
      </c>
      <c r="L587" s="7">
        <f t="shared" si="2659"/>
        <v>25973690.280000001</v>
      </c>
      <c r="M587" s="7">
        <f t="shared" si="2659"/>
        <v>0</v>
      </c>
      <c r="N587" s="31">
        <f t="shared" si="2659"/>
        <v>0</v>
      </c>
      <c r="O587" s="31">
        <f t="shared" si="2659"/>
        <v>0</v>
      </c>
      <c r="P587" s="31">
        <f t="shared" si="2659"/>
        <v>0</v>
      </c>
      <c r="Q587" s="31">
        <f t="shared" si="2659"/>
        <v>0</v>
      </c>
      <c r="R587" s="31">
        <f t="shared" si="2659"/>
        <v>0</v>
      </c>
      <c r="S587" s="7">
        <f t="shared" si="2659"/>
        <v>25973690.280000001</v>
      </c>
      <c r="T587" s="7">
        <f t="shared" si="2659"/>
        <v>0</v>
      </c>
      <c r="U587" s="31">
        <f t="shared" si="2659"/>
        <v>0</v>
      </c>
      <c r="V587" s="31">
        <f t="shared" si="2659"/>
        <v>0</v>
      </c>
      <c r="W587" s="31">
        <f t="shared" si="2659"/>
        <v>0</v>
      </c>
      <c r="X587" s="31">
        <f t="shared" si="2659"/>
        <v>0</v>
      </c>
      <c r="Y587" s="31">
        <f t="shared" si="2659"/>
        <v>0</v>
      </c>
      <c r="Z587" s="7">
        <f t="shared" si="2349"/>
        <v>25973690.280000001</v>
      </c>
      <c r="AA587" s="7">
        <f t="shared" si="2659"/>
        <v>0</v>
      </c>
      <c r="AB587" s="31">
        <f t="shared" si="2659"/>
        <v>0</v>
      </c>
      <c r="AC587" s="31">
        <f t="shared" si="2659"/>
        <v>0</v>
      </c>
      <c r="AD587" s="31">
        <f t="shared" si="2659"/>
        <v>0</v>
      </c>
      <c r="AE587" s="31">
        <f t="shared" si="2659"/>
        <v>0</v>
      </c>
      <c r="AF587" s="31">
        <f t="shared" si="2659"/>
        <v>0</v>
      </c>
      <c r="AG587" s="31">
        <f t="shared" si="2659"/>
        <v>0</v>
      </c>
      <c r="AH587" s="7">
        <f t="shared" si="2659"/>
        <v>25973690.280000001</v>
      </c>
      <c r="AI587" s="7">
        <f t="shared" si="2659"/>
        <v>0</v>
      </c>
      <c r="AJ587" s="7">
        <f t="shared" si="2659"/>
        <v>0</v>
      </c>
      <c r="AK587" s="7">
        <f t="shared" si="2659"/>
        <v>0</v>
      </c>
      <c r="AL587" s="7">
        <f t="shared" si="2659"/>
        <v>0</v>
      </c>
      <c r="AM587" s="7">
        <f t="shared" si="2659"/>
        <v>0</v>
      </c>
      <c r="AN587" s="7">
        <f t="shared" si="2659"/>
        <v>0</v>
      </c>
      <c r="AO587" s="7">
        <f t="shared" si="2659"/>
        <v>0</v>
      </c>
      <c r="AP587" s="7">
        <f t="shared" si="2659"/>
        <v>25973690.280000001</v>
      </c>
      <c r="AQ587" s="7">
        <f t="shared" si="2659"/>
        <v>25973690.280000001</v>
      </c>
      <c r="AR587" s="7">
        <f t="shared" si="2659"/>
        <v>25973690.280000001</v>
      </c>
      <c r="AS587" s="7">
        <f t="shared" si="2659"/>
        <v>0</v>
      </c>
      <c r="AT587" s="7">
        <f t="shared" si="2659"/>
        <v>0</v>
      </c>
      <c r="AU587" s="7">
        <f t="shared" si="2659"/>
        <v>25973690.280000001</v>
      </c>
      <c r="AV587" s="7">
        <f t="shared" si="2659"/>
        <v>0</v>
      </c>
      <c r="AW587" s="7">
        <f t="shared" si="2659"/>
        <v>0</v>
      </c>
      <c r="AX587" s="7">
        <f t="shared" si="2659"/>
        <v>0</v>
      </c>
      <c r="AY587" s="7">
        <f t="shared" si="2659"/>
        <v>25973690.280000001</v>
      </c>
      <c r="AZ587" s="7">
        <f t="shared" si="2659"/>
        <v>24888977.66</v>
      </c>
      <c r="BA587" s="7">
        <f t="shared" si="2659"/>
        <v>24888977.66</v>
      </c>
      <c r="BB587" s="7">
        <f t="shared" si="2659"/>
        <v>0</v>
      </c>
      <c r="BC587" s="7">
        <f t="shared" si="2659"/>
        <v>24888977.66</v>
      </c>
      <c r="BD587" s="7">
        <f t="shared" si="2659"/>
        <v>0</v>
      </c>
      <c r="BE587" s="7">
        <f t="shared" si="2659"/>
        <v>0</v>
      </c>
      <c r="BF587" s="7">
        <f t="shared" si="2659"/>
        <v>0</v>
      </c>
      <c r="BG587" s="7">
        <f t="shared" si="2659"/>
        <v>24888977.66</v>
      </c>
      <c r="BH587" s="7">
        <f t="shared" si="2659"/>
        <v>0</v>
      </c>
      <c r="BI587" s="7">
        <f t="shared" si="2659"/>
        <v>0</v>
      </c>
    </row>
    <row r="588" spans="1:61" ht="38.25" hidden="1" outlineLevel="4" x14ac:dyDescent="0.25">
      <c r="A588" s="17" t="s">
        <v>208</v>
      </c>
      <c r="B588" s="9" t="s">
        <v>65</v>
      </c>
      <c r="C588" s="9" t="s">
        <v>402</v>
      </c>
      <c r="D588" s="9" t="s">
        <v>25</v>
      </c>
      <c r="E588" s="16" t="s">
        <v>79</v>
      </c>
      <c r="F588" s="16" t="s">
        <v>90</v>
      </c>
      <c r="G588" s="16" t="s">
        <v>125</v>
      </c>
      <c r="H588" s="8" t="s">
        <v>65</v>
      </c>
      <c r="I588" s="9" t="s">
        <v>126</v>
      </c>
      <c r="J588" s="9" t="s">
        <v>25</v>
      </c>
      <c r="K588" s="7">
        <f t="shared" si="2659"/>
        <v>25973690.280000001</v>
      </c>
      <c r="L588" s="7">
        <f t="shared" si="2659"/>
        <v>25973690.280000001</v>
      </c>
      <c r="M588" s="7">
        <f t="shared" si="2659"/>
        <v>0</v>
      </c>
      <c r="N588" s="31">
        <f t="shared" si="2659"/>
        <v>0</v>
      </c>
      <c r="O588" s="31">
        <f t="shared" si="2659"/>
        <v>0</v>
      </c>
      <c r="P588" s="31">
        <f t="shared" si="2659"/>
        <v>0</v>
      </c>
      <c r="Q588" s="31">
        <f t="shared" si="2659"/>
        <v>0</v>
      </c>
      <c r="R588" s="31">
        <f t="shared" si="2659"/>
        <v>0</v>
      </c>
      <c r="S588" s="7">
        <f t="shared" si="2659"/>
        <v>25973690.280000001</v>
      </c>
      <c r="T588" s="7">
        <f t="shared" si="2659"/>
        <v>0</v>
      </c>
      <c r="U588" s="31">
        <f t="shared" si="2659"/>
        <v>0</v>
      </c>
      <c r="V588" s="31">
        <f t="shared" si="2659"/>
        <v>0</v>
      </c>
      <c r="W588" s="31">
        <f t="shared" si="2659"/>
        <v>0</v>
      </c>
      <c r="X588" s="31">
        <f t="shared" si="2659"/>
        <v>0</v>
      </c>
      <c r="Y588" s="31">
        <f t="shared" si="2659"/>
        <v>0</v>
      </c>
      <c r="Z588" s="7">
        <f t="shared" si="2349"/>
        <v>25973690.280000001</v>
      </c>
      <c r="AA588" s="7">
        <f t="shared" si="2659"/>
        <v>0</v>
      </c>
      <c r="AB588" s="31">
        <f t="shared" si="2659"/>
        <v>0</v>
      </c>
      <c r="AC588" s="31">
        <f t="shared" si="2659"/>
        <v>0</v>
      </c>
      <c r="AD588" s="31">
        <f t="shared" si="2659"/>
        <v>0</v>
      </c>
      <c r="AE588" s="31">
        <f t="shared" si="2659"/>
        <v>0</v>
      </c>
      <c r="AF588" s="31">
        <f t="shared" si="2659"/>
        <v>0</v>
      </c>
      <c r="AG588" s="31">
        <f t="shared" si="2659"/>
        <v>0</v>
      </c>
      <c r="AH588" s="7">
        <f t="shared" si="2659"/>
        <v>25973690.280000001</v>
      </c>
      <c r="AI588" s="7">
        <f t="shared" si="2659"/>
        <v>0</v>
      </c>
      <c r="AJ588" s="7">
        <f t="shared" si="2659"/>
        <v>0</v>
      </c>
      <c r="AK588" s="7">
        <f t="shared" si="2659"/>
        <v>0</v>
      </c>
      <c r="AL588" s="7">
        <f t="shared" si="2659"/>
        <v>0</v>
      </c>
      <c r="AM588" s="7">
        <f t="shared" si="2659"/>
        <v>0</v>
      </c>
      <c r="AN588" s="7">
        <f t="shared" si="2659"/>
        <v>0</v>
      </c>
      <c r="AO588" s="7">
        <f t="shared" si="2659"/>
        <v>0</v>
      </c>
      <c r="AP588" s="7">
        <f t="shared" si="2659"/>
        <v>25973690.280000001</v>
      </c>
      <c r="AQ588" s="7">
        <f t="shared" si="2659"/>
        <v>25973690.280000001</v>
      </c>
      <c r="AR588" s="7">
        <f t="shared" si="2659"/>
        <v>25973690.280000001</v>
      </c>
      <c r="AS588" s="7">
        <f t="shared" si="2659"/>
        <v>0</v>
      </c>
      <c r="AT588" s="7">
        <f t="shared" si="2659"/>
        <v>0</v>
      </c>
      <c r="AU588" s="7">
        <f t="shared" si="2659"/>
        <v>25973690.280000001</v>
      </c>
      <c r="AV588" s="7">
        <f t="shared" si="2659"/>
        <v>0</v>
      </c>
      <c r="AW588" s="7">
        <f t="shared" si="2659"/>
        <v>0</v>
      </c>
      <c r="AX588" s="7">
        <f t="shared" si="2659"/>
        <v>0</v>
      </c>
      <c r="AY588" s="7">
        <f t="shared" si="2659"/>
        <v>25973690.280000001</v>
      </c>
      <c r="AZ588" s="7">
        <f t="shared" si="2659"/>
        <v>24888977.66</v>
      </c>
      <c r="BA588" s="7">
        <f t="shared" si="2659"/>
        <v>24888977.66</v>
      </c>
      <c r="BB588" s="7">
        <f t="shared" si="2659"/>
        <v>0</v>
      </c>
      <c r="BC588" s="7">
        <f t="shared" si="2659"/>
        <v>24888977.66</v>
      </c>
      <c r="BD588" s="7">
        <f t="shared" si="2659"/>
        <v>0</v>
      </c>
      <c r="BE588" s="7">
        <f t="shared" si="2659"/>
        <v>0</v>
      </c>
      <c r="BF588" s="7">
        <f t="shared" si="2659"/>
        <v>0</v>
      </c>
      <c r="BG588" s="7">
        <f t="shared" si="2659"/>
        <v>24888977.66</v>
      </c>
      <c r="BH588" s="7">
        <f t="shared" si="2659"/>
        <v>0</v>
      </c>
      <c r="BI588" s="7">
        <f t="shared" si="2659"/>
        <v>0</v>
      </c>
    </row>
    <row r="589" spans="1:61" ht="25.5" hidden="1" outlineLevel="4" x14ac:dyDescent="0.25">
      <c r="A589" s="17" t="s">
        <v>209</v>
      </c>
      <c r="B589" s="9" t="s">
        <v>65</v>
      </c>
      <c r="C589" s="9" t="s">
        <v>402</v>
      </c>
      <c r="D589" s="9" t="s">
        <v>26</v>
      </c>
      <c r="E589" s="16" t="s">
        <v>79</v>
      </c>
      <c r="F589" s="16" t="s">
        <v>90</v>
      </c>
      <c r="G589" s="16" t="s">
        <v>125</v>
      </c>
      <c r="H589" s="8" t="s">
        <v>65</v>
      </c>
      <c r="I589" s="9" t="s">
        <v>126</v>
      </c>
      <c r="J589" s="9" t="s">
        <v>26</v>
      </c>
      <c r="K589" s="7">
        <f t="shared" si="2659"/>
        <v>25973690.280000001</v>
      </c>
      <c r="L589" s="7">
        <f t="shared" si="2659"/>
        <v>25973690.280000001</v>
      </c>
      <c r="M589" s="7">
        <f t="shared" si="2659"/>
        <v>0</v>
      </c>
      <c r="N589" s="31">
        <f t="shared" si="2659"/>
        <v>0</v>
      </c>
      <c r="O589" s="31">
        <f t="shared" si="2659"/>
        <v>0</v>
      </c>
      <c r="P589" s="31">
        <f t="shared" si="2659"/>
        <v>0</v>
      </c>
      <c r="Q589" s="31">
        <f t="shared" si="2659"/>
        <v>0</v>
      </c>
      <c r="R589" s="31">
        <f t="shared" si="2659"/>
        <v>0</v>
      </c>
      <c r="S589" s="7">
        <f t="shared" si="2659"/>
        <v>25973690.280000001</v>
      </c>
      <c r="T589" s="7">
        <f t="shared" si="2659"/>
        <v>0</v>
      </c>
      <c r="U589" s="31">
        <f t="shared" si="2659"/>
        <v>0</v>
      </c>
      <c r="V589" s="31">
        <f t="shared" si="2659"/>
        <v>0</v>
      </c>
      <c r="W589" s="31">
        <f t="shared" si="2659"/>
        <v>0</v>
      </c>
      <c r="X589" s="31">
        <f t="shared" si="2659"/>
        <v>0</v>
      </c>
      <c r="Y589" s="31">
        <f t="shared" si="2659"/>
        <v>0</v>
      </c>
      <c r="Z589" s="7">
        <f t="shared" si="2349"/>
        <v>25973690.280000001</v>
      </c>
      <c r="AA589" s="7">
        <f t="shared" si="2659"/>
        <v>0</v>
      </c>
      <c r="AB589" s="31">
        <f t="shared" si="2659"/>
        <v>0</v>
      </c>
      <c r="AC589" s="31">
        <f t="shared" si="2659"/>
        <v>0</v>
      </c>
      <c r="AD589" s="31">
        <f t="shared" si="2659"/>
        <v>0</v>
      </c>
      <c r="AE589" s="31">
        <f t="shared" si="2659"/>
        <v>0</v>
      </c>
      <c r="AF589" s="31">
        <f t="shared" si="2659"/>
        <v>0</v>
      </c>
      <c r="AG589" s="31">
        <f t="shared" si="2659"/>
        <v>0</v>
      </c>
      <c r="AH589" s="7">
        <f t="shared" si="2659"/>
        <v>25973690.280000001</v>
      </c>
      <c r="AI589" s="7">
        <f t="shared" si="2659"/>
        <v>0</v>
      </c>
      <c r="AJ589" s="7">
        <f t="shared" si="2659"/>
        <v>0</v>
      </c>
      <c r="AK589" s="7">
        <f t="shared" si="2659"/>
        <v>0</v>
      </c>
      <c r="AL589" s="7">
        <f t="shared" si="2659"/>
        <v>0</v>
      </c>
      <c r="AM589" s="7">
        <f t="shared" si="2659"/>
        <v>0</v>
      </c>
      <c r="AN589" s="7">
        <f t="shared" si="2659"/>
        <v>0</v>
      </c>
      <c r="AO589" s="7">
        <f t="shared" si="2659"/>
        <v>0</v>
      </c>
      <c r="AP589" s="7">
        <f t="shared" si="2659"/>
        <v>25973690.280000001</v>
      </c>
      <c r="AQ589" s="7">
        <f t="shared" si="2659"/>
        <v>25973690.280000001</v>
      </c>
      <c r="AR589" s="7">
        <f t="shared" si="2659"/>
        <v>25973690.280000001</v>
      </c>
      <c r="AS589" s="7">
        <f t="shared" si="2659"/>
        <v>0</v>
      </c>
      <c r="AT589" s="7">
        <f t="shared" si="2659"/>
        <v>0</v>
      </c>
      <c r="AU589" s="7">
        <f t="shared" si="2659"/>
        <v>25973690.280000001</v>
      </c>
      <c r="AV589" s="7">
        <f t="shared" si="2659"/>
        <v>0</v>
      </c>
      <c r="AW589" s="7">
        <f t="shared" si="2659"/>
        <v>0</v>
      </c>
      <c r="AX589" s="7">
        <f t="shared" si="2659"/>
        <v>0</v>
      </c>
      <c r="AY589" s="7">
        <f t="shared" si="2659"/>
        <v>25973690.280000001</v>
      </c>
      <c r="AZ589" s="7">
        <f t="shared" si="2659"/>
        <v>24888977.66</v>
      </c>
      <c r="BA589" s="7">
        <f t="shared" si="2659"/>
        <v>24888977.66</v>
      </c>
      <c r="BB589" s="7">
        <f t="shared" si="2659"/>
        <v>0</v>
      </c>
      <c r="BC589" s="7">
        <f t="shared" si="2659"/>
        <v>24888977.66</v>
      </c>
      <c r="BD589" s="7">
        <f t="shared" si="2659"/>
        <v>0</v>
      </c>
      <c r="BE589" s="7">
        <f t="shared" si="2659"/>
        <v>0</v>
      </c>
      <c r="BF589" s="7">
        <f t="shared" si="2659"/>
        <v>0</v>
      </c>
      <c r="BG589" s="7">
        <f t="shared" si="2659"/>
        <v>24888977.66</v>
      </c>
      <c r="BH589" s="7">
        <f t="shared" si="2659"/>
        <v>0</v>
      </c>
      <c r="BI589" s="7">
        <f t="shared" si="2659"/>
        <v>0</v>
      </c>
    </row>
    <row r="590" spans="1:61" ht="25.5" hidden="1" outlineLevel="4" x14ac:dyDescent="0.25">
      <c r="A590" s="17" t="s">
        <v>218</v>
      </c>
      <c r="B590" s="9" t="s">
        <v>65</v>
      </c>
      <c r="C590" s="9" t="s">
        <v>402</v>
      </c>
      <c r="D590" s="9" t="s">
        <v>33</v>
      </c>
      <c r="E590" s="16" t="s">
        <v>79</v>
      </c>
      <c r="F590" s="16" t="s">
        <v>90</v>
      </c>
      <c r="G590" s="16" t="s">
        <v>125</v>
      </c>
      <c r="H590" s="8" t="s">
        <v>65</v>
      </c>
      <c r="I590" s="9" t="s">
        <v>126</v>
      </c>
      <c r="J590" s="9" t="s">
        <v>33</v>
      </c>
      <c r="K590" s="1">
        <v>25973690.280000001</v>
      </c>
      <c r="L590" s="1">
        <v>25973690.280000001</v>
      </c>
      <c r="M590" s="1"/>
      <c r="N590" s="33"/>
      <c r="O590" s="33"/>
      <c r="P590" s="33"/>
      <c r="Q590" s="33"/>
      <c r="R590" s="33"/>
      <c r="S590" s="1">
        <v>25973690.280000001</v>
      </c>
      <c r="T590" s="1"/>
      <c r="U590" s="33"/>
      <c r="V590" s="33"/>
      <c r="W590" s="33"/>
      <c r="X590" s="33"/>
      <c r="Y590" s="33"/>
      <c r="Z590" s="7">
        <f t="shared" si="2349"/>
        <v>25973690.280000001</v>
      </c>
      <c r="AA590" s="1">
        <f t="shared" ref="AA590" si="2660">SUM(AB590:AG590)</f>
        <v>0</v>
      </c>
      <c r="AB590" s="33"/>
      <c r="AC590" s="33"/>
      <c r="AD590" s="33"/>
      <c r="AE590" s="33"/>
      <c r="AF590" s="33"/>
      <c r="AG590" s="33"/>
      <c r="AH590" s="52">
        <f t="shared" ref="AH590" si="2661">Z590+AA590</f>
        <v>25973690.280000001</v>
      </c>
      <c r="AI590" s="1">
        <f t="shared" ref="AI590" si="2662">SUM(AJ590:AO590)</f>
        <v>0</v>
      </c>
      <c r="AJ590" s="1"/>
      <c r="AK590" s="1"/>
      <c r="AL590" s="1"/>
      <c r="AM590" s="1"/>
      <c r="AN590" s="1"/>
      <c r="AO590" s="1"/>
      <c r="AP590" s="52">
        <f t="shared" ref="AP590" si="2663">AH590+AI590</f>
        <v>25973690.280000001</v>
      </c>
      <c r="AQ590" s="1">
        <v>25973690.280000001</v>
      </c>
      <c r="AR590" s="1">
        <v>25973690.280000001</v>
      </c>
      <c r="AS590" s="1"/>
      <c r="AT590" s="1"/>
      <c r="AU590" s="1">
        <f t="shared" ref="AU590" si="2664">AR590+AS590</f>
        <v>25973690.280000001</v>
      </c>
      <c r="AV590" s="1">
        <f t="shared" ref="AV590" si="2665">AW590+AX590</f>
        <v>0</v>
      </c>
      <c r="AW590" s="1"/>
      <c r="AX590" s="1"/>
      <c r="AY590" s="52">
        <f t="shared" ref="AY590" si="2666">AU590+AV590</f>
        <v>25973690.280000001</v>
      </c>
      <c r="AZ590" s="1">
        <v>24888977.66</v>
      </c>
      <c r="BA590" s="1">
        <v>24888977.66</v>
      </c>
      <c r="BB590" s="1"/>
      <c r="BC590" s="1">
        <f t="shared" ref="BC590" si="2667">BA590+BB590</f>
        <v>24888977.66</v>
      </c>
      <c r="BD590" s="1">
        <f t="shared" ref="BD590" si="2668">BE590+BF590</f>
        <v>0</v>
      </c>
      <c r="BE590" s="1"/>
      <c r="BF590" s="1"/>
      <c r="BG590" s="52">
        <f t="shared" ref="BG590" si="2669">BC590+BD590</f>
        <v>24888977.66</v>
      </c>
      <c r="BH590" s="1"/>
      <c r="BI590" s="1"/>
    </row>
    <row r="591" spans="1:61" ht="76.5" hidden="1" outlineLevel="4" x14ac:dyDescent="0.25">
      <c r="A591" s="19" t="s">
        <v>475</v>
      </c>
      <c r="B591" s="9"/>
      <c r="C591" s="9"/>
      <c r="D591" s="9"/>
      <c r="E591" s="16" t="s">
        <v>79</v>
      </c>
      <c r="F591" s="16" t="s">
        <v>90</v>
      </c>
      <c r="G591" s="16" t="s">
        <v>476</v>
      </c>
      <c r="H591" s="8" t="s">
        <v>65</v>
      </c>
      <c r="I591" s="44">
        <v>51790</v>
      </c>
      <c r="J591" s="9"/>
      <c r="K591" s="1">
        <f t="shared" ref="K591:BI593" si="2670">K592</f>
        <v>3882665.56</v>
      </c>
      <c r="L591" s="1">
        <f t="shared" si="2670"/>
        <v>3882665.56</v>
      </c>
      <c r="M591" s="1">
        <f t="shared" si="2670"/>
        <v>0</v>
      </c>
      <c r="N591" s="33">
        <f t="shared" si="2670"/>
        <v>0</v>
      </c>
      <c r="O591" s="33">
        <f t="shared" si="2670"/>
        <v>0</v>
      </c>
      <c r="P591" s="33">
        <f t="shared" si="2670"/>
        <v>0</v>
      </c>
      <c r="Q591" s="33">
        <f t="shared" si="2670"/>
        <v>0</v>
      </c>
      <c r="R591" s="33">
        <f t="shared" si="2670"/>
        <v>0</v>
      </c>
      <c r="S591" s="1">
        <f t="shared" si="2670"/>
        <v>3882665.56</v>
      </c>
      <c r="T591" s="1">
        <f t="shared" si="2670"/>
        <v>0</v>
      </c>
      <c r="U591" s="33">
        <f t="shared" si="2670"/>
        <v>0</v>
      </c>
      <c r="V591" s="33">
        <f t="shared" si="2670"/>
        <v>0</v>
      </c>
      <c r="W591" s="33">
        <f t="shared" si="2670"/>
        <v>0</v>
      </c>
      <c r="X591" s="33">
        <f t="shared" si="2670"/>
        <v>0</v>
      </c>
      <c r="Y591" s="33">
        <f t="shared" si="2670"/>
        <v>0</v>
      </c>
      <c r="Z591" s="7">
        <f t="shared" si="2349"/>
        <v>3882665.56</v>
      </c>
      <c r="AA591" s="1">
        <f t="shared" si="2670"/>
        <v>0</v>
      </c>
      <c r="AB591" s="33">
        <f t="shared" si="2670"/>
        <v>0</v>
      </c>
      <c r="AC591" s="33">
        <f t="shared" si="2670"/>
        <v>0</v>
      </c>
      <c r="AD591" s="33">
        <f t="shared" si="2670"/>
        <v>0</v>
      </c>
      <c r="AE591" s="33">
        <f t="shared" si="2670"/>
        <v>0</v>
      </c>
      <c r="AF591" s="33">
        <f t="shared" si="2670"/>
        <v>0</v>
      </c>
      <c r="AG591" s="33">
        <f t="shared" si="2670"/>
        <v>0</v>
      </c>
      <c r="AH591" s="1">
        <f t="shared" si="2670"/>
        <v>3882665.56</v>
      </c>
      <c r="AI591" s="1">
        <f t="shared" si="2670"/>
        <v>0</v>
      </c>
      <c r="AJ591" s="1">
        <f t="shared" si="2670"/>
        <v>0</v>
      </c>
      <c r="AK591" s="1">
        <f t="shared" si="2670"/>
        <v>0</v>
      </c>
      <c r="AL591" s="1">
        <f t="shared" si="2670"/>
        <v>0</v>
      </c>
      <c r="AM591" s="1">
        <f t="shared" si="2670"/>
        <v>0</v>
      </c>
      <c r="AN591" s="1">
        <f t="shared" si="2670"/>
        <v>0</v>
      </c>
      <c r="AO591" s="1">
        <f t="shared" si="2670"/>
        <v>0</v>
      </c>
      <c r="AP591" s="1">
        <f t="shared" si="2670"/>
        <v>3882665.56</v>
      </c>
      <c r="AQ591" s="1">
        <f t="shared" ref="AQ591:BA593" si="2671">AQ592</f>
        <v>3827497.21</v>
      </c>
      <c r="AR591" s="1">
        <f t="shared" si="2671"/>
        <v>3827497.21</v>
      </c>
      <c r="AS591" s="1">
        <f t="shared" si="2670"/>
        <v>0</v>
      </c>
      <c r="AT591" s="1">
        <f t="shared" si="2670"/>
        <v>0</v>
      </c>
      <c r="AU591" s="1">
        <f t="shared" si="2670"/>
        <v>3827497.21</v>
      </c>
      <c r="AV591" s="1">
        <f t="shared" si="2670"/>
        <v>0</v>
      </c>
      <c r="AW591" s="1">
        <f t="shared" si="2670"/>
        <v>0</v>
      </c>
      <c r="AX591" s="1">
        <f t="shared" si="2670"/>
        <v>0</v>
      </c>
      <c r="AY591" s="1">
        <f t="shared" si="2670"/>
        <v>3827497.21</v>
      </c>
      <c r="AZ591" s="1">
        <f t="shared" si="2671"/>
        <v>3827497.21</v>
      </c>
      <c r="BA591" s="1">
        <f t="shared" si="2671"/>
        <v>3827497.21</v>
      </c>
      <c r="BB591" s="1">
        <f t="shared" si="2670"/>
        <v>0</v>
      </c>
      <c r="BC591" s="1">
        <f t="shared" si="2670"/>
        <v>3827497.21</v>
      </c>
      <c r="BD591" s="1">
        <f t="shared" si="2670"/>
        <v>0</v>
      </c>
      <c r="BE591" s="1">
        <f t="shared" si="2670"/>
        <v>0</v>
      </c>
      <c r="BF591" s="1">
        <f t="shared" si="2670"/>
        <v>0</v>
      </c>
      <c r="BG591" s="1">
        <f t="shared" si="2670"/>
        <v>3827497.21</v>
      </c>
      <c r="BH591" s="1">
        <f t="shared" si="2670"/>
        <v>0</v>
      </c>
      <c r="BI591" s="1">
        <f t="shared" si="2670"/>
        <v>0</v>
      </c>
    </row>
    <row r="592" spans="1:61" ht="38.25" hidden="1" outlineLevel="4" x14ac:dyDescent="0.25">
      <c r="A592" s="17" t="s">
        <v>208</v>
      </c>
      <c r="B592" s="9"/>
      <c r="C592" s="9"/>
      <c r="D592" s="9"/>
      <c r="E592" s="16" t="s">
        <v>79</v>
      </c>
      <c r="F592" s="16" t="s">
        <v>90</v>
      </c>
      <c r="G592" s="16" t="s">
        <v>476</v>
      </c>
      <c r="H592" s="8" t="s">
        <v>65</v>
      </c>
      <c r="I592" s="44">
        <v>51790</v>
      </c>
      <c r="J592" s="9" t="s">
        <v>25</v>
      </c>
      <c r="K592" s="1">
        <f t="shared" si="2670"/>
        <v>3882665.56</v>
      </c>
      <c r="L592" s="1">
        <f t="shared" si="2670"/>
        <v>3882665.56</v>
      </c>
      <c r="M592" s="1">
        <f t="shared" si="2670"/>
        <v>0</v>
      </c>
      <c r="N592" s="33">
        <f t="shared" si="2670"/>
        <v>0</v>
      </c>
      <c r="O592" s="33">
        <f t="shared" si="2670"/>
        <v>0</v>
      </c>
      <c r="P592" s="33">
        <f t="shared" si="2670"/>
        <v>0</v>
      </c>
      <c r="Q592" s="33">
        <f t="shared" si="2670"/>
        <v>0</v>
      </c>
      <c r="R592" s="33">
        <f t="shared" si="2670"/>
        <v>0</v>
      </c>
      <c r="S592" s="1">
        <f t="shared" si="2670"/>
        <v>3882665.56</v>
      </c>
      <c r="T592" s="1">
        <f t="shared" si="2670"/>
        <v>0</v>
      </c>
      <c r="U592" s="33">
        <f t="shared" si="2670"/>
        <v>0</v>
      </c>
      <c r="V592" s="33">
        <f t="shared" si="2670"/>
        <v>0</v>
      </c>
      <c r="W592" s="33">
        <f t="shared" si="2670"/>
        <v>0</v>
      </c>
      <c r="X592" s="33">
        <f t="shared" si="2670"/>
        <v>0</v>
      </c>
      <c r="Y592" s="33">
        <f t="shared" si="2670"/>
        <v>0</v>
      </c>
      <c r="Z592" s="7">
        <f t="shared" si="2349"/>
        <v>3882665.56</v>
      </c>
      <c r="AA592" s="1">
        <f t="shared" si="2670"/>
        <v>0</v>
      </c>
      <c r="AB592" s="33">
        <f t="shared" si="2670"/>
        <v>0</v>
      </c>
      <c r="AC592" s="33">
        <f t="shared" si="2670"/>
        <v>0</v>
      </c>
      <c r="AD592" s="33">
        <f t="shared" si="2670"/>
        <v>0</v>
      </c>
      <c r="AE592" s="33">
        <f t="shared" si="2670"/>
        <v>0</v>
      </c>
      <c r="AF592" s="33">
        <f t="shared" si="2670"/>
        <v>0</v>
      </c>
      <c r="AG592" s="33">
        <f t="shared" si="2670"/>
        <v>0</v>
      </c>
      <c r="AH592" s="1">
        <f t="shared" si="2670"/>
        <v>3882665.56</v>
      </c>
      <c r="AI592" s="1">
        <f t="shared" si="2670"/>
        <v>0</v>
      </c>
      <c r="AJ592" s="1">
        <f t="shared" si="2670"/>
        <v>0</v>
      </c>
      <c r="AK592" s="1">
        <f t="shared" si="2670"/>
        <v>0</v>
      </c>
      <c r="AL592" s="1">
        <f t="shared" si="2670"/>
        <v>0</v>
      </c>
      <c r="AM592" s="1">
        <f t="shared" si="2670"/>
        <v>0</v>
      </c>
      <c r="AN592" s="1">
        <f t="shared" si="2670"/>
        <v>0</v>
      </c>
      <c r="AO592" s="1">
        <f t="shared" si="2670"/>
        <v>0</v>
      </c>
      <c r="AP592" s="1">
        <f t="shared" si="2670"/>
        <v>3882665.56</v>
      </c>
      <c r="AQ592" s="1">
        <f t="shared" si="2671"/>
        <v>3827497.21</v>
      </c>
      <c r="AR592" s="1">
        <f t="shared" si="2671"/>
        <v>3827497.21</v>
      </c>
      <c r="AS592" s="1">
        <f t="shared" si="2670"/>
        <v>0</v>
      </c>
      <c r="AT592" s="1">
        <f t="shared" si="2670"/>
        <v>0</v>
      </c>
      <c r="AU592" s="1">
        <f t="shared" si="2670"/>
        <v>3827497.21</v>
      </c>
      <c r="AV592" s="1">
        <f t="shared" si="2670"/>
        <v>0</v>
      </c>
      <c r="AW592" s="1">
        <f t="shared" si="2670"/>
        <v>0</v>
      </c>
      <c r="AX592" s="1">
        <f t="shared" si="2670"/>
        <v>0</v>
      </c>
      <c r="AY592" s="1">
        <f t="shared" si="2670"/>
        <v>3827497.21</v>
      </c>
      <c r="AZ592" s="1">
        <f t="shared" si="2671"/>
        <v>3827497.21</v>
      </c>
      <c r="BA592" s="1">
        <f t="shared" si="2671"/>
        <v>3827497.21</v>
      </c>
      <c r="BB592" s="1">
        <f t="shared" si="2670"/>
        <v>0</v>
      </c>
      <c r="BC592" s="1">
        <f t="shared" si="2670"/>
        <v>3827497.21</v>
      </c>
      <c r="BD592" s="1">
        <f t="shared" si="2670"/>
        <v>0</v>
      </c>
      <c r="BE592" s="1">
        <f t="shared" si="2670"/>
        <v>0</v>
      </c>
      <c r="BF592" s="1">
        <f t="shared" si="2670"/>
        <v>0</v>
      </c>
      <c r="BG592" s="1">
        <f t="shared" si="2670"/>
        <v>3827497.21</v>
      </c>
      <c r="BH592" s="1">
        <f t="shared" si="2670"/>
        <v>0</v>
      </c>
      <c r="BI592" s="1">
        <f t="shared" si="2670"/>
        <v>0</v>
      </c>
    </row>
    <row r="593" spans="1:61" ht="25.5" hidden="1" outlineLevel="4" x14ac:dyDescent="0.25">
      <c r="A593" s="17" t="s">
        <v>209</v>
      </c>
      <c r="B593" s="9"/>
      <c r="C593" s="9"/>
      <c r="D593" s="9"/>
      <c r="E593" s="16" t="s">
        <v>79</v>
      </c>
      <c r="F593" s="16" t="s">
        <v>90</v>
      </c>
      <c r="G593" s="16" t="s">
        <v>476</v>
      </c>
      <c r="H593" s="8" t="s">
        <v>65</v>
      </c>
      <c r="I593" s="44">
        <v>51790</v>
      </c>
      <c r="J593" s="9" t="s">
        <v>26</v>
      </c>
      <c r="K593" s="1">
        <f t="shared" si="2670"/>
        <v>3882665.56</v>
      </c>
      <c r="L593" s="1">
        <f t="shared" si="2670"/>
        <v>3882665.56</v>
      </c>
      <c r="M593" s="1">
        <f t="shared" si="2670"/>
        <v>0</v>
      </c>
      <c r="N593" s="33">
        <f t="shared" si="2670"/>
        <v>0</v>
      </c>
      <c r="O593" s="33">
        <f t="shared" si="2670"/>
        <v>0</v>
      </c>
      <c r="P593" s="33">
        <f t="shared" si="2670"/>
        <v>0</v>
      </c>
      <c r="Q593" s="33">
        <f t="shared" si="2670"/>
        <v>0</v>
      </c>
      <c r="R593" s="33">
        <f t="shared" si="2670"/>
        <v>0</v>
      </c>
      <c r="S593" s="1">
        <f t="shared" si="2670"/>
        <v>3882665.56</v>
      </c>
      <c r="T593" s="1">
        <f t="shared" si="2670"/>
        <v>0</v>
      </c>
      <c r="U593" s="33">
        <f t="shared" si="2670"/>
        <v>0</v>
      </c>
      <c r="V593" s="33">
        <f t="shared" si="2670"/>
        <v>0</v>
      </c>
      <c r="W593" s="33">
        <f t="shared" si="2670"/>
        <v>0</v>
      </c>
      <c r="X593" s="33">
        <f t="shared" si="2670"/>
        <v>0</v>
      </c>
      <c r="Y593" s="33">
        <f t="shared" si="2670"/>
        <v>0</v>
      </c>
      <c r="Z593" s="7">
        <f t="shared" si="2349"/>
        <v>3882665.56</v>
      </c>
      <c r="AA593" s="1">
        <f t="shared" si="2670"/>
        <v>0</v>
      </c>
      <c r="AB593" s="33">
        <f t="shared" si="2670"/>
        <v>0</v>
      </c>
      <c r="AC593" s="33">
        <f t="shared" si="2670"/>
        <v>0</v>
      </c>
      <c r="AD593" s="33">
        <f t="shared" si="2670"/>
        <v>0</v>
      </c>
      <c r="AE593" s="33">
        <f t="shared" si="2670"/>
        <v>0</v>
      </c>
      <c r="AF593" s="33">
        <f t="shared" si="2670"/>
        <v>0</v>
      </c>
      <c r="AG593" s="33">
        <f t="shared" si="2670"/>
        <v>0</v>
      </c>
      <c r="AH593" s="1">
        <f t="shared" si="2670"/>
        <v>3882665.56</v>
      </c>
      <c r="AI593" s="1">
        <f t="shared" si="2670"/>
        <v>0</v>
      </c>
      <c r="AJ593" s="1">
        <f t="shared" si="2670"/>
        <v>0</v>
      </c>
      <c r="AK593" s="1">
        <f t="shared" si="2670"/>
        <v>0</v>
      </c>
      <c r="AL593" s="1">
        <f t="shared" si="2670"/>
        <v>0</v>
      </c>
      <c r="AM593" s="1">
        <f t="shared" si="2670"/>
        <v>0</v>
      </c>
      <c r="AN593" s="1">
        <f t="shared" si="2670"/>
        <v>0</v>
      </c>
      <c r="AO593" s="1">
        <f t="shared" si="2670"/>
        <v>0</v>
      </c>
      <c r="AP593" s="1">
        <f t="shared" si="2670"/>
        <v>3882665.56</v>
      </c>
      <c r="AQ593" s="1">
        <f t="shared" si="2671"/>
        <v>3827497.21</v>
      </c>
      <c r="AR593" s="1">
        <f t="shared" si="2671"/>
        <v>3827497.21</v>
      </c>
      <c r="AS593" s="1">
        <f t="shared" si="2670"/>
        <v>0</v>
      </c>
      <c r="AT593" s="1">
        <f t="shared" si="2670"/>
        <v>0</v>
      </c>
      <c r="AU593" s="1">
        <f t="shared" si="2670"/>
        <v>3827497.21</v>
      </c>
      <c r="AV593" s="1">
        <f t="shared" si="2670"/>
        <v>0</v>
      </c>
      <c r="AW593" s="1">
        <f t="shared" si="2670"/>
        <v>0</v>
      </c>
      <c r="AX593" s="1">
        <f t="shared" si="2670"/>
        <v>0</v>
      </c>
      <c r="AY593" s="1">
        <f t="shared" si="2670"/>
        <v>3827497.21</v>
      </c>
      <c r="AZ593" s="1">
        <f t="shared" si="2671"/>
        <v>3827497.21</v>
      </c>
      <c r="BA593" s="1">
        <f t="shared" si="2671"/>
        <v>3827497.21</v>
      </c>
      <c r="BB593" s="1">
        <f t="shared" si="2670"/>
        <v>0</v>
      </c>
      <c r="BC593" s="1">
        <f t="shared" si="2670"/>
        <v>3827497.21</v>
      </c>
      <c r="BD593" s="1">
        <f t="shared" si="2670"/>
        <v>0</v>
      </c>
      <c r="BE593" s="1">
        <f t="shared" si="2670"/>
        <v>0</v>
      </c>
      <c r="BF593" s="1">
        <f t="shared" si="2670"/>
        <v>0</v>
      </c>
      <c r="BG593" s="1">
        <f t="shared" si="2670"/>
        <v>3827497.21</v>
      </c>
      <c r="BH593" s="1">
        <f t="shared" si="2670"/>
        <v>0</v>
      </c>
      <c r="BI593" s="1">
        <f t="shared" si="2670"/>
        <v>0</v>
      </c>
    </row>
    <row r="594" spans="1:61" ht="25.5" hidden="1" outlineLevel="4" x14ac:dyDescent="0.25">
      <c r="A594" s="17" t="s">
        <v>218</v>
      </c>
      <c r="B594" s="9"/>
      <c r="C594" s="9"/>
      <c r="D594" s="9"/>
      <c r="E594" s="16" t="s">
        <v>79</v>
      </c>
      <c r="F594" s="16" t="s">
        <v>90</v>
      </c>
      <c r="G594" s="16" t="s">
        <v>476</v>
      </c>
      <c r="H594" s="8" t="s">
        <v>65</v>
      </c>
      <c r="I594" s="44">
        <v>51790</v>
      </c>
      <c r="J594" s="9" t="s">
        <v>33</v>
      </c>
      <c r="K594" s="1">
        <v>3882665.56</v>
      </c>
      <c r="L594" s="1">
        <v>3882665.56</v>
      </c>
      <c r="M594" s="1"/>
      <c r="N594" s="33"/>
      <c r="O594" s="33"/>
      <c r="P594" s="33"/>
      <c r="Q594" s="33"/>
      <c r="R594" s="33"/>
      <c r="S594" s="1">
        <v>3882665.56</v>
      </c>
      <c r="T594" s="1"/>
      <c r="U594" s="33"/>
      <c r="V594" s="33"/>
      <c r="W594" s="33"/>
      <c r="X594" s="33"/>
      <c r="Y594" s="33"/>
      <c r="Z594" s="7">
        <f t="shared" si="2349"/>
        <v>3882665.56</v>
      </c>
      <c r="AA594" s="1">
        <f t="shared" ref="AA594" si="2672">SUM(AB594:AG594)</f>
        <v>0</v>
      </c>
      <c r="AB594" s="33"/>
      <c r="AC594" s="33"/>
      <c r="AD594" s="33"/>
      <c r="AE594" s="33"/>
      <c r="AF594" s="33"/>
      <c r="AG594" s="33"/>
      <c r="AH594" s="52">
        <f t="shared" ref="AH594" si="2673">Z594+AA594</f>
        <v>3882665.56</v>
      </c>
      <c r="AI594" s="1">
        <f t="shared" ref="AI594" si="2674">SUM(AJ594:AO594)</f>
        <v>0</v>
      </c>
      <c r="AJ594" s="1"/>
      <c r="AK594" s="1"/>
      <c r="AL594" s="1"/>
      <c r="AM594" s="1"/>
      <c r="AN594" s="1"/>
      <c r="AO594" s="1"/>
      <c r="AP594" s="52">
        <f t="shared" ref="AP594" si="2675">AH594+AI594</f>
        <v>3882665.56</v>
      </c>
      <c r="AQ594" s="1">
        <v>3827497.21</v>
      </c>
      <c r="AR594" s="1">
        <v>3827497.21</v>
      </c>
      <c r="AS594" s="1"/>
      <c r="AT594" s="1"/>
      <c r="AU594" s="1">
        <f t="shared" ref="AU594" si="2676">AR594+AS594</f>
        <v>3827497.21</v>
      </c>
      <c r="AV594" s="1">
        <f t="shared" ref="AV594" si="2677">AW594+AX594</f>
        <v>0</v>
      </c>
      <c r="AW594" s="1"/>
      <c r="AX594" s="1"/>
      <c r="AY594" s="52">
        <f t="shared" ref="AY594" si="2678">AU594+AV594</f>
        <v>3827497.21</v>
      </c>
      <c r="AZ594" s="1">
        <v>3827497.21</v>
      </c>
      <c r="BA594" s="1">
        <v>3827497.21</v>
      </c>
      <c r="BB594" s="1"/>
      <c r="BC594" s="1">
        <f t="shared" ref="BC594" si="2679">BA594+BB594</f>
        <v>3827497.21</v>
      </c>
      <c r="BD594" s="1">
        <f t="shared" ref="BD594" si="2680">BE594+BF594</f>
        <v>0</v>
      </c>
      <c r="BE594" s="1"/>
      <c r="BF594" s="1"/>
      <c r="BG594" s="52">
        <f t="shared" ref="BG594" si="2681">BC594+BD594</f>
        <v>3827497.21</v>
      </c>
      <c r="BH594" s="1"/>
      <c r="BI594" s="1"/>
    </row>
    <row r="595" spans="1:61" ht="38.25" hidden="1" outlineLevel="4" x14ac:dyDescent="0.25">
      <c r="A595" s="24" t="s">
        <v>264</v>
      </c>
      <c r="B595" s="9"/>
      <c r="C595" s="9"/>
      <c r="D595" s="9"/>
      <c r="E595" s="16" t="s">
        <v>79</v>
      </c>
      <c r="F595" s="16" t="s">
        <v>90</v>
      </c>
      <c r="G595" s="16" t="s">
        <v>120</v>
      </c>
      <c r="H595" s="8" t="s">
        <v>65</v>
      </c>
      <c r="I595" s="9" t="s">
        <v>121</v>
      </c>
      <c r="J595" s="9"/>
      <c r="K595" s="7">
        <f t="shared" ref="K595:BI597" si="2682">K596</f>
        <v>65321665.530000001</v>
      </c>
      <c r="L595" s="7">
        <f t="shared" si="2682"/>
        <v>65321665.530000001</v>
      </c>
      <c r="M595" s="7">
        <f t="shared" si="2682"/>
        <v>0</v>
      </c>
      <c r="N595" s="31">
        <f t="shared" si="2682"/>
        <v>0</v>
      </c>
      <c r="O595" s="31">
        <f t="shared" si="2682"/>
        <v>0</v>
      </c>
      <c r="P595" s="31">
        <f t="shared" si="2682"/>
        <v>0</v>
      </c>
      <c r="Q595" s="31">
        <f t="shared" si="2682"/>
        <v>0</v>
      </c>
      <c r="R595" s="31">
        <f t="shared" si="2682"/>
        <v>0</v>
      </c>
      <c r="S595" s="7">
        <f t="shared" si="2682"/>
        <v>65321665.530000001</v>
      </c>
      <c r="T595" s="7">
        <f t="shared" si="2682"/>
        <v>0</v>
      </c>
      <c r="U595" s="31">
        <f t="shared" si="2682"/>
        <v>0</v>
      </c>
      <c r="V595" s="31">
        <f t="shared" si="2682"/>
        <v>0</v>
      </c>
      <c r="W595" s="31">
        <f t="shared" si="2682"/>
        <v>0</v>
      </c>
      <c r="X595" s="31">
        <f t="shared" si="2682"/>
        <v>0</v>
      </c>
      <c r="Y595" s="31">
        <f t="shared" si="2682"/>
        <v>0</v>
      </c>
      <c r="Z595" s="7">
        <f t="shared" si="2349"/>
        <v>65321665.530000001</v>
      </c>
      <c r="AA595" s="7">
        <f t="shared" si="2682"/>
        <v>0</v>
      </c>
      <c r="AB595" s="31">
        <f t="shared" si="2682"/>
        <v>0</v>
      </c>
      <c r="AC595" s="31">
        <f t="shared" si="2682"/>
        <v>0</v>
      </c>
      <c r="AD595" s="31">
        <f t="shared" si="2682"/>
        <v>0</v>
      </c>
      <c r="AE595" s="31">
        <f t="shared" si="2682"/>
        <v>0</v>
      </c>
      <c r="AF595" s="31">
        <f t="shared" si="2682"/>
        <v>0</v>
      </c>
      <c r="AG595" s="31">
        <f t="shared" si="2682"/>
        <v>0</v>
      </c>
      <c r="AH595" s="7">
        <f t="shared" si="2682"/>
        <v>65321665.530000001</v>
      </c>
      <c r="AI595" s="7">
        <f t="shared" si="2682"/>
        <v>0</v>
      </c>
      <c r="AJ595" s="7">
        <f t="shared" si="2682"/>
        <v>0</v>
      </c>
      <c r="AK595" s="7">
        <f t="shared" si="2682"/>
        <v>0</v>
      </c>
      <c r="AL595" s="7">
        <f t="shared" si="2682"/>
        <v>0</v>
      </c>
      <c r="AM595" s="7">
        <f t="shared" si="2682"/>
        <v>0</v>
      </c>
      <c r="AN595" s="7">
        <f t="shared" si="2682"/>
        <v>0</v>
      </c>
      <c r="AO595" s="7">
        <f t="shared" si="2682"/>
        <v>0</v>
      </c>
      <c r="AP595" s="7">
        <f t="shared" si="2682"/>
        <v>65321665.530000001</v>
      </c>
      <c r="AQ595" s="7">
        <f t="shared" si="2682"/>
        <v>0</v>
      </c>
      <c r="AR595" s="7">
        <f t="shared" si="2682"/>
        <v>0</v>
      </c>
      <c r="AS595" s="7">
        <f t="shared" si="2682"/>
        <v>0</v>
      </c>
      <c r="AT595" s="7">
        <f t="shared" si="2682"/>
        <v>0</v>
      </c>
      <c r="AU595" s="7">
        <f t="shared" si="2682"/>
        <v>0</v>
      </c>
      <c r="AV595" s="7">
        <f t="shared" si="2682"/>
        <v>0</v>
      </c>
      <c r="AW595" s="7">
        <f t="shared" si="2682"/>
        <v>0</v>
      </c>
      <c r="AX595" s="7">
        <f t="shared" si="2682"/>
        <v>0</v>
      </c>
      <c r="AY595" s="7">
        <f t="shared" si="2682"/>
        <v>0</v>
      </c>
      <c r="AZ595" s="7">
        <f t="shared" si="2682"/>
        <v>0</v>
      </c>
      <c r="BA595" s="7">
        <f t="shared" si="2682"/>
        <v>0</v>
      </c>
      <c r="BB595" s="7">
        <f t="shared" si="2682"/>
        <v>0</v>
      </c>
      <c r="BC595" s="7">
        <f t="shared" si="2682"/>
        <v>0</v>
      </c>
      <c r="BD595" s="7">
        <f t="shared" si="2682"/>
        <v>0</v>
      </c>
      <c r="BE595" s="7">
        <f t="shared" si="2682"/>
        <v>0</v>
      </c>
      <c r="BF595" s="7">
        <f t="shared" si="2682"/>
        <v>0</v>
      </c>
      <c r="BG595" s="7">
        <f t="shared" si="2682"/>
        <v>0</v>
      </c>
      <c r="BH595" s="7">
        <f t="shared" si="2682"/>
        <v>0</v>
      </c>
      <c r="BI595" s="7">
        <f t="shared" si="2682"/>
        <v>0</v>
      </c>
    </row>
    <row r="596" spans="1:61" ht="38.25" hidden="1" outlineLevel="4" x14ac:dyDescent="0.25">
      <c r="A596" s="17" t="s">
        <v>208</v>
      </c>
      <c r="B596" s="9"/>
      <c r="C596" s="9"/>
      <c r="D596" s="9"/>
      <c r="E596" s="16" t="s">
        <v>79</v>
      </c>
      <c r="F596" s="16" t="s">
        <v>90</v>
      </c>
      <c r="G596" s="16" t="s">
        <v>120</v>
      </c>
      <c r="H596" s="8" t="s">
        <v>65</v>
      </c>
      <c r="I596" s="9" t="s">
        <v>121</v>
      </c>
      <c r="J596" s="9" t="s">
        <v>25</v>
      </c>
      <c r="K596" s="7">
        <f t="shared" si="2682"/>
        <v>65321665.530000001</v>
      </c>
      <c r="L596" s="7">
        <f t="shared" si="2682"/>
        <v>65321665.530000001</v>
      </c>
      <c r="M596" s="7">
        <f t="shared" si="2682"/>
        <v>0</v>
      </c>
      <c r="N596" s="31">
        <f t="shared" si="2682"/>
        <v>0</v>
      </c>
      <c r="O596" s="31">
        <f t="shared" si="2682"/>
        <v>0</v>
      </c>
      <c r="P596" s="31">
        <f t="shared" si="2682"/>
        <v>0</v>
      </c>
      <c r="Q596" s="31">
        <f t="shared" si="2682"/>
        <v>0</v>
      </c>
      <c r="R596" s="31">
        <f t="shared" si="2682"/>
        <v>0</v>
      </c>
      <c r="S596" s="7">
        <f t="shared" si="2682"/>
        <v>65321665.530000001</v>
      </c>
      <c r="T596" s="7">
        <f t="shared" si="2682"/>
        <v>0</v>
      </c>
      <c r="U596" s="31">
        <f t="shared" si="2682"/>
        <v>0</v>
      </c>
      <c r="V596" s="31">
        <f t="shared" si="2682"/>
        <v>0</v>
      </c>
      <c r="W596" s="31">
        <f t="shared" si="2682"/>
        <v>0</v>
      </c>
      <c r="X596" s="31">
        <f t="shared" si="2682"/>
        <v>0</v>
      </c>
      <c r="Y596" s="31">
        <f t="shared" si="2682"/>
        <v>0</v>
      </c>
      <c r="Z596" s="7">
        <f t="shared" si="2349"/>
        <v>65321665.530000001</v>
      </c>
      <c r="AA596" s="7">
        <f t="shared" si="2682"/>
        <v>0</v>
      </c>
      <c r="AB596" s="31">
        <f t="shared" si="2682"/>
        <v>0</v>
      </c>
      <c r="AC596" s="31">
        <f t="shared" si="2682"/>
        <v>0</v>
      </c>
      <c r="AD596" s="31">
        <f t="shared" si="2682"/>
        <v>0</v>
      </c>
      <c r="AE596" s="31">
        <f t="shared" si="2682"/>
        <v>0</v>
      </c>
      <c r="AF596" s="31">
        <f t="shared" si="2682"/>
        <v>0</v>
      </c>
      <c r="AG596" s="31">
        <f t="shared" si="2682"/>
        <v>0</v>
      </c>
      <c r="AH596" s="7">
        <f t="shared" si="2682"/>
        <v>65321665.530000001</v>
      </c>
      <c r="AI596" s="7">
        <f t="shared" si="2682"/>
        <v>0</v>
      </c>
      <c r="AJ596" s="7">
        <f t="shared" si="2682"/>
        <v>0</v>
      </c>
      <c r="AK596" s="7">
        <f t="shared" si="2682"/>
        <v>0</v>
      </c>
      <c r="AL596" s="7">
        <f t="shared" si="2682"/>
        <v>0</v>
      </c>
      <c r="AM596" s="7">
        <f t="shared" si="2682"/>
        <v>0</v>
      </c>
      <c r="AN596" s="7">
        <f t="shared" si="2682"/>
        <v>0</v>
      </c>
      <c r="AO596" s="7">
        <f t="shared" si="2682"/>
        <v>0</v>
      </c>
      <c r="AP596" s="7">
        <f t="shared" si="2682"/>
        <v>65321665.530000001</v>
      </c>
      <c r="AQ596" s="7">
        <f t="shared" si="2682"/>
        <v>0</v>
      </c>
      <c r="AR596" s="7">
        <f t="shared" si="2682"/>
        <v>0</v>
      </c>
      <c r="AS596" s="7">
        <f t="shared" si="2682"/>
        <v>0</v>
      </c>
      <c r="AT596" s="7">
        <f t="shared" si="2682"/>
        <v>0</v>
      </c>
      <c r="AU596" s="7">
        <f t="shared" si="2682"/>
        <v>0</v>
      </c>
      <c r="AV596" s="7">
        <f t="shared" si="2682"/>
        <v>0</v>
      </c>
      <c r="AW596" s="7">
        <f t="shared" si="2682"/>
        <v>0</v>
      </c>
      <c r="AX596" s="7">
        <f t="shared" si="2682"/>
        <v>0</v>
      </c>
      <c r="AY596" s="7">
        <f t="shared" si="2682"/>
        <v>0</v>
      </c>
      <c r="AZ596" s="7">
        <f t="shared" si="2682"/>
        <v>0</v>
      </c>
      <c r="BA596" s="7">
        <f t="shared" si="2682"/>
        <v>0</v>
      </c>
      <c r="BB596" s="7">
        <f t="shared" si="2682"/>
        <v>0</v>
      </c>
      <c r="BC596" s="7">
        <f t="shared" si="2682"/>
        <v>0</v>
      </c>
      <c r="BD596" s="7">
        <f t="shared" si="2682"/>
        <v>0</v>
      </c>
      <c r="BE596" s="7">
        <f t="shared" si="2682"/>
        <v>0</v>
      </c>
      <c r="BF596" s="7">
        <f t="shared" si="2682"/>
        <v>0</v>
      </c>
      <c r="BG596" s="7">
        <f t="shared" si="2682"/>
        <v>0</v>
      </c>
      <c r="BH596" s="7">
        <f t="shared" si="2682"/>
        <v>0</v>
      </c>
      <c r="BI596" s="7">
        <f t="shared" si="2682"/>
        <v>0</v>
      </c>
    </row>
    <row r="597" spans="1:61" ht="25.5" hidden="1" outlineLevel="4" x14ac:dyDescent="0.25">
      <c r="A597" s="17" t="s">
        <v>209</v>
      </c>
      <c r="B597" s="9"/>
      <c r="C597" s="9"/>
      <c r="D597" s="9"/>
      <c r="E597" s="16" t="s">
        <v>79</v>
      </c>
      <c r="F597" s="16" t="s">
        <v>90</v>
      </c>
      <c r="G597" s="16" t="s">
        <v>120</v>
      </c>
      <c r="H597" s="8" t="s">
        <v>65</v>
      </c>
      <c r="I597" s="9" t="s">
        <v>121</v>
      </c>
      <c r="J597" s="9" t="s">
        <v>26</v>
      </c>
      <c r="K597" s="7">
        <f t="shared" si="2682"/>
        <v>65321665.530000001</v>
      </c>
      <c r="L597" s="7">
        <f t="shared" si="2682"/>
        <v>65321665.530000001</v>
      </c>
      <c r="M597" s="7">
        <f t="shared" si="2682"/>
        <v>0</v>
      </c>
      <c r="N597" s="31">
        <f t="shared" si="2682"/>
        <v>0</v>
      </c>
      <c r="O597" s="31">
        <f t="shared" si="2682"/>
        <v>0</v>
      </c>
      <c r="P597" s="31">
        <f t="shared" si="2682"/>
        <v>0</v>
      </c>
      <c r="Q597" s="31">
        <f t="shared" si="2682"/>
        <v>0</v>
      </c>
      <c r="R597" s="31">
        <f t="shared" si="2682"/>
        <v>0</v>
      </c>
      <c r="S597" s="7">
        <f t="shared" si="2682"/>
        <v>65321665.530000001</v>
      </c>
      <c r="T597" s="7">
        <f t="shared" si="2682"/>
        <v>0</v>
      </c>
      <c r="U597" s="31">
        <f t="shared" si="2682"/>
        <v>0</v>
      </c>
      <c r="V597" s="31">
        <f t="shared" si="2682"/>
        <v>0</v>
      </c>
      <c r="W597" s="31">
        <f t="shared" si="2682"/>
        <v>0</v>
      </c>
      <c r="X597" s="31">
        <f t="shared" si="2682"/>
        <v>0</v>
      </c>
      <c r="Y597" s="31">
        <f t="shared" si="2682"/>
        <v>0</v>
      </c>
      <c r="Z597" s="7">
        <f t="shared" si="2349"/>
        <v>65321665.530000001</v>
      </c>
      <c r="AA597" s="7">
        <f t="shared" si="2682"/>
        <v>0</v>
      </c>
      <c r="AB597" s="31">
        <f t="shared" si="2682"/>
        <v>0</v>
      </c>
      <c r="AC597" s="31">
        <f t="shared" si="2682"/>
        <v>0</v>
      </c>
      <c r="AD597" s="31">
        <f t="shared" si="2682"/>
        <v>0</v>
      </c>
      <c r="AE597" s="31">
        <f t="shared" si="2682"/>
        <v>0</v>
      </c>
      <c r="AF597" s="31">
        <f t="shared" si="2682"/>
        <v>0</v>
      </c>
      <c r="AG597" s="31">
        <f t="shared" si="2682"/>
        <v>0</v>
      </c>
      <c r="AH597" s="7">
        <f t="shared" si="2682"/>
        <v>65321665.530000001</v>
      </c>
      <c r="AI597" s="7">
        <f t="shared" si="2682"/>
        <v>0</v>
      </c>
      <c r="AJ597" s="7">
        <f t="shared" si="2682"/>
        <v>0</v>
      </c>
      <c r="AK597" s="7">
        <f t="shared" si="2682"/>
        <v>0</v>
      </c>
      <c r="AL597" s="7">
        <f t="shared" si="2682"/>
        <v>0</v>
      </c>
      <c r="AM597" s="7">
        <f t="shared" si="2682"/>
        <v>0</v>
      </c>
      <c r="AN597" s="7">
        <f t="shared" si="2682"/>
        <v>0</v>
      </c>
      <c r="AO597" s="7">
        <f t="shared" si="2682"/>
        <v>0</v>
      </c>
      <c r="AP597" s="7">
        <f t="shared" si="2682"/>
        <v>65321665.530000001</v>
      </c>
      <c r="AQ597" s="7">
        <f t="shared" si="2682"/>
        <v>0</v>
      </c>
      <c r="AR597" s="7">
        <f t="shared" si="2682"/>
        <v>0</v>
      </c>
      <c r="AS597" s="7">
        <f t="shared" si="2682"/>
        <v>0</v>
      </c>
      <c r="AT597" s="7">
        <f t="shared" si="2682"/>
        <v>0</v>
      </c>
      <c r="AU597" s="7">
        <f t="shared" si="2682"/>
        <v>0</v>
      </c>
      <c r="AV597" s="7">
        <f t="shared" si="2682"/>
        <v>0</v>
      </c>
      <c r="AW597" s="7">
        <f t="shared" si="2682"/>
        <v>0</v>
      </c>
      <c r="AX597" s="7">
        <f t="shared" si="2682"/>
        <v>0</v>
      </c>
      <c r="AY597" s="7">
        <f t="shared" si="2682"/>
        <v>0</v>
      </c>
      <c r="AZ597" s="7">
        <f t="shared" si="2682"/>
        <v>0</v>
      </c>
      <c r="BA597" s="7">
        <f t="shared" si="2682"/>
        <v>0</v>
      </c>
      <c r="BB597" s="7">
        <f t="shared" si="2682"/>
        <v>0</v>
      </c>
      <c r="BC597" s="7">
        <f t="shared" si="2682"/>
        <v>0</v>
      </c>
      <c r="BD597" s="7">
        <f t="shared" si="2682"/>
        <v>0</v>
      </c>
      <c r="BE597" s="7">
        <f t="shared" si="2682"/>
        <v>0</v>
      </c>
      <c r="BF597" s="7">
        <f t="shared" si="2682"/>
        <v>0</v>
      </c>
      <c r="BG597" s="7">
        <f t="shared" si="2682"/>
        <v>0</v>
      </c>
      <c r="BH597" s="7">
        <f t="shared" si="2682"/>
        <v>0</v>
      </c>
      <c r="BI597" s="7">
        <f t="shared" si="2682"/>
        <v>0</v>
      </c>
    </row>
    <row r="598" spans="1:61" ht="25.5" hidden="1" outlineLevel="4" x14ac:dyDescent="0.25">
      <c r="A598" s="17" t="s">
        <v>218</v>
      </c>
      <c r="B598" s="9"/>
      <c r="C598" s="9"/>
      <c r="D598" s="9"/>
      <c r="E598" s="16" t="s">
        <v>79</v>
      </c>
      <c r="F598" s="16" t="s">
        <v>90</v>
      </c>
      <c r="G598" s="16" t="s">
        <v>120</v>
      </c>
      <c r="H598" s="8" t="s">
        <v>65</v>
      </c>
      <c r="I598" s="9" t="s">
        <v>121</v>
      </c>
      <c r="J598" s="9" t="s">
        <v>33</v>
      </c>
      <c r="K598" s="1">
        <v>65321665.530000001</v>
      </c>
      <c r="L598" s="1">
        <v>65321665.530000001</v>
      </c>
      <c r="M598" s="1"/>
      <c r="N598" s="33"/>
      <c r="O598" s="33"/>
      <c r="P598" s="33"/>
      <c r="Q598" s="33"/>
      <c r="R598" s="33"/>
      <c r="S598" s="1">
        <v>65321665.530000001</v>
      </c>
      <c r="T598" s="1"/>
      <c r="U598" s="33"/>
      <c r="V598" s="33"/>
      <c r="W598" s="33"/>
      <c r="X598" s="33"/>
      <c r="Y598" s="33"/>
      <c r="Z598" s="7">
        <f t="shared" ref="Z598:Z665" si="2683">S598+T598</f>
        <v>65321665.530000001</v>
      </c>
      <c r="AA598" s="1">
        <f t="shared" ref="AA598" si="2684">SUM(AB598:AG598)</f>
        <v>0</v>
      </c>
      <c r="AB598" s="33"/>
      <c r="AC598" s="33"/>
      <c r="AD598" s="33"/>
      <c r="AE598" s="33"/>
      <c r="AF598" s="33"/>
      <c r="AG598" s="33"/>
      <c r="AH598" s="52">
        <f t="shared" ref="AH598" si="2685">Z598+AA598</f>
        <v>65321665.530000001</v>
      </c>
      <c r="AI598" s="1">
        <f t="shared" ref="AI598" si="2686">SUM(AJ598:AO598)</f>
        <v>0</v>
      </c>
      <c r="AJ598" s="1"/>
      <c r="AK598" s="1"/>
      <c r="AL598" s="1"/>
      <c r="AM598" s="1"/>
      <c r="AN598" s="1"/>
      <c r="AO598" s="1"/>
      <c r="AP598" s="52">
        <f t="shared" ref="AP598" si="2687">AH598+AI598</f>
        <v>65321665.530000001</v>
      </c>
      <c r="AQ598" s="1">
        <v>0</v>
      </c>
      <c r="AR598" s="1">
        <v>0</v>
      </c>
      <c r="AS598" s="1"/>
      <c r="AT598" s="1"/>
      <c r="AU598" s="1">
        <f t="shared" ref="AU598" si="2688">AR598+AS598</f>
        <v>0</v>
      </c>
      <c r="AV598" s="1">
        <f t="shared" ref="AV598" si="2689">AW598+AX598</f>
        <v>0</v>
      </c>
      <c r="AW598" s="1"/>
      <c r="AX598" s="1"/>
      <c r="AY598" s="52">
        <f t="shared" ref="AY598" si="2690">AU598+AV598</f>
        <v>0</v>
      </c>
      <c r="AZ598" s="1">
        <v>0</v>
      </c>
      <c r="BA598" s="1">
        <v>0</v>
      </c>
      <c r="BB598" s="1"/>
      <c r="BC598" s="1">
        <f t="shared" ref="BC598" si="2691">BA598+BB598</f>
        <v>0</v>
      </c>
      <c r="BD598" s="1"/>
      <c r="BE598" s="1"/>
      <c r="BF598" s="1"/>
      <c r="BG598" s="1"/>
      <c r="BH598" s="1"/>
      <c r="BI598" s="1"/>
    </row>
    <row r="599" spans="1:61" ht="63.75" hidden="1" outlineLevel="4" x14ac:dyDescent="0.25">
      <c r="A599" s="15" t="s">
        <v>390</v>
      </c>
      <c r="B599" s="9"/>
      <c r="C599" s="9"/>
      <c r="D599" s="9"/>
      <c r="E599" s="16" t="s">
        <v>79</v>
      </c>
      <c r="F599" s="16" t="s">
        <v>90</v>
      </c>
      <c r="G599" s="16" t="s">
        <v>129</v>
      </c>
      <c r="H599" s="8"/>
      <c r="I599" s="9"/>
      <c r="J599" s="9"/>
      <c r="K599" s="7">
        <f t="shared" ref="K599:BI603" si="2692">K600</f>
        <v>1376400</v>
      </c>
      <c r="L599" s="7">
        <f t="shared" si="2692"/>
        <v>1376400</v>
      </c>
      <c r="M599" s="7">
        <f t="shared" si="2692"/>
        <v>0</v>
      </c>
      <c r="N599" s="31">
        <f t="shared" si="2692"/>
        <v>0</v>
      </c>
      <c r="O599" s="31">
        <f t="shared" si="2692"/>
        <v>0</v>
      </c>
      <c r="P599" s="31">
        <f t="shared" si="2692"/>
        <v>0</v>
      </c>
      <c r="Q599" s="31">
        <f t="shared" si="2692"/>
        <v>0</v>
      </c>
      <c r="R599" s="31">
        <f t="shared" si="2692"/>
        <v>0</v>
      </c>
      <c r="S599" s="7">
        <f t="shared" si="2692"/>
        <v>1376400</v>
      </c>
      <c r="T599" s="7">
        <f t="shared" si="2692"/>
        <v>0</v>
      </c>
      <c r="U599" s="31">
        <f t="shared" si="2692"/>
        <v>0</v>
      </c>
      <c r="V599" s="31">
        <f t="shared" si="2692"/>
        <v>0</v>
      </c>
      <c r="W599" s="31">
        <f t="shared" si="2692"/>
        <v>0</v>
      </c>
      <c r="X599" s="31">
        <f t="shared" si="2692"/>
        <v>0</v>
      </c>
      <c r="Y599" s="31">
        <f t="shared" si="2692"/>
        <v>0</v>
      </c>
      <c r="Z599" s="7">
        <f t="shared" si="2683"/>
        <v>1376400</v>
      </c>
      <c r="AA599" s="7">
        <f t="shared" si="2692"/>
        <v>0</v>
      </c>
      <c r="AB599" s="31">
        <f t="shared" si="2692"/>
        <v>0</v>
      </c>
      <c r="AC599" s="31">
        <f t="shared" si="2692"/>
        <v>0</v>
      </c>
      <c r="AD599" s="31">
        <f t="shared" si="2692"/>
        <v>0</v>
      </c>
      <c r="AE599" s="31">
        <f t="shared" si="2692"/>
        <v>0</v>
      </c>
      <c r="AF599" s="31">
        <f t="shared" si="2692"/>
        <v>0</v>
      </c>
      <c r="AG599" s="31">
        <f t="shared" si="2692"/>
        <v>0</v>
      </c>
      <c r="AH599" s="7">
        <f t="shared" si="2692"/>
        <v>1376400</v>
      </c>
      <c r="AI599" s="7">
        <f t="shared" si="2692"/>
        <v>0</v>
      </c>
      <c r="AJ599" s="7">
        <f t="shared" si="2692"/>
        <v>0</v>
      </c>
      <c r="AK599" s="7">
        <f t="shared" si="2692"/>
        <v>0</v>
      </c>
      <c r="AL599" s="7">
        <f t="shared" si="2692"/>
        <v>0</v>
      </c>
      <c r="AM599" s="7">
        <f t="shared" si="2692"/>
        <v>0</v>
      </c>
      <c r="AN599" s="7">
        <f t="shared" si="2692"/>
        <v>0</v>
      </c>
      <c r="AO599" s="7">
        <f t="shared" si="2692"/>
        <v>0</v>
      </c>
      <c r="AP599" s="7">
        <f t="shared" si="2692"/>
        <v>1376400</v>
      </c>
      <c r="AQ599" s="7">
        <f t="shared" si="2692"/>
        <v>1376400</v>
      </c>
      <c r="AR599" s="7">
        <f t="shared" si="2692"/>
        <v>1376400</v>
      </c>
      <c r="AS599" s="7">
        <f t="shared" si="2692"/>
        <v>0</v>
      </c>
      <c r="AT599" s="7">
        <f t="shared" si="2692"/>
        <v>0</v>
      </c>
      <c r="AU599" s="7">
        <f t="shared" si="2692"/>
        <v>1376400</v>
      </c>
      <c r="AV599" s="7">
        <f t="shared" si="2692"/>
        <v>0</v>
      </c>
      <c r="AW599" s="7">
        <f t="shared" si="2692"/>
        <v>0</v>
      </c>
      <c r="AX599" s="7">
        <f t="shared" si="2692"/>
        <v>0</v>
      </c>
      <c r="AY599" s="7">
        <f t="shared" si="2692"/>
        <v>1376400</v>
      </c>
      <c r="AZ599" s="7">
        <f t="shared" si="2692"/>
        <v>1376400</v>
      </c>
      <c r="BA599" s="7">
        <f t="shared" si="2692"/>
        <v>1376400</v>
      </c>
      <c r="BB599" s="7">
        <f t="shared" si="2692"/>
        <v>0</v>
      </c>
      <c r="BC599" s="7">
        <f t="shared" si="2692"/>
        <v>1376400</v>
      </c>
      <c r="BD599" s="7">
        <f t="shared" si="2692"/>
        <v>0</v>
      </c>
      <c r="BE599" s="7">
        <f t="shared" si="2692"/>
        <v>0</v>
      </c>
      <c r="BF599" s="7">
        <f t="shared" si="2692"/>
        <v>0</v>
      </c>
      <c r="BG599" s="7">
        <f t="shared" si="2692"/>
        <v>1376400</v>
      </c>
      <c r="BH599" s="7">
        <f t="shared" si="2692"/>
        <v>0</v>
      </c>
      <c r="BI599" s="7">
        <f t="shared" si="2692"/>
        <v>0</v>
      </c>
    </row>
    <row r="600" spans="1:61" ht="25.5" hidden="1" outlineLevel="4" x14ac:dyDescent="0.25">
      <c r="A600" s="17" t="s">
        <v>350</v>
      </c>
      <c r="B600" s="9"/>
      <c r="C600" s="9"/>
      <c r="D600" s="9"/>
      <c r="E600" s="16" t="s">
        <v>79</v>
      </c>
      <c r="F600" s="16" t="s">
        <v>90</v>
      </c>
      <c r="G600" s="16" t="s">
        <v>129</v>
      </c>
      <c r="H600" s="8" t="s">
        <v>65</v>
      </c>
      <c r="I600" s="9"/>
      <c r="J600" s="9"/>
      <c r="K600" s="7">
        <f t="shared" si="2692"/>
        <v>1376400</v>
      </c>
      <c r="L600" s="7">
        <f t="shared" si="2692"/>
        <v>1376400</v>
      </c>
      <c r="M600" s="7">
        <f t="shared" si="2692"/>
        <v>0</v>
      </c>
      <c r="N600" s="31">
        <f t="shared" si="2692"/>
        <v>0</v>
      </c>
      <c r="O600" s="31">
        <f t="shared" si="2692"/>
        <v>0</v>
      </c>
      <c r="P600" s="31">
        <f t="shared" si="2692"/>
        <v>0</v>
      </c>
      <c r="Q600" s="31">
        <f t="shared" si="2692"/>
        <v>0</v>
      </c>
      <c r="R600" s="31">
        <f t="shared" si="2692"/>
        <v>0</v>
      </c>
      <c r="S600" s="7">
        <f t="shared" si="2692"/>
        <v>1376400</v>
      </c>
      <c r="T600" s="7">
        <f t="shared" si="2692"/>
        <v>0</v>
      </c>
      <c r="U600" s="31">
        <f t="shared" si="2692"/>
        <v>0</v>
      </c>
      <c r="V600" s="31">
        <f t="shared" si="2692"/>
        <v>0</v>
      </c>
      <c r="W600" s="31">
        <f t="shared" si="2692"/>
        <v>0</v>
      </c>
      <c r="X600" s="31">
        <f t="shared" si="2692"/>
        <v>0</v>
      </c>
      <c r="Y600" s="31">
        <f t="shared" si="2692"/>
        <v>0</v>
      </c>
      <c r="Z600" s="7">
        <f t="shared" si="2683"/>
        <v>1376400</v>
      </c>
      <c r="AA600" s="7">
        <f t="shared" si="2692"/>
        <v>0</v>
      </c>
      <c r="AB600" s="31">
        <f t="shared" si="2692"/>
        <v>0</v>
      </c>
      <c r="AC600" s="31">
        <f t="shared" si="2692"/>
        <v>0</v>
      </c>
      <c r="AD600" s="31">
        <f t="shared" si="2692"/>
        <v>0</v>
      </c>
      <c r="AE600" s="31">
        <f t="shared" si="2692"/>
        <v>0</v>
      </c>
      <c r="AF600" s="31">
        <f t="shared" si="2692"/>
        <v>0</v>
      </c>
      <c r="AG600" s="31">
        <f t="shared" si="2692"/>
        <v>0</v>
      </c>
      <c r="AH600" s="7">
        <f t="shared" si="2692"/>
        <v>1376400</v>
      </c>
      <c r="AI600" s="7">
        <f t="shared" si="2692"/>
        <v>0</v>
      </c>
      <c r="AJ600" s="7">
        <f t="shared" si="2692"/>
        <v>0</v>
      </c>
      <c r="AK600" s="7">
        <f t="shared" si="2692"/>
        <v>0</v>
      </c>
      <c r="AL600" s="7">
        <f t="shared" si="2692"/>
        <v>0</v>
      </c>
      <c r="AM600" s="7">
        <f t="shared" si="2692"/>
        <v>0</v>
      </c>
      <c r="AN600" s="7">
        <f t="shared" si="2692"/>
        <v>0</v>
      </c>
      <c r="AO600" s="7">
        <f t="shared" si="2692"/>
        <v>0</v>
      </c>
      <c r="AP600" s="7">
        <f t="shared" si="2692"/>
        <v>1376400</v>
      </c>
      <c r="AQ600" s="7">
        <f t="shared" si="2692"/>
        <v>1376400</v>
      </c>
      <c r="AR600" s="7">
        <f t="shared" si="2692"/>
        <v>1376400</v>
      </c>
      <c r="AS600" s="7">
        <f t="shared" si="2692"/>
        <v>0</v>
      </c>
      <c r="AT600" s="7">
        <f t="shared" si="2692"/>
        <v>0</v>
      </c>
      <c r="AU600" s="7">
        <f t="shared" si="2692"/>
        <v>1376400</v>
      </c>
      <c r="AV600" s="7">
        <f t="shared" si="2692"/>
        <v>0</v>
      </c>
      <c r="AW600" s="7">
        <f t="shared" si="2692"/>
        <v>0</v>
      </c>
      <c r="AX600" s="7">
        <f t="shared" si="2692"/>
        <v>0</v>
      </c>
      <c r="AY600" s="7">
        <f t="shared" si="2692"/>
        <v>1376400</v>
      </c>
      <c r="AZ600" s="7">
        <f t="shared" si="2692"/>
        <v>1376400</v>
      </c>
      <c r="BA600" s="7">
        <f t="shared" si="2692"/>
        <v>1376400</v>
      </c>
      <c r="BB600" s="7">
        <f t="shared" si="2692"/>
        <v>0</v>
      </c>
      <c r="BC600" s="7">
        <f t="shared" si="2692"/>
        <v>1376400</v>
      </c>
      <c r="BD600" s="7">
        <f t="shared" si="2692"/>
        <v>0</v>
      </c>
      <c r="BE600" s="7">
        <f t="shared" si="2692"/>
        <v>0</v>
      </c>
      <c r="BF600" s="7">
        <f t="shared" si="2692"/>
        <v>0</v>
      </c>
      <c r="BG600" s="7">
        <f t="shared" si="2692"/>
        <v>1376400</v>
      </c>
      <c r="BH600" s="7">
        <f t="shared" si="2692"/>
        <v>0</v>
      </c>
      <c r="BI600" s="7">
        <f t="shared" si="2692"/>
        <v>0</v>
      </c>
    </row>
    <row r="601" spans="1:61" ht="127.5" hidden="1" outlineLevel="4" x14ac:dyDescent="0.25">
      <c r="A601" s="17" t="s">
        <v>280</v>
      </c>
      <c r="B601" s="9" t="s">
        <v>65</v>
      </c>
      <c r="C601" s="9" t="s">
        <v>403</v>
      </c>
      <c r="D601" s="9" t="s">
        <v>139</v>
      </c>
      <c r="E601" s="16" t="s">
        <v>79</v>
      </c>
      <c r="F601" s="16" t="s">
        <v>90</v>
      </c>
      <c r="G601" s="16" t="s">
        <v>129</v>
      </c>
      <c r="H601" s="8" t="s">
        <v>65</v>
      </c>
      <c r="I601" s="9">
        <v>14723</v>
      </c>
      <c r="J601" s="9"/>
      <c r="K601" s="7">
        <f t="shared" si="2692"/>
        <v>1376400</v>
      </c>
      <c r="L601" s="7">
        <f t="shared" si="2692"/>
        <v>1376400</v>
      </c>
      <c r="M601" s="7">
        <f t="shared" si="2692"/>
        <v>0</v>
      </c>
      <c r="N601" s="31">
        <f t="shared" si="2692"/>
        <v>0</v>
      </c>
      <c r="O601" s="31">
        <f t="shared" si="2692"/>
        <v>0</v>
      </c>
      <c r="P601" s="31">
        <f t="shared" si="2692"/>
        <v>0</v>
      </c>
      <c r="Q601" s="31">
        <f t="shared" si="2692"/>
        <v>0</v>
      </c>
      <c r="R601" s="31">
        <f t="shared" si="2692"/>
        <v>0</v>
      </c>
      <c r="S601" s="7">
        <f t="shared" si="2692"/>
        <v>1376400</v>
      </c>
      <c r="T601" s="7">
        <f t="shared" si="2692"/>
        <v>0</v>
      </c>
      <c r="U601" s="31">
        <f t="shared" si="2692"/>
        <v>0</v>
      </c>
      <c r="V601" s="31">
        <f t="shared" si="2692"/>
        <v>0</v>
      </c>
      <c r="W601" s="31">
        <f t="shared" si="2692"/>
        <v>0</v>
      </c>
      <c r="X601" s="31">
        <f t="shared" si="2692"/>
        <v>0</v>
      </c>
      <c r="Y601" s="31">
        <f t="shared" si="2692"/>
        <v>0</v>
      </c>
      <c r="Z601" s="7">
        <f t="shared" si="2683"/>
        <v>1376400</v>
      </c>
      <c r="AA601" s="7">
        <f t="shared" si="2692"/>
        <v>0</v>
      </c>
      <c r="AB601" s="31">
        <f t="shared" si="2692"/>
        <v>0</v>
      </c>
      <c r="AC601" s="31">
        <f t="shared" si="2692"/>
        <v>0</v>
      </c>
      <c r="AD601" s="31">
        <f t="shared" si="2692"/>
        <v>0</v>
      </c>
      <c r="AE601" s="31">
        <f t="shared" si="2692"/>
        <v>0</v>
      </c>
      <c r="AF601" s="31">
        <f t="shared" si="2692"/>
        <v>0</v>
      </c>
      <c r="AG601" s="31">
        <f t="shared" si="2692"/>
        <v>0</v>
      </c>
      <c r="AH601" s="7">
        <f t="shared" si="2692"/>
        <v>1376400</v>
      </c>
      <c r="AI601" s="7">
        <f t="shared" si="2692"/>
        <v>0</v>
      </c>
      <c r="AJ601" s="7">
        <f t="shared" si="2692"/>
        <v>0</v>
      </c>
      <c r="AK601" s="7">
        <f t="shared" si="2692"/>
        <v>0</v>
      </c>
      <c r="AL601" s="7">
        <f t="shared" si="2692"/>
        <v>0</v>
      </c>
      <c r="AM601" s="7">
        <f t="shared" si="2692"/>
        <v>0</v>
      </c>
      <c r="AN601" s="7">
        <f t="shared" si="2692"/>
        <v>0</v>
      </c>
      <c r="AO601" s="7">
        <f t="shared" si="2692"/>
        <v>0</v>
      </c>
      <c r="AP601" s="7">
        <f t="shared" si="2692"/>
        <v>1376400</v>
      </c>
      <c r="AQ601" s="7">
        <f t="shared" si="2692"/>
        <v>1376400</v>
      </c>
      <c r="AR601" s="7">
        <f t="shared" si="2692"/>
        <v>1376400</v>
      </c>
      <c r="AS601" s="7">
        <f t="shared" si="2692"/>
        <v>0</v>
      </c>
      <c r="AT601" s="7">
        <f t="shared" si="2692"/>
        <v>0</v>
      </c>
      <c r="AU601" s="7">
        <f t="shared" si="2692"/>
        <v>1376400</v>
      </c>
      <c r="AV601" s="7">
        <f t="shared" si="2692"/>
        <v>0</v>
      </c>
      <c r="AW601" s="7">
        <f t="shared" si="2692"/>
        <v>0</v>
      </c>
      <c r="AX601" s="7">
        <f t="shared" si="2692"/>
        <v>0</v>
      </c>
      <c r="AY601" s="7">
        <f t="shared" si="2692"/>
        <v>1376400</v>
      </c>
      <c r="AZ601" s="7">
        <f t="shared" si="2692"/>
        <v>1376400</v>
      </c>
      <c r="BA601" s="7">
        <f t="shared" si="2692"/>
        <v>1376400</v>
      </c>
      <c r="BB601" s="7">
        <f t="shared" si="2692"/>
        <v>0</v>
      </c>
      <c r="BC601" s="7">
        <f t="shared" si="2692"/>
        <v>1376400</v>
      </c>
      <c r="BD601" s="7">
        <f t="shared" si="2692"/>
        <v>0</v>
      </c>
      <c r="BE601" s="7">
        <f t="shared" si="2692"/>
        <v>0</v>
      </c>
      <c r="BF601" s="7">
        <f t="shared" si="2692"/>
        <v>0</v>
      </c>
      <c r="BG601" s="7">
        <f t="shared" si="2692"/>
        <v>1376400</v>
      </c>
      <c r="BH601" s="7">
        <f t="shared" si="2692"/>
        <v>0</v>
      </c>
      <c r="BI601" s="7">
        <f t="shared" si="2692"/>
        <v>0</v>
      </c>
    </row>
    <row r="602" spans="1:61" ht="38.25" hidden="1" outlineLevel="4" x14ac:dyDescent="0.25">
      <c r="A602" s="17" t="s">
        <v>208</v>
      </c>
      <c r="B602" s="9" t="s">
        <v>65</v>
      </c>
      <c r="C602" s="9" t="s">
        <v>403</v>
      </c>
      <c r="D602" s="9" t="s">
        <v>25</v>
      </c>
      <c r="E602" s="16" t="s">
        <v>79</v>
      </c>
      <c r="F602" s="16" t="s">
        <v>90</v>
      </c>
      <c r="G602" s="16" t="s">
        <v>129</v>
      </c>
      <c r="H602" s="8" t="s">
        <v>65</v>
      </c>
      <c r="I602" s="9">
        <v>14723</v>
      </c>
      <c r="J602" s="9" t="s">
        <v>25</v>
      </c>
      <c r="K602" s="7">
        <f t="shared" si="2692"/>
        <v>1376400</v>
      </c>
      <c r="L602" s="7">
        <f t="shared" si="2692"/>
        <v>1376400</v>
      </c>
      <c r="M602" s="7">
        <f t="shared" si="2692"/>
        <v>0</v>
      </c>
      <c r="N602" s="31">
        <f t="shared" si="2692"/>
        <v>0</v>
      </c>
      <c r="O602" s="31">
        <f t="shared" si="2692"/>
        <v>0</v>
      </c>
      <c r="P602" s="31">
        <f t="shared" si="2692"/>
        <v>0</v>
      </c>
      <c r="Q602" s="31">
        <f t="shared" si="2692"/>
        <v>0</v>
      </c>
      <c r="R602" s="31">
        <f t="shared" si="2692"/>
        <v>0</v>
      </c>
      <c r="S602" s="7">
        <f t="shared" si="2692"/>
        <v>1376400</v>
      </c>
      <c r="T602" s="7">
        <f t="shared" si="2692"/>
        <v>0</v>
      </c>
      <c r="U602" s="31">
        <f t="shared" si="2692"/>
        <v>0</v>
      </c>
      <c r="V602" s="31">
        <f t="shared" si="2692"/>
        <v>0</v>
      </c>
      <c r="W602" s="31">
        <f t="shared" si="2692"/>
        <v>0</v>
      </c>
      <c r="X602" s="31">
        <f t="shared" si="2692"/>
        <v>0</v>
      </c>
      <c r="Y602" s="31">
        <f t="shared" si="2692"/>
        <v>0</v>
      </c>
      <c r="Z602" s="7">
        <f t="shared" si="2683"/>
        <v>1376400</v>
      </c>
      <c r="AA602" s="7">
        <f t="shared" si="2692"/>
        <v>0</v>
      </c>
      <c r="AB602" s="31">
        <f t="shared" si="2692"/>
        <v>0</v>
      </c>
      <c r="AC602" s="31">
        <f t="shared" si="2692"/>
        <v>0</v>
      </c>
      <c r="AD602" s="31">
        <f t="shared" si="2692"/>
        <v>0</v>
      </c>
      <c r="AE602" s="31">
        <f t="shared" si="2692"/>
        <v>0</v>
      </c>
      <c r="AF602" s="31">
        <f t="shared" si="2692"/>
        <v>0</v>
      </c>
      <c r="AG602" s="31">
        <f t="shared" si="2692"/>
        <v>0</v>
      </c>
      <c r="AH602" s="7">
        <f t="shared" si="2692"/>
        <v>1376400</v>
      </c>
      <c r="AI602" s="7">
        <f t="shared" si="2692"/>
        <v>0</v>
      </c>
      <c r="AJ602" s="7">
        <f t="shared" si="2692"/>
        <v>0</v>
      </c>
      <c r="AK602" s="7">
        <f t="shared" si="2692"/>
        <v>0</v>
      </c>
      <c r="AL602" s="7">
        <f t="shared" si="2692"/>
        <v>0</v>
      </c>
      <c r="AM602" s="7">
        <f t="shared" si="2692"/>
        <v>0</v>
      </c>
      <c r="AN602" s="7">
        <f t="shared" si="2692"/>
        <v>0</v>
      </c>
      <c r="AO602" s="7">
        <f t="shared" si="2692"/>
        <v>0</v>
      </c>
      <c r="AP602" s="7">
        <f t="shared" si="2692"/>
        <v>1376400</v>
      </c>
      <c r="AQ602" s="7">
        <f t="shared" si="2692"/>
        <v>1376400</v>
      </c>
      <c r="AR602" s="7">
        <f t="shared" si="2692"/>
        <v>1376400</v>
      </c>
      <c r="AS602" s="7">
        <f t="shared" si="2692"/>
        <v>0</v>
      </c>
      <c r="AT602" s="7">
        <f t="shared" si="2692"/>
        <v>0</v>
      </c>
      <c r="AU602" s="7">
        <f t="shared" si="2692"/>
        <v>1376400</v>
      </c>
      <c r="AV602" s="7">
        <f t="shared" si="2692"/>
        <v>0</v>
      </c>
      <c r="AW602" s="7">
        <f t="shared" si="2692"/>
        <v>0</v>
      </c>
      <c r="AX602" s="7">
        <f t="shared" si="2692"/>
        <v>0</v>
      </c>
      <c r="AY602" s="7">
        <f t="shared" si="2692"/>
        <v>1376400</v>
      </c>
      <c r="AZ602" s="7">
        <f t="shared" si="2692"/>
        <v>1376400</v>
      </c>
      <c r="BA602" s="7">
        <f t="shared" si="2692"/>
        <v>1376400</v>
      </c>
      <c r="BB602" s="7">
        <f t="shared" si="2692"/>
        <v>0</v>
      </c>
      <c r="BC602" s="7">
        <f t="shared" si="2692"/>
        <v>1376400</v>
      </c>
      <c r="BD602" s="7">
        <f t="shared" si="2692"/>
        <v>0</v>
      </c>
      <c r="BE602" s="7">
        <f t="shared" si="2692"/>
        <v>0</v>
      </c>
      <c r="BF602" s="7">
        <f t="shared" si="2692"/>
        <v>0</v>
      </c>
      <c r="BG602" s="7">
        <f t="shared" si="2692"/>
        <v>1376400</v>
      </c>
      <c r="BH602" s="7">
        <f t="shared" si="2692"/>
        <v>0</v>
      </c>
      <c r="BI602" s="7">
        <f t="shared" si="2692"/>
        <v>0</v>
      </c>
    </row>
    <row r="603" spans="1:61" ht="25.5" hidden="1" outlineLevel="4" x14ac:dyDescent="0.25">
      <c r="A603" s="17" t="s">
        <v>209</v>
      </c>
      <c r="B603" s="9" t="s">
        <v>65</v>
      </c>
      <c r="C603" s="9" t="s">
        <v>403</v>
      </c>
      <c r="D603" s="9" t="s">
        <v>26</v>
      </c>
      <c r="E603" s="16" t="s">
        <v>79</v>
      </c>
      <c r="F603" s="16" t="s">
        <v>90</v>
      </c>
      <c r="G603" s="16" t="s">
        <v>129</v>
      </c>
      <c r="H603" s="8" t="s">
        <v>65</v>
      </c>
      <c r="I603" s="9">
        <v>14723</v>
      </c>
      <c r="J603" s="9" t="s">
        <v>26</v>
      </c>
      <c r="K603" s="7">
        <f t="shared" si="2692"/>
        <v>1376400</v>
      </c>
      <c r="L603" s="7">
        <f t="shared" si="2692"/>
        <v>1376400</v>
      </c>
      <c r="M603" s="7">
        <f t="shared" si="2692"/>
        <v>0</v>
      </c>
      <c r="N603" s="31">
        <f t="shared" si="2692"/>
        <v>0</v>
      </c>
      <c r="O603" s="31">
        <f t="shared" si="2692"/>
        <v>0</v>
      </c>
      <c r="P603" s="31">
        <f t="shared" si="2692"/>
        <v>0</v>
      </c>
      <c r="Q603" s="31">
        <f t="shared" si="2692"/>
        <v>0</v>
      </c>
      <c r="R603" s="31">
        <f t="shared" si="2692"/>
        <v>0</v>
      </c>
      <c r="S603" s="7">
        <f t="shared" si="2692"/>
        <v>1376400</v>
      </c>
      <c r="T603" s="7">
        <f t="shared" si="2692"/>
        <v>0</v>
      </c>
      <c r="U603" s="31">
        <f t="shared" si="2692"/>
        <v>0</v>
      </c>
      <c r="V603" s="31">
        <f t="shared" si="2692"/>
        <v>0</v>
      </c>
      <c r="W603" s="31">
        <f t="shared" si="2692"/>
        <v>0</v>
      </c>
      <c r="X603" s="31">
        <f t="shared" si="2692"/>
        <v>0</v>
      </c>
      <c r="Y603" s="31">
        <f t="shared" si="2692"/>
        <v>0</v>
      </c>
      <c r="Z603" s="7">
        <f t="shared" si="2683"/>
        <v>1376400</v>
      </c>
      <c r="AA603" s="7">
        <f t="shared" si="2692"/>
        <v>0</v>
      </c>
      <c r="AB603" s="31">
        <f t="shared" si="2692"/>
        <v>0</v>
      </c>
      <c r="AC603" s="31">
        <f t="shared" si="2692"/>
        <v>0</v>
      </c>
      <c r="AD603" s="31">
        <f t="shared" si="2692"/>
        <v>0</v>
      </c>
      <c r="AE603" s="31">
        <f t="shared" si="2692"/>
        <v>0</v>
      </c>
      <c r="AF603" s="31">
        <f t="shared" si="2692"/>
        <v>0</v>
      </c>
      <c r="AG603" s="31">
        <f t="shared" si="2692"/>
        <v>0</v>
      </c>
      <c r="AH603" s="7">
        <f t="shared" si="2692"/>
        <v>1376400</v>
      </c>
      <c r="AI603" s="7">
        <f t="shared" si="2692"/>
        <v>0</v>
      </c>
      <c r="AJ603" s="7">
        <f t="shared" si="2692"/>
        <v>0</v>
      </c>
      <c r="AK603" s="7">
        <f t="shared" si="2692"/>
        <v>0</v>
      </c>
      <c r="AL603" s="7">
        <f t="shared" si="2692"/>
        <v>0</v>
      </c>
      <c r="AM603" s="7">
        <f t="shared" si="2692"/>
        <v>0</v>
      </c>
      <c r="AN603" s="7">
        <f t="shared" si="2692"/>
        <v>0</v>
      </c>
      <c r="AO603" s="7">
        <f t="shared" si="2692"/>
        <v>0</v>
      </c>
      <c r="AP603" s="7">
        <f t="shared" si="2692"/>
        <v>1376400</v>
      </c>
      <c r="AQ603" s="7">
        <f t="shared" si="2692"/>
        <v>1376400</v>
      </c>
      <c r="AR603" s="7">
        <f t="shared" si="2692"/>
        <v>1376400</v>
      </c>
      <c r="AS603" s="7">
        <f t="shared" si="2692"/>
        <v>0</v>
      </c>
      <c r="AT603" s="7">
        <f t="shared" si="2692"/>
        <v>0</v>
      </c>
      <c r="AU603" s="7">
        <f t="shared" si="2692"/>
        <v>1376400</v>
      </c>
      <c r="AV603" s="7">
        <f t="shared" si="2692"/>
        <v>0</v>
      </c>
      <c r="AW603" s="7">
        <f t="shared" si="2692"/>
        <v>0</v>
      </c>
      <c r="AX603" s="7">
        <f t="shared" si="2692"/>
        <v>0</v>
      </c>
      <c r="AY603" s="7">
        <f t="shared" si="2692"/>
        <v>1376400</v>
      </c>
      <c r="AZ603" s="7">
        <f t="shared" si="2692"/>
        <v>1376400</v>
      </c>
      <c r="BA603" s="7">
        <f t="shared" si="2692"/>
        <v>1376400</v>
      </c>
      <c r="BB603" s="7">
        <f t="shared" si="2692"/>
        <v>0</v>
      </c>
      <c r="BC603" s="7">
        <f t="shared" si="2692"/>
        <v>1376400</v>
      </c>
      <c r="BD603" s="7">
        <f t="shared" si="2692"/>
        <v>0</v>
      </c>
      <c r="BE603" s="7">
        <f t="shared" si="2692"/>
        <v>0</v>
      </c>
      <c r="BF603" s="7">
        <f t="shared" si="2692"/>
        <v>0</v>
      </c>
      <c r="BG603" s="7">
        <f t="shared" si="2692"/>
        <v>1376400</v>
      </c>
      <c r="BH603" s="7">
        <f t="shared" si="2692"/>
        <v>0</v>
      </c>
      <c r="BI603" s="7">
        <f t="shared" si="2692"/>
        <v>0</v>
      </c>
    </row>
    <row r="604" spans="1:61" ht="76.5" hidden="1" outlineLevel="4" x14ac:dyDescent="0.25">
      <c r="A604" s="17" t="s">
        <v>210</v>
      </c>
      <c r="B604" s="9" t="s">
        <v>65</v>
      </c>
      <c r="C604" s="9" t="s">
        <v>403</v>
      </c>
      <c r="D604" s="9" t="s">
        <v>27</v>
      </c>
      <c r="E604" s="16" t="s">
        <v>79</v>
      </c>
      <c r="F604" s="16" t="s">
        <v>90</v>
      </c>
      <c r="G604" s="16" t="s">
        <v>129</v>
      </c>
      <c r="H604" s="8" t="s">
        <v>65</v>
      </c>
      <c r="I604" s="9">
        <v>14723</v>
      </c>
      <c r="J604" s="9" t="s">
        <v>27</v>
      </c>
      <c r="K604" s="7">
        <v>1376400</v>
      </c>
      <c r="L604" s="7">
        <v>1376400</v>
      </c>
      <c r="M604" s="7"/>
      <c r="N604" s="31"/>
      <c r="O604" s="31"/>
      <c r="P604" s="31"/>
      <c r="Q604" s="31"/>
      <c r="R604" s="31"/>
      <c r="S604" s="7">
        <v>1376400</v>
      </c>
      <c r="T604" s="7"/>
      <c r="U604" s="31"/>
      <c r="V604" s="31"/>
      <c r="W604" s="31"/>
      <c r="X604" s="31"/>
      <c r="Y604" s="31"/>
      <c r="Z604" s="7">
        <f t="shared" si="2683"/>
        <v>1376400</v>
      </c>
      <c r="AA604" s="1">
        <f t="shared" ref="AA604" si="2693">SUM(AB604:AG604)</f>
        <v>0</v>
      </c>
      <c r="AB604" s="33"/>
      <c r="AC604" s="33"/>
      <c r="AD604" s="33"/>
      <c r="AE604" s="33"/>
      <c r="AF604" s="33"/>
      <c r="AG604" s="33"/>
      <c r="AH604" s="52">
        <f t="shared" ref="AH604" si="2694">Z604+AA604</f>
        <v>1376400</v>
      </c>
      <c r="AI604" s="1">
        <f t="shared" ref="AI604" si="2695">SUM(AJ604:AO604)</f>
        <v>0</v>
      </c>
      <c r="AJ604" s="1"/>
      <c r="AK604" s="1"/>
      <c r="AL604" s="1"/>
      <c r="AM604" s="1"/>
      <c r="AN604" s="1"/>
      <c r="AO604" s="1"/>
      <c r="AP604" s="52">
        <f t="shared" ref="AP604" si="2696">AH604+AI604</f>
        <v>1376400</v>
      </c>
      <c r="AQ604" s="7">
        <v>1376400</v>
      </c>
      <c r="AR604" s="7">
        <v>1376400</v>
      </c>
      <c r="AS604" s="7"/>
      <c r="AT604" s="7"/>
      <c r="AU604" s="1">
        <f t="shared" ref="AU604" si="2697">AR604+AS604</f>
        <v>1376400</v>
      </c>
      <c r="AV604" s="1">
        <f t="shared" ref="AV604" si="2698">AW604+AX604</f>
        <v>0</v>
      </c>
      <c r="AW604" s="1"/>
      <c r="AX604" s="1"/>
      <c r="AY604" s="52">
        <f t="shared" ref="AY604" si="2699">AU604+AV604</f>
        <v>1376400</v>
      </c>
      <c r="AZ604" s="7">
        <v>1376400</v>
      </c>
      <c r="BA604" s="7">
        <v>1376400</v>
      </c>
      <c r="BB604" s="7"/>
      <c r="BC604" s="1">
        <f t="shared" ref="BC604" si="2700">BA604+BB604</f>
        <v>1376400</v>
      </c>
      <c r="BD604" s="1">
        <f t="shared" ref="BD604" si="2701">BE604+BF604</f>
        <v>0</v>
      </c>
      <c r="BE604" s="1"/>
      <c r="BF604" s="1"/>
      <c r="BG604" s="52">
        <f t="shared" ref="BG604" si="2702">BC604+BD604</f>
        <v>1376400</v>
      </c>
      <c r="BH604" s="7"/>
      <c r="BI604" s="7"/>
    </row>
    <row r="605" spans="1:61" ht="25.5" outlineLevel="4" x14ac:dyDescent="0.25">
      <c r="A605" s="15" t="s">
        <v>461</v>
      </c>
      <c r="B605" s="9"/>
      <c r="C605" s="9"/>
      <c r="D605" s="9"/>
      <c r="E605" s="16" t="s">
        <v>79</v>
      </c>
      <c r="F605" s="16" t="s">
        <v>91</v>
      </c>
      <c r="G605" s="16"/>
      <c r="H605" s="8"/>
      <c r="I605" s="9"/>
      <c r="J605" s="9"/>
      <c r="K605" s="7">
        <f t="shared" ref="K605:AZ605" si="2703">K606+K636+K642</f>
        <v>79559663.379999995</v>
      </c>
      <c r="L605" s="7">
        <f t="shared" ref="L605:R605" si="2704">L606+L636+L642</f>
        <v>79559663.379999995</v>
      </c>
      <c r="M605" s="7">
        <f t="shared" si="2704"/>
        <v>677499.44</v>
      </c>
      <c r="N605" s="31">
        <f t="shared" si="2704"/>
        <v>689499.44</v>
      </c>
      <c r="O605" s="31">
        <f t="shared" ref="O605:P605" si="2705">O606+O636+O642</f>
        <v>-12000</v>
      </c>
      <c r="P605" s="31">
        <f t="shared" si="2705"/>
        <v>0</v>
      </c>
      <c r="Q605" s="31">
        <f t="shared" ref="Q605" si="2706">Q606+Q636+Q642</f>
        <v>0</v>
      </c>
      <c r="R605" s="31">
        <f t="shared" si="2704"/>
        <v>0</v>
      </c>
      <c r="S605" s="7">
        <f t="shared" ref="S605:Y605" si="2707">S606+S636+S642</f>
        <v>80237162.819999993</v>
      </c>
      <c r="T605" s="7">
        <f t="shared" ref="T605:W605" si="2708">T606+T636+T642</f>
        <v>0</v>
      </c>
      <c r="U605" s="31">
        <f t="shared" si="2708"/>
        <v>0</v>
      </c>
      <c r="V605" s="31">
        <f t="shared" si="2708"/>
        <v>0</v>
      </c>
      <c r="W605" s="31">
        <f t="shared" si="2708"/>
        <v>0</v>
      </c>
      <c r="X605" s="31">
        <f t="shared" si="2707"/>
        <v>0</v>
      </c>
      <c r="Y605" s="31">
        <f t="shared" si="2707"/>
        <v>0</v>
      </c>
      <c r="Z605" s="7">
        <f t="shared" si="2683"/>
        <v>80237162.819999993</v>
      </c>
      <c r="AA605" s="7">
        <f t="shared" ref="AA605:AD605" si="2709">AA606+AA636+AA642</f>
        <v>0</v>
      </c>
      <c r="AB605" s="31">
        <f t="shared" si="2709"/>
        <v>0</v>
      </c>
      <c r="AC605" s="31">
        <f t="shared" si="2709"/>
        <v>0</v>
      </c>
      <c r="AD605" s="31">
        <f t="shared" si="2709"/>
        <v>0</v>
      </c>
      <c r="AE605" s="31">
        <f t="shared" ref="AE605:AG605" si="2710">AE606+AE636+AE642</f>
        <v>0</v>
      </c>
      <c r="AF605" s="31">
        <f t="shared" ref="AF605:AP605" si="2711">AF606+AF636+AF642</f>
        <v>0</v>
      </c>
      <c r="AG605" s="31">
        <f t="shared" si="2710"/>
        <v>0</v>
      </c>
      <c r="AH605" s="7">
        <f>AH606+AH636+AH642</f>
        <v>80237162.819999993</v>
      </c>
      <c r="AI605" s="7">
        <f t="shared" si="2711"/>
        <v>4351230</v>
      </c>
      <c r="AJ605" s="7">
        <f t="shared" si="2711"/>
        <v>304586.09999999998</v>
      </c>
      <c r="AK605" s="7">
        <f t="shared" si="2711"/>
        <v>4046643.9</v>
      </c>
      <c r="AL605" s="7">
        <f t="shared" ref="AL605" si="2712">AL606+AL636+AL642</f>
        <v>0</v>
      </c>
      <c r="AM605" s="7">
        <f t="shared" ref="AM605:AO605" si="2713">AM606+AM636+AM642</f>
        <v>0</v>
      </c>
      <c r="AN605" s="7">
        <f t="shared" si="2713"/>
        <v>0</v>
      </c>
      <c r="AO605" s="7">
        <f t="shared" si="2713"/>
        <v>0</v>
      </c>
      <c r="AP605" s="7">
        <f t="shared" si="2711"/>
        <v>84588392.819999993</v>
      </c>
      <c r="AQ605" s="7">
        <f t="shared" si="2703"/>
        <v>79954301.200000003</v>
      </c>
      <c r="AR605" s="7">
        <f t="shared" ref="AR605:AT605" si="2714">AR606+AR636+AR642</f>
        <v>79954301.200000003</v>
      </c>
      <c r="AS605" s="7">
        <f t="shared" si="2714"/>
        <v>0</v>
      </c>
      <c r="AT605" s="7">
        <f t="shared" si="2714"/>
        <v>0</v>
      </c>
      <c r="AU605" s="7">
        <f t="shared" si="2703"/>
        <v>79954301.200000003</v>
      </c>
      <c r="AV605" s="7">
        <f t="shared" ref="AV605:AX605" si="2715">AV606+AV636+AV642</f>
        <v>0</v>
      </c>
      <c r="AW605" s="7">
        <f t="shared" si="2715"/>
        <v>0</v>
      </c>
      <c r="AX605" s="7">
        <f t="shared" si="2715"/>
        <v>0</v>
      </c>
      <c r="AY605" s="7">
        <f t="shared" si="2703"/>
        <v>79954301.200000003</v>
      </c>
      <c r="AZ605" s="7">
        <f t="shared" si="2703"/>
        <v>80231261.560000002</v>
      </c>
      <c r="BA605" s="7">
        <f t="shared" ref="BA605:BB605" si="2716">BA606+BA636+BA642</f>
        <v>80231261.560000002</v>
      </c>
      <c r="BB605" s="7">
        <f t="shared" si="2716"/>
        <v>0</v>
      </c>
      <c r="BC605" s="7">
        <f t="shared" ref="BC605:BI605" si="2717">BC606+BC636+BC642</f>
        <v>80231261.560000002</v>
      </c>
      <c r="BD605" s="7">
        <f t="shared" si="2717"/>
        <v>0</v>
      </c>
      <c r="BE605" s="7">
        <f t="shared" si="2717"/>
        <v>0</v>
      </c>
      <c r="BF605" s="7">
        <f t="shared" ref="BF605:BH605" si="2718">BF606+BF636+BF642</f>
        <v>0</v>
      </c>
      <c r="BG605" s="7">
        <f t="shared" si="2718"/>
        <v>80231261.560000002</v>
      </c>
      <c r="BH605" s="7">
        <f t="shared" si="2718"/>
        <v>0</v>
      </c>
      <c r="BI605" s="7">
        <f t="shared" si="2717"/>
        <v>0</v>
      </c>
    </row>
    <row r="606" spans="1:61" ht="51" outlineLevel="4" x14ac:dyDescent="0.25">
      <c r="A606" s="15" t="s">
        <v>404</v>
      </c>
      <c r="B606" s="9"/>
      <c r="C606" s="9"/>
      <c r="D606" s="9"/>
      <c r="E606" s="16" t="s">
        <v>79</v>
      </c>
      <c r="F606" s="16" t="s">
        <v>91</v>
      </c>
      <c r="G606" s="16" t="s">
        <v>85</v>
      </c>
      <c r="H606" s="8"/>
      <c r="I606" s="9"/>
      <c r="J606" s="9"/>
      <c r="K606" s="7">
        <f t="shared" ref="K606:BI606" si="2719">K607</f>
        <v>64550855.530000001</v>
      </c>
      <c r="L606" s="7">
        <f t="shared" si="2719"/>
        <v>64550855.530000001</v>
      </c>
      <c r="M606" s="7">
        <f t="shared" si="2719"/>
        <v>677499.44</v>
      </c>
      <c r="N606" s="31">
        <f t="shared" si="2719"/>
        <v>689499.44</v>
      </c>
      <c r="O606" s="31">
        <f t="shared" si="2719"/>
        <v>-12000</v>
      </c>
      <c r="P606" s="31">
        <f t="shared" si="2719"/>
        <v>0</v>
      </c>
      <c r="Q606" s="31">
        <f t="shared" si="2719"/>
        <v>0</v>
      </c>
      <c r="R606" s="31">
        <f t="shared" si="2719"/>
        <v>0</v>
      </c>
      <c r="S606" s="7">
        <f t="shared" si="2719"/>
        <v>65228354.970000006</v>
      </c>
      <c r="T606" s="7">
        <f t="shared" si="2719"/>
        <v>0</v>
      </c>
      <c r="U606" s="31">
        <f t="shared" si="2719"/>
        <v>0</v>
      </c>
      <c r="V606" s="31">
        <f t="shared" si="2719"/>
        <v>0</v>
      </c>
      <c r="W606" s="31">
        <f t="shared" si="2719"/>
        <v>0</v>
      </c>
      <c r="X606" s="31">
        <f t="shared" si="2719"/>
        <v>0</v>
      </c>
      <c r="Y606" s="31">
        <f t="shared" si="2719"/>
        <v>0</v>
      </c>
      <c r="Z606" s="7">
        <f t="shared" si="2683"/>
        <v>65228354.970000006</v>
      </c>
      <c r="AA606" s="7">
        <f t="shared" si="2719"/>
        <v>0</v>
      </c>
      <c r="AB606" s="31">
        <f t="shared" si="2719"/>
        <v>0</v>
      </c>
      <c r="AC606" s="31">
        <f t="shared" si="2719"/>
        <v>0</v>
      </c>
      <c r="AD606" s="31">
        <f t="shared" si="2719"/>
        <v>0</v>
      </c>
      <c r="AE606" s="31">
        <f t="shared" si="2719"/>
        <v>0</v>
      </c>
      <c r="AF606" s="31">
        <f t="shared" si="2719"/>
        <v>0</v>
      </c>
      <c r="AG606" s="31">
        <f t="shared" si="2719"/>
        <v>0</v>
      </c>
      <c r="AH606" s="7">
        <f>AH607</f>
        <v>65228354.970000006</v>
      </c>
      <c r="AI606" s="7">
        <f t="shared" si="2719"/>
        <v>4351230</v>
      </c>
      <c r="AJ606" s="7">
        <f t="shared" si="2719"/>
        <v>304586.09999999998</v>
      </c>
      <c r="AK606" s="7">
        <f t="shared" si="2719"/>
        <v>4046643.9</v>
      </c>
      <c r="AL606" s="7">
        <f t="shared" si="2719"/>
        <v>0</v>
      </c>
      <c r="AM606" s="7">
        <f t="shared" si="2719"/>
        <v>0</v>
      </c>
      <c r="AN606" s="7">
        <f t="shared" si="2719"/>
        <v>0</v>
      </c>
      <c r="AO606" s="7">
        <f t="shared" si="2719"/>
        <v>0</v>
      </c>
      <c r="AP606" s="7">
        <f t="shared" si="2719"/>
        <v>69579584.969999999</v>
      </c>
      <c r="AQ606" s="7">
        <f t="shared" si="2719"/>
        <v>64555266.200000003</v>
      </c>
      <c r="AR606" s="7">
        <f t="shared" si="2719"/>
        <v>64555266.200000003</v>
      </c>
      <c r="AS606" s="7">
        <f t="shared" si="2719"/>
        <v>0</v>
      </c>
      <c r="AT606" s="7">
        <f t="shared" si="2719"/>
        <v>0</v>
      </c>
      <c r="AU606" s="7">
        <f t="shared" si="2719"/>
        <v>64555266.200000003</v>
      </c>
      <c r="AV606" s="7">
        <f t="shared" si="2719"/>
        <v>0</v>
      </c>
      <c r="AW606" s="7">
        <f t="shared" si="2719"/>
        <v>0</v>
      </c>
      <c r="AX606" s="7">
        <f t="shared" si="2719"/>
        <v>0</v>
      </c>
      <c r="AY606" s="7">
        <f t="shared" si="2719"/>
        <v>64555266.200000003</v>
      </c>
      <c r="AZ606" s="7">
        <f t="shared" si="2719"/>
        <v>64559853.299999997</v>
      </c>
      <c r="BA606" s="7">
        <f t="shared" si="2719"/>
        <v>64559853.299999997</v>
      </c>
      <c r="BB606" s="7">
        <f t="shared" si="2719"/>
        <v>0</v>
      </c>
      <c r="BC606" s="7">
        <f t="shared" si="2719"/>
        <v>64559853.299999997</v>
      </c>
      <c r="BD606" s="7">
        <f t="shared" si="2719"/>
        <v>0</v>
      </c>
      <c r="BE606" s="7">
        <f t="shared" si="2719"/>
        <v>0</v>
      </c>
      <c r="BF606" s="7">
        <f t="shared" si="2719"/>
        <v>0</v>
      </c>
      <c r="BG606" s="7">
        <f t="shared" si="2719"/>
        <v>64559853.299999997</v>
      </c>
      <c r="BH606" s="7">
        <f t="shared" si="2719"/>
        <v>0</v>
      </c>
      <c r="BI606" s="7">
        <f t="shared" si="2719"/>
        <v>0</v>
      </c>
    </row>
    <row r="607" spans="1:61" ht="25.5" outlineLevel="4" x14ac:dyDescent="0.25">
      <c r="A607" s="17" t="s">
        <v>350</v>
      </c>
      <c r="B607" s="9"/>
      <c r="C607" s="9"/>
      <c r="D607" s="9"/>
      <c r="E607" s="16" t="s">
        <v>79</v>
      </c>
      <c r="F607" s="16" t="s">
        <v>91</v>
      </c>
      <c r="G607" s="16" t="s">
        <v>85</v>
      </c>
      <c r="H607" s="8" t="s">
        <v>65</v>
      </c>
      <c r="I607" s="9"/>
      <c r="J607" s="9"/>
      <c r="K607" s="7">
        <f t="shared" ref="K607" si="2720">K608+K620</f>
        <v>64550855.530000001</v>
      </c>
      <c r="L607" s="7">
        <f t="shared" ref="L607:R607" si="2721">L608+L620</f>
        <v>64550855.530000001</v>
      </c>
      <c r="M607" s="7">
        <f t="shared" si="2721"/>
        <v>677499.44</v>
      </c>
      <c r="N607" s="31">
        <f t="shared" si="2721"/>
        <v>689499.44</v>
      </c>
      <c r="O607" s="31">
        <f t="shared" ref="O607:P607" si="2722">O608+O620</f>
        <v>-12000</v>
      </c>
      <c r="P607" s="31">
        <f t="shared" si="2722"/>
        <v>0</v>
      </c>
      <c r="Q607" s="31">
        <f t="shared" ref="Q607" si="2723">Q608+Q620</f>
        <v>0</v>
      </c>
      <c r="R607" s="31">
        <f t="shared" si="2721"/>
        <v>0</v>
      </c>
      <c r="S607" s="7">
        <f t="shared" ref="S607:Y607" si="2724">S608+S620</f>
        <v>65228354.970000006</v>
      </c>
      <c r="T607" s="7">
        <f t="shared" ref="T607:W607" si="2725">T608+T620</f>
        <v>0</v>
      </c>
      <c r="U607" s="31">
        <f t="shared" si="2725"/>
        <v>0</v>
      </c>
      <c r="V607" s="31">
        <f t="shared" si="2725"/>
        <v>0</v>
      </c>
      <c r="W607" s="31">
        <f t="shared" si="2725"/>
        <v>0</v>
      </c>
      <c r="X607" s="31">
        <f t="shared" si="2724"/>
        <v>0</v>
      </c>
      <c r="Y607" s="31">
        <f t="shared" si="2724"/>
        <v>0</v>
      </c>
      <c r="Z607" s="7">
        <f t="shared" si="2683"/>
        <v>65228354.970000006</v>
      </c>
      <c r="AA607" s="7">
        <f t="shared" ref="AA607:AD607" si="2726">AA608+AA620</f>
        <v>0</v>
      </c>
      <c r="AB607" s="31">
        <f t="shared" si="2726"/>
        <v>0</v>
      </c>
      <c r="AC607" s="31">
        <f t="shared" si="2726"/>
        <v>0</v>
      </c>
      <c r="AD607" s="31">
        <f t="shared" si="2726"/>
        <v>0</v>
      </c>
      <c r="AE607" s="31">
        <f t="shared" ref="AE607:AG607" si="2727">AE608+AE620</f>
        <v>0</v>
      </c>
      <c r="AF607" s="31">
        <f t="shared" ref="AF607" si="2728">AF608+AF620</f>
        <v>0</v>
      </c>
      <c r="AG607" s="31">
        <f t="shared" si="2727"/>
        <v>0</v>
      </c>
      <c r="AH607" s="7">
        <f>AH608+AH620+AH632</f>
        <v>65228354.970000006</v>
      </c>
      <c r="AI607" s="7">
        <f t="shared" ref="AI607:BI607" si="2729">AI608+AI620+AI632</f>
        <v>4351230</v>
      </c>
      <c r="AJ607" s="7">
        <f t="shared" si="2729"/>
        <v>304586.09999999998</v>
      </c>
      <c r="AK607" s="7">
        <f t="shared" si="2729"/>
        <v>4046643.9</v>
      </c>
      <c r="AL607" s="7">
        <f t="shared" si="2729"/>
        <v>0</v>
      </c>
      <c r="AM607" s="7">
        <f t="shared" si="2729"/>
        <v>0</v>
      </c>
      <c r="AN607" s="7">
        <f t="shared" si="2729"/>
        <v>0</v>
      </c>
      <c r="AO607" s="7">
        <f t="shared" si="2729"/>
        <v>0</v>
      </c>
      <c r="AP607" s="7">
        <f t="shared" si="2729"/>
        <v>69579584.969999999</v>
      </c>
      <c r="AQ607" s="7">
        <f t="shared" si="2729"/>
        <v>64555266.200000003</v>
      </c>
      <c r="AR607" s="7">
        <f t="shared" si="2729"/>
        <v>64555266.200000003</v>
      </c>
      <c r="AS607" s="7">
        <f t="shared" si="2729"/>
        <v>0</v>
      </c>
      <c r="AT607" s="7">
        <f t="shared" si="2729"/>
        <v>0</v>
      </c>
      <c r="AU607" s="7">
        <f t="shared" si="2729"/>
        <v>64555266.200000003</v>
      </c>
      <c r="AV607" s="7">
        <f t="shared" si="2729"/>
        <v>0</v>
      </c>
      <c r="AW607" s="7">
        <f t="shared" si="2729"/>
        <v>0</v>
      </c>
      <c r="AX607" s="7">
        <f t="shared" si="2729"/>
        <v>0</v>
      </c>
      <c r="AY607" s="7">
        <f t="shared" si="2729"/>
        <v>64555266.200000003</v>
      </c>
      <c r="AZ607" s="7">
        <f t="shared" si="2729"/>
        <v>64559853.299999997</v>
      </c>
      <c r="BA607" s="7">
        <f t="shared" si="2729"/>
        <v>64559853.299999997</v>
      </c>
      <c r="BB607" s="7">
        <f t="shared" si="2729"/>
        <v>0</v>
      </c>
      <c r="BC607" s="7">
        <f t="shared" si="2729"/>
        <v>64559853.299999997</v>
      </c>
      <c r="BD607" s="7">
        <f t="shared" si="2729"/>
        <v>0</v>
      </c>
      <c r="BE607" s="7">
        <f t="shared" si="2729"/>
        <v>0</v>
      </c>
      <c r="BF607" s="7">
        <f t="shared" si="2729"/>
        <v>0</v>
      </c>
      <c r="BG607" s="7">
        <f t="shared" si="2729"/>
        <v>64559853.299999997</v>
      </c>
      <c r="BH607" s="7">
        <f t="shared" si="2729"/>
        <v>0</v>
      </c>
      <c r="BI607" s="7">
        <f t="shared" si="2729"/>
        <v>0</v>
      </c>
    </row>
    <row r="608" spans="1:61" ht="25.5" hidden="1" outlineLevel="4" x14ac:dyDescent="0.25">
      <c r="A608" s="17" t="s">
        <v>405</v>
      </c>
      <c r="B608" s="9" t="s">
        <v>65</v>
      </c>
      <c r="C608" s="9" t="s">
        <v>406</v>
      </c>
      <c r="D608" s="9" t="s">
        <v>139</v>
      </c>
      <c r="E608" s="16" t="s">
        <v>79</v>
      </c>
      <c r="F608" s="16" t="s">
        <v>91</v>
      </c>
      <c r="G608" s="16" t="s">
        <v>85</v>
      </c>
      <c r="H608" s="8" t="s">
        <v>65</v>
      </c>
      <c r="I608" s="9">
        <v>80340</v>
      </c>
      <c r="J608" s="9"/>
      <c r="K608" s="7">
        <f t="shared" ref="K608:AZ611" si="2730">K612+K616</f>
        <v>5659790.6900000004</v>
      </c>
      <c r="L608" s="7">
        <f t="shared" ref="L608:R610" si="2731">L612+L616</f>
        <v>5659790.6900000004</v>
      </c>
      <c r="M608" s="7">
        <f t="shared" si="2731"/>
        <v>86999.44</v>
      </c>
      <c r="N608" s="31">
        <f t="shared" si="2731"/>
        <v>98999.44</v>
      </c>
      <c r="O608" s="31">
        <f t="shared" ref="O608:P608" si="2732">O612+O616</f>
        <v>-12000</v>
      </c>
      <c r="P608" s="31">
        <f t="shared" si="2732"/>
        <v>0</v>
      </c>
      <c r="Q608" s="31">
        <f t="shared" ref="Q608" si="2733">Q612+Q616</f>
        <v>0</v>
      </c>
      <c r="R608" s="31">
        <f t="shared" si="2731"/>
        <v>0</v>
      </c>
      <c r="S608" s="7">
        <f t="shared" ref="S608:Y608" si="2734">S612+S616</f>
        <v>5746790.1300000008</v>
      </c>
      <c r="T608" s="7">
        <f t="shared" ref="T608:W608" si="2735">T612+T616</f>
        <v>0</v>
      </c>
      <c r="U608" s="31">
        <f t="shared" si="2735"/>
        <v>0</v>
      </c>
      <c r="V608" s="31">
        <f t="shared" si="2735"/>
        <v>0</v>
      </c>
      <c r="W608" s="31">
        <f t="shared" si="2735"/>
        <v>0</v>
      </c>
      <c r="X608" s="31">
        <f t="shared" si="2734"/>
        <v>0</v>
      </c>
      <c r="Y608" s="31">
        <f t="shared" si="2734"/>
        <v>0</v>
      </c>
      <c r="Z608" s="7">
        <f t="shared" si="2683"/>
        <v>5746790.1300000008</v>
      </c>
      <c r="AA608" s="7">
        <f t="shared" ref="AA608:AD608" si="2736">AA612+AA616</f>
        <v>0</v>
      </c>
      <c r="AB608" s="31">
        <f t="shared" si="2736"/>
        <v>0</v>
      </c>
      <c r="AC608" s="31">
        <f t="shared" si="2736"/>
        <v>0</v>
      </c>
      <c r="AD608" s="31">
        <f t="shared" si="2736"/>
        <v>0</v>
      </c>
      <c r="AE608" s="31">
        <f t="shared" ref="AE608:AG608" si="2737">AE612+AE616</f>
        <v>0</v>
      </c>
      <c r="AF608" s="31">
        <f t="shared" ref="AF608:AP608" si="2738">AF612+AF616</f>
        <v>0</v>
      </c>
      <c r="AG608" s="31">
        <f t="shared" si="2737"/>
        <v>0</v>
      </c>
      <c r="AH608" s="7">
        <f t="shared" si="2738"/>
        <v>5746790.1300000008</v>
      </c>
      <c r="AI608" s="7">
        <f t="shared" si="2738"/>
        <v>0</v>
      </c>
      <c r="AJ608" s="7">
        <f t="shared" si="2738"/>
        <v>0</v>
      </c>
      <c r="AK608" s="7">
        <f t="shared" si="2738"/>
        <v>0</v>
      </c>
      <c r="AL608" s="7">
        <f t="shared" ref="AL608" si="2739">AL612+AL616</f>
        <v>0</v>
      </c>
      <c r="AM608" s="7">
        <f t="shared" ref="AM608:AO608" si="2740">AM612+AM616</f>
        <v>0</v>
      </c>
      <c r="AN608" s="7">
        <f t="shared" si="2740"/>
        <v>0</v>
      </c>
      <c r="AO608" s="7">
        <f t="shared" si="2740"/>
        <v>0</v>
      </c>
      <c r="AP608" s="7">
        <f t="shared" si="2738"/>
        <v>5746790.1300000008</v>
      </c>
      <c r="AQ608" s="7">
        <f t="shared" si="2730"/>
        <v>5660790.4100000001</v>
      </c>
      <c r="AR608" s="7">
        <f t="shared" ref="AR608:AT608" si="2741">AR612+AR616</f>
        <v>5660790.4100000001</v>
      </c>
      <c r="AS608" s="7">
        <f t="shared" si="2741"/>
        <v>0</v>
      </c>
      <c r="AT608" s="7">
        <f t="shared" si="2741"/>
        <v>0</v>
      </c>
      <c r="AU608" s="7">
        <f t="shared" si="2730"/>
        <v>5660790.4100000001</v>
      </c>
      <c r="AV608" s="7">
        <f t="shared" ref="AV608:AX608" si="2742">AV612+AV616</f>
        <v>0</v>
      </c>
      <c r="AW608" s="7">
        <f t="shared" si="2742"/>
        <v>0</v>
      </c>
      <c r="AX608" s="7">
        <f t="shared" si="2742"/>
        <v>0</v>
      </c>
      <c r="AY608" s="7">
        <f t="shared" si="2730"/>
        <v>5660790.4100000001</v>
      </c>
      <c r="AZ608" s="7">
        <f t="shared" si="2730"/>
        <v>5661830.1200000001</v>
      </c>
      <c r="BA608" s="7">
        <f t="shared" ref="BA608:BB608" si="2743">BA612+BA616</f>
        <v>5661830.1200000001</v>
      </c>
      <c r="BB608" s="7">
        <f t="shared" si="2743"/>
        <v>0</v>
      </c>
      <c r="BC608" s="7">
        <f t="shared" ref="BC608:BI608" si="2744">BC612+BC616</f>
        <v>5661830.1200000001</v>
      </c>
      <c r="BD608" s="7">
        <f t="shared" si="2744"/>
        <v>0</v>
      </c>
      <c r="BE608" s="7">
        <f t="shared" si="2744"/>
        <v>0</v>
      </c>
      <c r="BF608" s="7">
        <f t="shared" ref="BF608:BH608" si="2745">BF612+BF616</f>
        <v>0</v>
      </c>
      <c r="BG608" s="7">
        <f t="shared" si="2745"/>
        <v>5661830.1200000001</v>
      </c>
      <c r="BH608" s="7">
        <f t="shared" si="2745"/>
        <v>0</v>
      </c>
      <c r="BI608" s="7">
        <f t="shared" si="2744"/>
        <v>0</v>
      </c>
    </row>
    <row r="609" spans="1:61" ht="38.25" hidden="1" outlineLevel="4" x14ac:dyDescent="0.25">
      <c r="A609" s="17" t="s">
        <v>208</v>
      </c>
      <c r="B609" s="9" t="s">
        <v>65</v>
      </c>
      <c r="C609" s="9" t="s">
        <v>406</v>
      </c>
      <c r="D609" s="9" t="s">
        <v>25</v>
      </c>
      <c r="E609" s="16" t="s">
        <v>79</v>
      </c>
      <c r="F609" s="16" t="s">
        <v>91</v>
      </c>
      <c r="G609" s="16" t="s">
        <v>85</v>
      </c>
      <c r="H609" s="8" t="s">
        <v>65</v>
      </c>
      <c r="I609" s="9">
        <v>80340</v>
      </c>
      <c r="J609" s="9" t="s">
        <v>25</v>
      </c>
      <c r="K609" s="7">
        <f t="shared" si="2730"/>
        <v>5659790.6900000004</v>
      </c>
      <c r="L609" s="7">
        <f t="shared" ref="L609:R609" si="2746">L613+L617</f>
        <v>5659790.6900000004</v>
      </c>
      <c r="M609" s="7">
        <f t="shared" si="2731"/>
        <v>86999.44</v>
      </c>
      <c r="N609" s="31">
        <f t="shared" ref="N609" si="2747">N613+N617</f>
        <v>98999.44</v>
      </c>
      <c r="O609" s="31">
        <f t="shared" si="2731"/>
        <v>-12000</v>
      </c>
      <c r="P609" s="31">
        <f t="shared" ref="P609" si="2748">P613+P617</f>
        <v>0</v>
      </c>
      <c r="Q609" s="31">
        <f t="shared" ref="Q609" si="2749">Q613+Q617</f>
        <v>0</v>
      </c>
      <c r="R609" s="31">
        <f t="shared" si="2746"/>
        <v>0</v>
      </c>
      <c r="S609" s="7">
        <f t="shared" ref="S609:Y609" si="2750">S613+S617</f>
        <v>5746790.1300000008</v>
      </c>
      <c r="T609" s="7">
        <f t="shared" ref="T609:W609" si="2751">T613+T617</f>
        <v>0</v>
      </c>
      <c r="U609" s="31">
        <f t="shared" si="2751"/>
        <v>0</v>
      </c>
      <c r="V609" s="31">
        <f t="shared" si="2751"/>
        <v>0</v>
      </c>
      <c r="W609" s="31">
        <f t="shared" si="2751"/>
        <v>0</v>
      </c>
      <c r="X609" s="31">
        <f t="shared" si="2750"/>
        <v>0</v>
      </c>
      <c r="Y609" s="31">
        <f t="shared" si="2750"/>
        <v>0</v>
      </c>
      <c r="Z609" s="7">
        <f t="shared" si="2683"/>
        <v>5746790.1300000008</v>
      </c>
      <c r="AA609" s="7">
        <f t="shared" ref="AA609:AD609" si="2752">AA613+AA617</f>
        <v>0</v>
      </c>
      <c r="AB609" s="31">
        <f t="shared" si="2752"/>
        <v>0</v>
      </c>
      <c r="AC609" s="31">
        <f t="shared" si="2752"/>
        <v>0</v>
      </c>
      <c r="AD609" s="31">
        <f t="shared" si="2752"/>
        <v>0</v>
      </c>
      <c r="AE609" s="31">
        <f t="shared" ref="AE609:AG609" si="2753">AE613+AE617</f>
        <v>0</v>
      </c>
      <c r="AF609" s="31">
        <f t="shared" ref="AF609:AP609" si="2754">AF613+AF617</f>
        <v>0</v>
      </c>
      <c r="AG609" s="31">
        <f t="shared" si="2753"/>
        <v>0</v>
      </c>
      <c r="AH609" s="7">
        <f t="shared" si="2754"/>
        <v>5746790.1300000008</v>
      </c>
      <c r="AI609" s="7">
        <f t="shared" si="2754"/>
        <v>0</v>
      </c>
      <c r="AJ609" s="7">
        <f t="shared" si="2754"/>
        <v>0</v>
      </c>
      <c r="AK609" s="7">
        <f t="shared" si="2754"/>
        <v>0</v>
      </c>
      <c r="AL609" s="7">
        <f t="shared" ref="AL609" si="2755">AL613+AL617</f>
        <v>0</v>
      </c>
      <c r="AM609" s="7">
        <f t="shared" ref="AM609:AO609" si="2756">AM613+AM617</f>
        <v>0</v>
      </c>
      <c r="AN609" s="7">
        <f t="shared" si="2756"/>
        <v>0</v>
      </c>
      <c r="AO609" s="7">
        <f t="shared" si="2756"/>
        <v>0</v>
      </c>
      <c r="AP609" s="7">
        <f t="shared" si="2754"/>
        <v>5746790.1300000008</v>
      </c>
      <c r="AQ609" s="7">
        <f t="shared" si="2730"/>
        <v>5660790.4100000001</v>
      </c>
      <c r="AR609" s="7">
        <f t="shared" ref="AR609:AT609" si="2757">AR613+AR617</f>
        <v>5660790.4100000001</v>
      </c>
      <c r="AS609" s="7">
        <f t="shared" si="2757"/>
        <v>0</v>
      </c>
      <c r="AT609" s="7">
        <f t="shared" si="2757"/>
        <v>0</v>
      </c>
      <c r="AU609" s="7">
        <f t="shared" si="2730"/>
        <v>5660790.4100000001</v>
      </c>
      <c r="AV609" s="7">
        <f t="shared" ref="AV609:AX609" si="2758">AV613+AV617</f>
        <v>0</v>
      </c>
      <c r="AW609" s="7">
        <f t="shared" si="2758"/>
        <v>0</v>
      </c>
      <c r="AX609" s="7">
        <f t="shared" si="2758"/>
        <v>0</v>
      </c>
      <c r="AY609" s="7">
        <f t="shared" si="2730"/>
        <v>5660790.4100000001</v>
      </c>
      <c r="AZ609" s="7">
        <f t="shared" si="2730"/>
        <v>5661830.1200000001</v>
      </c>
      <c r="BA609" s="7">
        <f t="shared" ref="BA609:BB609" si="2759">BA613+BA617</f>
        <v>5661830.1200000001</v>
      </c>
      <c r="BB609" s="7">
        <f t="shared" si="2759"/>
        <v>0</v>
      </c>
      <c r="BC609" s="7">
        <f t="shared" ref="BC609:BI609" si="2760">BC613+BC617</f>
        <v>5661830.1200000001</v>
      </c>
      <c r="BD609" s="7">
        <f t="shared" si="2760"/>
        <v>0</v>
      </c>
      <c r="BE609" s="7">
        <f t="shared" si="2760"/>
        <v>0</v>
      </c>
      <c r="BF609" s="7">
        <f t="shared" ref="BF609:BH609" si="2761">BF613+BF617</f>
        <v>0</v>
      </c>
      <c r="BG609" s="7">
        <f t="shared" si="2761"/>
        <v>5661830.1200000001</v>
      </c>
      <c r="BH609" s="7">
        <f t="shared" si="2761"/>
        <v>0</v>
      </c>
      <c r="BI609" s="7">
        <f t="shared" si="2760"/>
        <v>0</v>
      </c>
    </row>
    <row r="610" spans="1:61" ht="25.5" hidden="1" outlineLevel="4" x14ac:dyDescent="0.25">
      <c r="A610" s="17" t="s">
        <v>209</v>
      </c>
      <c r="B610" s="9" t="s">
        <v>65</v>
      </c>
      <c r="C610" s="9" t="s">
        <v>406</v>
      </c>
      <c r="D610" s="9" t="s">
        <v>26</v>
      </c>
      <c r="E610" s="16" t="s">
        <v>79</v>
      </c>
      <c r="F610" s="16" t="s">
        <v>91</v>
      </c>
      <c r="G610" s="16" t="s">
        <v>85</v>
      </c>
      <c r="H610" s="8" t="s">
        <v>65</v>
      </c>
      <c r="I610" s="9">
        <v>80340</v>
      </c>
      <c r="J610" s="9" t="s">
        <v>26</v>
      </c>
      <c r="K610" s="7">
        <f t="shared" si="2730"/>
        <v>5659790.6900000004</v>
      </c>
      <c r="L610" s="7">
        <f t="shared" ref="L610:R610" si="2762">L614+L618</f>
        <v>5659790.6900000004</v>
      </c>
      <c r="M610" s="7">
        <f t="shared" si="2731"/>
        <v>86999.44</v>
      </c>
      <c r="N610" s="31">
        <f t="shared" ref="N610" si="2763">N614+N618</f>
        <v>98999.44</v>
      </c>
      <c r="O610" s="31">
        <f t="shared" si="2731"/>
        <v>-12000</v>
      </c>
      <c r="P610" s="31">
        <f t="shared" ref="P610" si="2764">P614+P618</f>
        <v>0</v>
      </c>
      <c r="Q610" s="31">
        <f t="shared" ref="Q610" si="2765">Q614+Q618</f>
        <v>0</v>
      </c>
      <c r="R610" s="31">
        <f t="shared" si="2762"/>
        <v>0</v>
      </c>
      <c r="S610" s="7">
        <f t="shared" ref="S610:Y610" si="2766">S614+S618</f>
        <v>5746790.1300000008</v>
      </c>
      <c r="T610" s="7">
        <f t="shared" ref="T610:W610" si="2767">T614+T618</f>
        <v>0</v>
      </c>
      <c r="U610" s="31">
        <f t="shared" si="2767"/>
        <v>0</v>
      </c>
      <c r="V610" s="31">
        <f t="shared" si="2767"/>
        <v>0</v>
      </c>
      <c r="W610" s="31">
        <f t="shared" si="2767"/>
        <v>0</v>
      </c>
      <c r="X610" s="31">
        <f t="shared" si="2766"/>
        <v>0</v>
      </c>
      <c r="Y610" s="31">
        <f t="shared" si="2766"/>
        <v>0</v>
      </c>
      <c r="Z610" s="7">
        <f t="shared" si="2683"/>
        <v>5746790.1300000008</v>
      </c>
      <c r="AA610" s="7">
        <f t="shared" ref="AA610:AD610" si="2768">AA614+AA618</f>
        <v>0</v>
      </c>
      <c r="AB610" s="31">
        <f t="shared" si="2768"/>
        <v>0</v>
      </c>
      <c r="AC610" s="31">
        <f t="shared" si="2768"/>
        <v>0</v>
      </c>
      <c r="AD610" s="31">
        <f t="shared" si="2768"/>
        <v>0</v>
      </c>
      <c r="AE610" s="31">
        <f t="shared" ref="AE610:AG610" si="2769">AE614+AE618</f>
        <v>0</v>
      </c>
      <c r="AF610" s="31">
        <f t="shared" ref="AF610:AP610" si="2770">AF614+AF618</f>
        <v>0</v>
      </c>
      <c r="AG610" s="31">
        <f t="shared" si="2769"/>
        <v>0</v>
      </c>
      <c r="AH610" s="7">
        <f t="shared" si="2770"/>
        <v>5746790.1300000008</v>
      </c>
      <c r="AI610" s="7">
        <f t="shared" si="2770"/>
        <v>0</v>
      </c>
      <c r="AJ610" s="7">
        <f t="shared" si="2770"/>
        <v>0</v>
      </c>
      <c r="AK610" s="7">
        <f t="shared" si="2770"/>
        <v>0</v>
      </c>
      <c r="AL610" s="7">
        <f t="shared" ref="AL610" si="2771">AL614+AL618</f>
        <v>0</v>
      </c>
      <c r="AM610" s="7">
        <f t="shared" ref="AM610:AO610" si="2772">AM614+AM618</f>
        <v>0</v>
      </c>
      <c r="AN610" s="7">
        <f t="shared" si="2772"/>
        <v>0</v>
      </c>
      <c r="AO610" s="7">
        <f t="shared" si="2772"/>
        <v>0</v>
      </c>
      <c r="AP610" s="7">
        <f t="shared" si="2770"/>
        <v>5746790.1300000008</v>
      </c>
      <c r="AQ610" s="7">
        <f t="shared" si="2730"/>
        <v>5660790.4100000001</v>
      </c>
      <c r="AR610" s="7">
        <f t="shared" ref="AR610:AT610" si="2773">AR614+AR618</f>
        <v>5660790.4100000001</v>
      </c>
      <c r="AS610" s="7">
        <f t="shared" si="2773"/>
        <v>0</v>
      </c>
      <c r="AT610" s="7">
        <f t="shared" si="2773"/>
        <v>0</v>
      </c>
      <c r="AU610" s="7">
        <f t="shared" si="2730"/>
        <v>5660790.4100000001</v>
      </c>
      <c r="AV610" s="7">
        <f t="shared" ref="AV610:AX610" si="2774">AV614+AV618</f>
        <v>0</v>
      </c>
      <c r="AW610" s="7">
        <f t="shared" si="2774"/>
        <v>0</v>
      </c>
      <c r="AX610" s="7">
        <f t="shared" si="2774"/>
        <v>0</v>
      </c>
      <c r="AY610" s="7">
        <f t="shared" si="2730"/>
        <v>5660790.4100000001</v>
      </c>
      <c r="AZ610" s="7">
        <f t="shared" si="2730"/>
        <v>5661830.1200000001</v>
      </c>
      <c r="BA610" s="7">
        <f t="shared" ref="BA610:BB610" si="2775">BA614+BA618</f>
        <v>5661830.1200000001</v>
      </c>
      <c r="BB610" s="7">
        <f t="shared" si="2775"/>
        <v>0</v>
      </c>
      <c r="BC610" s="7">
        <f t="shared" ref="BC610:BI610" si="2776">BC614+BC618</f>
        <v>5661830.1200000001</v>
      </c>
      <c r="BD610" s="7">
        <f t="shared" si="2776"/>
        <v>0</v>
      </c>
      <c r="BE610" s="7">
        <f t="shared" si="2776"/>
        <v>0</v>
      </c>
      <c r="BF610" s="7">
        <f t="shared" ref="BF610:BH610" si="2777">BF614+BF618</f>
        <v>0</v>
      </c>
      <c r="BG610" s="7">
        <f t="shared" si="2777"/>
        <v>5661830.1200000001</v>
      </c>
      <c r="BH610" s="7">
        <f t="shared" si="2777"/>
        <v>0</v>
      </c>
      <c r="BI610" s="7">
        <f t="shared" si="2776"/>
        <v>0</v>
      </c>
    </row>
    <row r="611" spans="1:61" ht="76.5" hidden="1" outlineLevel="4" x14ac:dyDescent="0.25">
      <c r="A611" s="17" t="s">
        <v>210</v>
      </c>
      <c r="B611" s="9" t="s">
        <v>65</v>
      </c>
      <c r="C611" s="9" t="s">
        <v>406</v>
      </c>
      <c r="D611" s="9" t="s">
        <v>27</v>
      </c>
      <c r="E611" s="16" t="s">
        <v>79</v>
      </c>
      <c r="F611" s="16" t="s">
        <v>91</v>
      </c>
      <c r="G611" s="16" t="s">
        <v>85</v>
      </c>
      <c r="H611" s="8" t="s">
        <v>65</v>
      </c>
      <c r="I611" s="9">
        <v>80340</v>
      </c>
      <c r="J611" s="9" t="s">
        <v>27</v>
      </c>
      <c r="K611" s="7">
        <f t="shared" si="2730"/>
        <v>5659790.6900000004</v>
      </c>
      <c r="L611" s="7">
        <f t="shared" ref="L611:Y611" si="2778">L615+L619</f>
        <v>5659790.6900000004</v>
      </c>
      <c r="M611" s="7">
        <f t="shared" si="2778"/>
        <v>86999.44</v>
      </c>
      <c r="N611" s="31">
        <f t="shared" si="2778"/>
        <v>98999.44</v>
      </c>
      <c r="O611" s="31">
        <f t="shared" si="2778"/>
        <v>-12000</v>
      </c>
      <c r="P611" s="31">
        <f t="shared" si="2778"/>
        <v>0</v>
      </c>
      <c r="Q611" s="31">
        <f t="shared" si="2778"/>
        <v>0</v>
      </c>
      <c r="R611" s="31">
        <f t="shared" si="2778"/>
        <v>0</v>
      </c>
      <c r="S611" s="7">
        <f t="shared" si="2778"/>
        <v>5746790.1300000008</v>
      </c>
      <c r="T611" s="7">
        <f t="shared" ref="T611:W611" si="2779">T615+T619</f>
        <v>0</v>
      </c>
      <c r="U611" s="31">
        <f t="shared" si="2779"/>
        <v>0</v>
      </c>
      <c r="V611" s="31">
        <f t="shared" si="2779"/>
        <v>0</v>
      </c>
      <c r="W611" s="31">
        <f t="shared" si="2779"/>
        <v>0</v>
      </c>
      <c r="X611" s="31">
        <f t="shared" si="2778"/>
        <v>0</v>
      </c>
      <c r="Y611" s="31">
        <f t="shared" si="2778"/>
        <v>0</v>
      </c>
      <c r="Z611" s="7">
        <f t="shared" si="2683"/>
        <v>5746790.1300000008</v>
      </c>
      <c r="AA611" s="1">
        <f t="shared" ref="AA611" si="2780">SUM(AB611:AG611)</f>
        <v>0</v>
      </c>
      <c r="AB611" s="33"/>
      <c r="AC611" s="33"/>
      <c r="AD611" s="33"/>
      <c r="AE611" s="33"/>
      <c r="AF611" s="33"/>
      <c r="AG611" s="33"/>
      <c r="AH611" s="52">
        <f t="shared" ref="AH611" si="2781">Z611+AA611</f>
        <v>5746790.1300000008</v>
      </c>
      <c r="AI611" s="1">
        <f t="shared" ref="AI611" si="2782">SUM(AJ611:AO611)</f>
        <v>0</v>
      </c>
      <c r="AJ611" s="1"/>
      <c r="AK611" s="1"/>
      <c r="AL611" s="1"/>
      <c r="AM611" s="1"/>
      <c r="AN611" s="1"/>
      <c r="AO611" s="1"/>
      <c r="AP611" s="52">
        <f t="shared" ref="AP611" si="2783">AH611+AI611</f>
        <v>5746790.1300000008</v>
      </c>
      <c r="AQ611" s="7">
        <f t="shared" si="2730"/>
        <v>5660790.4100000001</v>
      </c>
      <c r="AR611" s="7">
        <f t="shared" ref="AR611:AT611" si="2784">AR615+AR619</f>
        <v>5660790.4100000001</v>
      </c>
      <c r="AS611" s="7">
        <f t="shared" si="2784"/>
        <v>0</v>
      </c>
      <c r="AT611" s="7">
        <f t="shared" si="2784"/>
        <v>0</v>
      </c>
      <c r="AU611" s="7">
        <f t="shared" si="2730"/>
        <v>5660790.4100000001</v>
      </c>
      <c r="AV611" s="7">
        <f t="shared" ref="AV611:AX611" si="2785">AV615+AV619</f>
        <v>0</v>
      </c>
      <c r="AW611" s="7">
        <f t="shared" si="2785"/>
        <v>0</v>
      </c>
      <c r="AX611" s="7">
        <f t="shared" si="2785"/>
        <v>0</v>
      </c>
      <c r="AY611" s="7">
        <f t="shared" si="2730"/>
        <v>5660790.4100000001</v>
      </c>
      <c r="AZ611" s="7">
        <f t="shared" si="2730"/>
        <v>5661830.1200000001</v>
      </c>
      <c r="BA611" s="7">
        <f t="shared" ref="BA611:BB611" si="2786">BA615+BA619</f>
        <v>5661830.1200000001</v>
      </c>
      <c r="BB611" s="7">
        <f t="shared" si="2786"/>
        <v>0</v>
      </c>
      <c r="BC611" s="7">
        <f t="shared" ref="BC611:BI611" si="2787">BC615+BC619</f>
        <v>5661830.1200000001</v>
      </c>
      <c r="BD611" s="7">
        <f t="shared" si="2787"/>
        <v>0</v>
      </c>
      <c r="BE611" s="7">
        <f t="shared" si="2787"/>
        <v>0</v>
      </c>
      <c r="BF611" s="7">
        <f t="shared" ref="BF611:BH611" si="2788">BF615+BF619</f>
        <v>0</v>
      </c>
      <c r="BG611" s="7">
        <f t="shared" si="2788"/>
        <v>5661830.1200000001</v>
      </c>
      <c r="BH611" s="7">
        <f t="shared" si="2788"/>
        <v>0</v>
      </c>
      <c r="BI611" s="7">
        <f t="shared" si="2787"/>
        <v>0</v>
      </c>
    </row>
    <row r="612" spans="1:61" ht="38.25" hidden="1" outlineLevel="4" x14ac:dyDescent="0.25">
      <c r="A612" s="17" t="s">
        <v>176</v>
      </c>
      <c r="B612" s="9"/>
      <c r="C612" s="9"/>
      <c r="D612" s="9"/>
      <c r="E612" s="16" t="s">
        <v>79</v>
      </c>
      <c r="F612" s="16" t="s">
        <v>91</v>
      </c>
      <c r="G612" s="16" t="s">
        <v>85</v>
      </c>
      <c r="H612" s="8" t="s">
        <v>65</v>
      </c>
      <c r="I612" s="9">
        <v>80341</v>
      </c>
      <c r="J612" s="9"/>
      <c r="K612" s="7">
        <f t="shared" ref="K612:BI614" si="2789">K613</f>
        <v>5491217.6900000004</v>
      </c>
      <c r="L612" s="7">
        <f t="shared" si="2789"/>
        <v>5491217.6900000004</v>
      </c>
      <c r="M612" s="7">
        <f t="shared" si="2789"/>
        <v>86999.44</v>
      </c>
      <c r="N612" s="31">
        <f t="shared" si="2789"/>
        <v>98999.44</v>
      </c>
      <c r="O612" s="31">
        <f t="shared" si="2789"/>
        <v>-12000</v>
      </c>
      <c r="P612" s="31">
        <f t="shared" si="2789"/>
        <v>0</v>
      </c>
      <c r="Q612" s="31">
        <f t="shared" si="2789"/>
        <v>0</v>
      </c>
      <c r="R612" s="31">
        <f t="shared" si="2789"/>
        <v>0</v>
      </c>
      <c r="S612" s="7">
        <f t="shared" si="2789"/>
        <v>5578217.1300000008</v>
      </c>
      <c r="T612" s="7">
        <f t="shared" si="2789"/>
        <v>0</v>
      </c>
      <c r="U612" s="31">
        <f t="shared" si="2789"/>
        <v>0</v>
      </c>
      <c r="V612" s="31">
        <f t="shared" si="2789"/>
        <v>0</v>
      </c>
      <c r="W612" s="31">
        <f t="shared" si="2789"/>
        <v>0</v>
      </c>
      <c r="X612" s="31">
        <f t="shared" si="2789"/>
        <v>0</v>
      </c>
      <c r="Y612" s="31">
        <f t="shared" si="2789"/>
        <v>0</v>
      </c>
      <c r="Z612" s="7">
        <f t="shared" si="2683"/>
        <v>5578217.1300000008</v>
      </c>
      <c r="AA612" s="7">
        <f t="shared" si="2789"/>
        <v>0</v>
      </c>
      <c r="AB612" s="31">
        <f t="shared" si="2789"/>
        <v>0</v>
      </c>
      <c r="AC612" s="31">
        <f t="shared" si="2789"/>
        <v>0</v>
      </c>
      <c r="AD612" s="31">
        <f t="shared" si="2789"/>
        <v>0</v>
      </c>
      <c r="AE612" s="31">
        <f t="shared" si="2789"/>
        <v>0</v>
      </c>
      <c r="AF612" s="31">
        <f t="shared" si="2789"/>
        <v>0</v>
      </c>
      <c r="AG612" s="31">
        <f t="shared" si="2789"/>
        <v>0</v>
      </c>
      <c r="AH612" s="7">
        <f t="shared" si="2789"/>
        <v>5578217.1300000008</v>
      </c>
      <c r="AI612" s="7">
        <f t="shared" si="2789"/>
        <v>0</v>
      </c>
      <c r="AJ612" s="7">
        <f t="shared" si="2789"/>
        <v>0</v>
      </c>
      <c r="AK612" s="7">
        <f t="shared" si="2789"/>
        <v>0</v>
      </c>
      <c r="AL612" s="7">
        <f t="shared" si="2789"/>
        <v>0</v>
      </c>
      <c r="AM612" s="7">
        <f t="shared" si="2789"/>
        <v>0</v>
      </c>
      <c r="AN612" s="7">
        <f t="shared" si="2789"/>
        <v>0</v>
      </c>
      <c r="AO612" s="7">
        <f t="shared" si="2789"/>
        <v>0</v>
      </c>
      <c r="AP612" s="7">
        <f t="shared" si="2789"/>
        <v>5578217.1300000008</v>
      </c>
      <c r="AQ612" s="7">
        <f t="shared" si="2789"/>
        <v>5492217.4100000001</v>
      </c>
      <c r="AR612" s="7">
        <f t="shared" si="2789"/>
        <v>5492217.4100000001</v>
      </c>
      <c r="AS612" s="7">
        <f t="shared" si="2789"/>
        <v>0</v>
      </c>
      <c r="AT612" s="7">
        <f t="shared" si="2789"/>
        <v>0</v>
      </c>
      <c r="AU612" s="7">
        <f t="shared" si="2789"/>
        <v>5492217.4100000001</v>
      </c>
      <c r="AV612" s="7">
        <f t="shared" si="2789"/>
        <v>0</v>
      </c>
      <c r="AW612" s="7">
        <f t="shared" si="2789"/>
        <v>0</v>
      </c>
      <c r="AX612" s="7">
        <f t="shared" si="2789"/>
        <v>0</v>
      </c>
      <c r="AY612" s="7">
        <f t="shared" si="2789"/>
        <v>5492217.4100000001</v>
      </c>
      <c r="AZ612" s="7">
        <f t="shared" si="2789"/>
        <v>5493257.1200000001</v>
      </c>
      <c r="BA612" s="7">
        <f t="shared" si="2789"/>
        <v>5493257.1200000001</v>
      </c>
      <c r="BB612" s="7">
        <f t="shared" si="2789"/>
        <v>0</v>
      </c>
      <c r="BC612" s="7">
        <f t="shared" si="2789"/>
        <v>5493257.1200000001</v>
      </c>
      <c r="BD612" s="7">
        <f t="shared" si="2789"/>
        <v>0</v>
      </c>
      <c r="BE612" s="7">
        <f t="shared" si="2789"/>
        <v>0</v>
      </c>
      <c r="BF612" s="7">
        <f t="shared" si="2789"/>
        <v>0</v>
      </c>
      <c r="BG612" s="7">
        <f t="shared" si="2789"/>
        <v>5493257.1200000001</v>
      </c>
      <c r="BH612" s="7">
        <f t="shared" si="2789"/>
        <v>0</v>
      </c>
      <c r="BI612" s="7">
        <f t="shared" si="2789"/>
        <v>0</v>
      </c>
    </row>
    <row r="613" spans="1:61" ht="38.25" hidden="1" outlineLevel="4" x14ac:dyDescent="0.25">
      <c r="A613" s="17" t="s">
        <v>152</v>
      </c>
      <c r="B613" s="9"/>
      <c r="C613" s="9"/>
      <c r="D613" s="9"/>
      <c r="E613" s="16" t="s">
        <v>79</v>
      </c>
      <c r="F613" s="16" t="s">
        <v>91</v>
      </c>
      <c r="G613" s="16" t="s">
        <v>85</v>
      </c>
      <c r="H613" s="8" t="s">
        <v>65</v>
      </c>
      <c r="I613" s="9">
        <v>80341</v>
      </c>
      <c r="J613" s="9" t="s">
        <v>25</v>
      </c>
      <c r="K613" s="7">
        <f t="shared" si="2789"/>
        <v>5491217.6900000004</v>
      </c>
      <c r="L613" s="7">
        <f t="shared" si="2789"/>
        <v>5491217.6900000004</v>
      </c>
      <c r="M613" s="7">
        <f t="shared" si="2789"/>
        <v>86999.44</v>
      </c>
      <c r="N613" s="31">
        <f t="shared" si="2789"/>
        <v>98999.44</v>
      </c>
      <c r="O613" s="31">
        <f t="shared" si="2789"/>
        <v>-12000</v>
      </c>
      <c r="P613" s="31">
        <f t="shared" si="2789"/>
        <v>0</v>
      </c>
      <c r="Q613" s="31">
        <f t="shared" si="2789"/>
        <v>0</v>
      </c>
      <c r="R613" s="31">
        <f t="shared" si="2789"/>
        <v>0</v>
      </c>
      <c r="S613" s="7">
        <f t="shared" si="2789"/>
        <v>5578217.1300000008</v>
      </c>
      <c r="T613" s="7">
        <f t="shared" si="2789"/>
        <v>0</v>
      </c>
      <c r="U613" s="31">
        <f t="shared" si="2789"/>
        <v>0</v>
      </c>
      <c r="V613" s="31">
        <f t="shared" si="2789"/>
        <v>0</v>
      </c>
      <c r="W613" s="31">
        <f t="shared" si="2789"/>
        <v>0</v>
      </c>
      <c r="X613" s="31">
        <f t="shared" si="2789"/>
        <v>0</v>
      </c>
      <c r="Y613" s="31">
        <f t="shared" si="2789"/>
        <v>0</v>
      </c>
      <c r="Z613" s="7">
        <f t="shared" si="2683"/>
        <v>5578217.1300000008</v>
      </c>
      <c r="AA613" s="7">
        <f t="shared" si="2789"/>
        <v>0</v>
      </c>
      <c r="AB613" s="31">
        <f t="shared" si="2789"/>
        <v>0</v>
      </c>
      <c r="AC613" s="31">
        <f t="shared" si="2789"/>
        <v>0</v>
      </c>
      <c r="AD613" s="31">
        <f t="shared" si="2789"/>
        <v>0</v>
      </c>
      <c r="AE613" s="31">
        <f t="shared" si="2789"/>
        <v>0</v>
      </c>
      <c r="AF613" s="31">
        <f t="shared" si="2789"/>
        <v>0</v>
      </c>
      <c r="AG613" s="31">
        <f t="shared" si="2789"/>
        <v>0</v>
      </c>
      <c r="AH613" s="7">
        <f t="shared" si="2789"/>
        <v>5578217.1300000008</v>
      </c>
      <c r="AI613" s="7">
        <f t="shared" si="2789"/>
        <v>0</v>
      </c>
      <c r="AJ613" s="7">
        <f t="shared" si="2789"/>
        <v>0</v>
      </c>
      <c r="AK613" s="7">
        <f t="shared" si="2789"/>
        <v>0</v>
      </c>
      <c r="AL613" s="7">
        <f t="shared" si="2789"/>
        <v>0</v>
      </c>
      <c r="AM613" s="7">
        <f t="shared" si="2789"/>
        <v>0</v>
      </c>
      <c r="AN613" s="7">
        <f t="shared" si="2789"/>
        <v>0</v>
      </c>
      <c r="AO613" s="7">
        <f t="shared" si="2789"/>
        <v>0</v>
      </c>
      <c r="AP613" s="7">
        <f t="shared" si="2789"/>
        <v>5578217.1300000008</v>
      </c>
      <c r="AQ613" s="7">
        <f t="shared" si="2789"/>
        <v>5492217.4100000001</v>
      </c>
      <c r="AR613" s="7">
        <f t="shared" si="2789"/>
        <v>5492217.4100000001</v>
      </c>
      <c r="AS613" s="7">
        <f t="shared" si="2789"/>
        <v>0</v>
      </c>
      <c r="AT613" s="7">
        <f t="shared" si="2789"/>
        <v>0</v>
      </c>
      <c r="AU613" s="7">
        <f t="shared" si="2789"/>
        <v>5492217.4100000001</v>
      </c>
      <c r="AV613" s="7">
        <f t="shared" si="2789"/>
        <v>0</v>
      </c>
      <c r="AW613" s="7">
        <f t="shared" si="2789"/>
        <v>0</v>
      </c>
      <c r="AX613" s="7">
        <f t="shared" si="2789"/>
        <v>0</v>
      </c>
      <c r="AY613" s="7">
        <f t="shared" si="2789"/>
        <v>5492217.4100000001</v>
      </c>
      <c r="AZ613" s="7">
        <f t="shared" si="2789"/>
        <v>5493257.1200000001</v>
      </c>
      <c r="BA613" s="7">
        <f t="shared" si="2789"/>
        <v>5493257.1200000001</v>
      </c>
      <c r="BB613" s="7">
        <f t="shared" si="2789"/>
        <v>0</v>
      </c>
      <c r="BC613" s="7">
        <f t="shared" si="2789"/>
        <v>5493257.1200000001</v>
      </c>
      <c r="BD613" s="7">
        <f t="shared" si="2789"/>
        <v>0</v>
      </c>
      <c r="BE613" s="7">
        <f t="shared" si="2789"/>
        <v>0</v>
      </c>
      <c r="BF613" s="7">
        <f t="shared" si="2789"/>
        <v>0</v>
      </c>
      <c r="BG613" s="7">
        <f t="shared" si="2789"/>
        <v>5493257.1200000001</v>
      </c>
      <c r="BH613" s="7">
        <f t="shared" si="2789"/>
        <v>0</v>
      </c>
      <c r="BI613" s="7">
        <f t="shared" si="2789"/>
        <v>0</v>
      </c>
    </row>
    <row r="614" spans="1:61" ht="25.5" hidden="1" outlineLevel="4" x14ac:dyDescent="0.25">
      <c r="A614" s="17" t="s">
        <v>153</v>
      </c>
      <c r="B614" s="9"/>
      <c r="C614" s="9"/>
      <c r="D614" s="9"/>
      <c r="E614" s="16" t="s">
        <v>79</v>
      </c>
      <c r="F614" s="16" t="s">
        <v>91</v>
      </c>
      <c r="G614" s="16" t="s">
        <v>85</v>
      </c>
      <c r="H614" s="8" t="s">
        <v>65</v>
      </c>
      <c r="I614" s="9">
        <v>80341</v>
      </c>
      <c r="J614" s="9" t="s">
        <v>26</v>
      </c>
      <c r="K614" s="7">
        <f t="shared" si="2789"/>
        <v>5491217.6900000004</v>
      </c>
      <c r="L614" s="7">
        <f t="shared" si="2789"/>
        <v>5491217.6900000004</v>
      </c>
      <c r="M614" s="7">
        <f t="shared" si="2789"/>
        <v>86999.44</v>
      </c>
      <c r="N614" s="31">
        <f t="shared" si="2789"/>
        <v>98999.44</v>
      </c>
      <c r="O614" s="31">
        <f t="shared" si="2789"/>
        <v>-12000</v>
      </c>
      <c r="P614" s="31">
        <f t="shared" si="2789"/>
        <v>0</v>
      </c>
      <c r="Q614" s="31">
        <f t="shared" si="2789"/>
        <v>0</v>
      </c>
      <c r="R614" s="31">
        <f t="shared" si="2789"/>
        <v>0</v>
      </c>
      <c r="S614" s="7">
        <f t="shared" si="2789"/>
        <v>5578217.1300000008</v>
      </c>
      <c r="T614" s="7">
        <f t="shared" si="2789"/>
        <v>0</v>
      </c>
      <c r="U614" s="31">
        <f t="shared" si="2789"/>
        <v>0</v>
      </c>
      <c r="V614" s="31">
        <f t="shared" si="2789"/>
        <v>0</v>
      </c>
      <c r="W614" s="31">
        <f t="shared" si="2789"/>
        <v>0</v>
      </c>
      <c r="X614" s="31">
        <f t="shared" si="2789"/>
        <v>0</v>
      </c>
      <c r="Y614" s="31">
        <f t="shared" si="2789"/>
        <v>0</v>
      </c>
      <c r="Z614" s="7">
        <f t="shared" si="2683"/>
        <v>5578217.1300000008</v>
      </c>
      <c r="AA614" s="7">
        <f t="shared" si="2789"/>
        <v>0</v>
      </c>
      <c r="AB614" s="31">
        <f t="shared" si="2789"/>
        <v>0</v>
      </c>
      <c r="AC614" s="31">
        <f t="shared" si="2789"/>
        <v>0</v>
      </c>
      <c r="AD614" s="31">
        <f t="shared" si="2789"/>
        <v>0</v>
      </c>
      <c r="AE614" s="31">
        <f t="shared" si="2789"/>
        <v>0</v>
      </c>
      <c r="AF614" s="31">
        <f t="shared" si="2789"/>
        <v>0</v>
      </c>
      <c r="AG614" s="31">
        <f t="shared" si="2789"/>
        <v>0</v>
      </c>
      <c r="AH614" s="7">
        <f t="shared" si="2789"/>
        <v>5578217.1300000008</v>
      </c>
      <c r="AI614" s="7">
        <f t="shared" si="2789"/>
        <v>0</v>
      </c>
      <c r="AJ614" s="7">
        <f t="shared" si="2789"/>
        <v>0</v>
      </c>
      <c r="AK614" s="7">
        <f t="shared" si="2789"/>
        <v>0</v>
      </c>
      <c r="AL614" s="7">
        <f t="shared" si="2789"/>
        <v>0</v>
      </c>
      <c r="AM614" s="7">
        <f t="shared" si="2789"/>
        <v>0</v>
      </c>
      <c r="AN614" s="7">
        <f t="shared" si="2789"/>
        <v>0</v>
      </c>
      <c r="AO614" s="7">
        <f t="shared" si="2789"/>
        <v>0</v>
      </c>
      <c r="AP614" s="7">
        <f t="shared" si="2789"/>
        <v>5578217.1300000008</v>
      </c>
      <c r="AQ614" s="7">
        <f t="shared" si="2789"/>
        <v>5492217.4100000001</v>
      </c>
      <c r="AR614" s="7">
        <f t="shared" si="2789"/>
        <v>5492217.4100000001</v>
      </c>
      <c r="AS614" s="7">
        <f t="shared" si="2789"/>
        <v>0</v>
      </c>
      <c r="AT614" s="7">
        <f t="shared" si="2789"/>
        <v>0</v>
      </c>
      <c r="AU614" s="7">
        <f t="shared" si="2789"/>
        <v>5492217.4100000001</v>
      </c>
      <c r="AV614" s="7">
        <f t="shared" si="2789"/>
        <v>0</v>
      </c>
      <c r="AW614" s="7">
        <f t="shared" si="2789"/>
        <v>0</v>
      </c>
      <c r="AX614" s="7">
        <f t="shared" si="2789"/>
        <v>0</v>
      </c>
      <c r="AY614" s="7">
        <f t="shared" si="2789"/>
        <v>5492217.4100000001</v>
      </c>
      <c r="AZ614" s="7">
        <f t="shared" si="2789"/>
        <v>5493257.1200000001</v>
      </c>
      <c r="BA614" s="7">
        <f t="shared" si="2789"/>
        <v>5493257.1200000001</v>
      </c>
      <c r="BB614" s="7">
        <f t="shared" si="2789"/>
        <v>0</v>
      </c>
      <c r="BC614" s="7">
        <f t="shared" si="2789"/>
        <v>5493257.1200000001</v>
      </c>
      <c r="BD614" s="7">
        <f t="shared" si="2789"/>
        <v>0</v>
      </c>
      <c r="BE614" s="7">
        <f t="shared" si="2789"/>
        <v>0</v>
      </c>
      <c r="BF614" s="7">
        <f t="shared" si="2789"/>
        <v>0</v>
      </c>
      <c r="BG614" s="7">
        <f t="shared" si="2789"/>
        <v>5493257.1200000001</v>
      </c>
      <c r="BH614" s="7">
        <f t="shared" si="2789"/>
        <v>0</v>
      </c>
      <c r="BI614" s="7">
        <f t="shared" si="2789"/>
        <v>0</v>
      </c>
    </row>
    <row r="615" spans="1:61" ht="76.5" hidden="1" outlineLevel="4" x14ac:dyDescent="0.25">
      <c r="A615" s="17" t="s">
        <v>154</v>
      </c>
      <c r="B615" s="9"/>
      <c r="C615" s="9"/>
      <c r="D615" s="9"/>
      <c r="E615" s="16" t="s">
        <v>79</v>
      </c>
      <c r="F615" s="16" t="s">
        <v>91</v>
      </c>
      <c r="G615" s="16" t="s">
        <v>85</v>
      </c>
      <c r="H615" s="8" t="s">
        <v>65</v>
      </c>
      <c r="I615" s="9">
        <v>80341</v>
      </c>
      <c r="J615" s="9" t="s">
        <v>27</v>
      </c>
      <c r="K615" s="1">
        <v>5491217.6900000004</v>
      </c>
      <c r="L615" s="1">
        <v>5491217.6900000004</v>
      </c>
      <c r="M615" s="1">
        <f>SUM(N615:R615)</f>
        <v>86999.44</v>
      </c>
      <c r="N615" s="35">
        <v>98999.44</v>
      </c>
      <c r="O615" s="33">
        <v>-12000</v>
      </c>
      <c r="P615" s="33"/>
      <c r="Q615" s="33"/>
      <c r="R615" s="33"/>
      <c r="S615" s="1">
        <f>L615+M615</f>
        <v>5578217.1300000008</v>
      </c>
      <c r="T615" s="1"/>
      <c r="U615" s="33"/>
      <c r="V615" s="33"/>
      <c r="W615" s="33"/>
      <c r="X615" s="33"/>
      <c r="Y615" s="33"/>
      <c r="Z615" s="7">
        <f t="shared" si="2683"/>
        <v>5578217.1300000008</v>
      </c>
      <c r="AA615" s="1">
        <f t="shared" ref="AA615" si="2790">SUM(AB615:AG615)</f>
        <v>0</v>
      </c>
      <c r="AB615" s="33"/>
      <c r="AC615" s="33"/>
      <c r="AD615" s="33"/>
      <c r="AE615" s="33"/>
      <c r="AF615" s="33"/>
      <c r="AG615" s="33"/>
      <c r="AH615" s="52">
        <f t="shared" ref="AH615" si="2791">Z615+AA615</f>
        <v>5578217.1300000008</v>
      </c>
      <c r="AI615" s="1">
        <f t="shared" ref="AI615" si="2792">SUM(AJ615:AO615)</f>
        <v>0</v>
      </c>
      <c r="AJ615" s="1"/>
      <c r="AK615" s="1"/>
      <c r="AL615" s="1"/>
      <c r="AM615" s="1"/>
      <c r="AN615" s="1"/>
      <c r="AO615" s="1"/>
      <c r="AP615" s="52">
        <f t="shared" ref="AP615" si="2793">AH615+AI615</f>
        <v>5578217.1300000008</v>
      </c>
      <c r="AQ615" s="1">
        <v>5492217.4100000001</v>
      </c>
      <c r="AR615" s="1">
        <v>5492217.4100000001</v>
      </c>
      <c r="AS615" s="1"/>
      <c r="AT615" s="1"/>
      <c r="AU615" s="1">
        <f t="shared" ref="AU615" si="2794">AR615+AS615</f>
        <v>5492217.4100000001</v>
      </c>
      <c r="AV615" s="1">
        <f t="shared" ref="AV615" si="2795">AW615+AX615</f>
        <v>0</v>
      </c>
      <c r="AW615" s="1"/>
      <c r="AX615" s="1"/>
      <c r="AY615" s="52">
        <f t="shared" ref="AY615" si="2796">AU615+AV615</f>
        <v>5492217.4100000001</v>
      </c>
      <c r="AZ615" s="1">
        <v>5493257.1200000001</v>
      </c>
      <c r="BA615" s="1">
        <v>5493257.1200000001</v>
      </c>
      <c r="BB615" s="1"/>
      <c r="BC615" s="1">
        <f t="shared" ref="BC615" si="2797">BA615+BB615</f>
        <v>5493257.1200000001</v>
      </c>
      <c r="BD615" s="1">
        <f t="shared" ref="BD615" si="2798">BE615+BF615</f>
        <v>0</v>
      </c>
      <c r="BE615" s="1"/>
      <c r="BF615" s="1"/>
      <c r="BG615" s="52">
        <f t="shared" ref="BG615" si="2799">BC615+BD615</f>
        <v>5493257.1200000001</v>
      </c>
      <c r="BH615" s="1"/>
      <c r="BI615" s="1"/>
    </row>
    <row r="616" spans="1:61" ht="51" hidden="1" outlineLevel="4" x14ac:dyDescent="0.25">
      <c r="A616" s="17" t="s">
        <v>177</v>
      </c>
      <c r="B616" s="9"/>
      <c r="C616" s="9"/>
      <c r="D616" s="9"/>
      <c r="E616" s="16" t="s">
        <v>79</v>
      </c>
      <c r="F616" s="16" t="s">
        <v>91</v>
      </c>
      <c r="G616" s="16" t="s">
        <v>85</v>
      </c>
      <c r="H616" s="8" t="s">
        <v>65</v>
      </c>
      <c r="I616" s="9">
        <v>80343</v>
      </c>
      <c r="J616" s="9"/>
      <c r="K616" s="7">
        <f t="shared" ref="K616:BI618" si="2800">K617</f>
        <v>168573</v>
      </c>
      <c r="L616" s="7">
        <f t="shared" si="2800"/>
        <v>168573</v>
      </c>
      <c r="M616" s="7">
        <f t="shared" si="2800"/>
        <v>0</v>
      </c>
      <c r="N616" s="31">
        <f t="shared" si="2800"/>
        <v>0</v>
      </c>
      <c r="O616" s="31">
        <f t="shared" si="2800"/>
        <v>0</v>
      </c>
      <c r="P616" s="31">
        <f t="shared" si="2800"/>
        <v>0</v>
      </c>
      <c r="Q616" s="31">
        <f t="shared" si="2800"/>
        <v>0</v>
      </c>
      <c r="R616" s="31">
        <f t="shared" si="2800"/>
        <v>0</v>
      </c>
      <c r="S616" s="7">
        <f t="shared" si="2800"/>
        <v>168573</v>
      </c>
      <c r="T616" s="7">
        <f t="shared" si="2800"/>
        <v>0</v>
      </c>
      <c r="U616" s="31">
        <f t="shared" si="2800"/>
        <v>0</v>
      </c>
      <c r="V616" s="31">
        <f t="shared" si="2800"/>
        <v>0</v>
      </c>
      <c r="W616" s="31">
        <f t="shared" si="2800"/>
        <v>0</v>
      </c>
      <c r="X616" s="31">
        <f t="shared" si="2800"/>
        <v>0</v>
      </c>
      <c r="Y616" s="31">
        <f t="shared" si="2800"/>
        <v>0</v>
      </c>
      <c r="Z616" s="7">
        <f t="shared" si="2683"/>
        <v>168573</v>
      </c>
      <c r="AA616" s="7">
        <f t="shared" si="2800"/>
        <v>0</v>
      </c>
      <c r="AB616" s="31">
        <f t="shared" si="2800"/>
        <v>0</v>
      </c>
      <c r="AC616" s="31">
        <f t="shared" si="2800"/>
        <v>0</v>
      </c>
      <c r="AD616" s="31">
        <f t="shared" si="2800"/>
        <v>0</v>
      </c>
      <c r="AE616" s="31">
        <f t="shared" si="2800"/>
        <v>0</v>
      </c>
      <c r="AF616" s="31">
        <f t="shared" si="2800"/>
        <v>0</v>
      </c>
      <c r="AG616" s="31">
        <f t="shared" si="2800"/>
        <v>0</v>
      </c>
      <c r="AH616" s="7">
        <f t="shared" si="2800"/>
        <v>168573</v>
      </c>
      <c r="AI616" s="7">
        <f t="shared" si="2800"/>
        <v>0</v>
      </c>
      <c r="AJ616" s="7">
        <f t="shared" si="2800"/>
        <v>0</v>
      </c>
      <c r="AK616" s="7">
        <f t="shared" si="2800"/>
        <v>0</v>
      </c>
      <c r="AL616" s="7">
        <f t="shared" si="2800"/>
        <v>0</v>
      </c>
      <c r="AM616" s="7">
        <f t="shared" si="2800"/>
        <v>0</v>
      </c>
      <c r="AN616" s="7">
        <f t="shared" si="2800"/>
        <v>0</v>
      </c>
      <c r="AO616" s="7">
        <f t="shared" si="2800"/>
        <v>0</v>
      </c>
      <c r="AP616" s="7">
        <f t="shared" si="2800"/>
        <v>168573</v>
      </c>
      <c r="AQ616" s="7">
        <f t="shared" si="2800"/>
        <v>168573</v>
      </c>
      <c r="AR616" s="7">
        <f t="shared" si="2800"/>
        <v>168573</v>
      </c>
      <c r="AS616" s="7">
        <f t="shared" si="2800"/>
        <v>0</v>
      </c>
      <c r="AT616" s="7">
        <f t="shared" si="2800"/>
        <v>0</v>
      </c>
      <c r="AU616" s="7">
        <f t="shared" si="2800"/>
        <v>168573</v>
      </c>
      <c r="AV616" s="7">
        <f t="shared" si="2800"/>
        <v>0</v>
      </c>
      <c r="AW616" s="7">
        <f t="shared" si="2800"/>
        <v>0</v>
      </c>
      <c r="AX616" s="7">
        <f t="shared" si="2800"/>
        <v>0</v>
      </c>
      <c r="AY616" s="7">
        <f t="shared" si="2800"/>
        <v>168573</v>
      </c>
      <c r="AZ616" s="7">
        <f t="shared" si="2800"/>
        <v>168573</v>
      </c>
      <c r="BA616" s="7">
        <f t="shared" si="2800"/>
        <v>168573</v>
      </c>
      <c r="BB616" s="7">
        <f t="shared" si="2800"/>
        <v>0</v>
      </c>
      <c r="BC616" s="7">
        <f t="shared" si="2800"/>
        <v>168573</v>
      </c>
      <c r="BD616" s="7">
        <f t="shared" si="2800"/>
        <v>0</v>
      </c>
      <c r="BE616" s="7">
        <f t="shared" si="2800"/>
        <v>0</v>
      </c>
      <c r="BF616" s="7">
        <f t="shared" si="2800"/>
        <v>0</v>
      </c>
      <c r="BG616" s="7">
        <f t="shared" si="2800"/>
        <v>168573</v>
      </c>
      <c r="BH616" s="7">
        <f t="shared" si="2800"/>
        <v>0</v>
      </c>
      <c r="BI616" s="7">
        <f t="shared" si="2800"/>
        <v>0</v>
      </c>
    </row>
    <row r="617" spans="1:61" ht="38.25" hidden="1" outlineLevel="4" x14ac:dyDescent="0.25">
      <c r="A617" s="17" t="s">
        <v>152</v>
      </c>
      <c r="B617" s="9"/>
      <c r="C617" s="9"/>
      <c r="D617" s="9"/>
      <c r="E617" s="16" t="s">
        <v>79</v>
      </c>
      <c r="F617" s="16" t="s">
        <v>91</v>
      </c>
      <c r="G617" s="16" t="s">
        <v>85</v>
      </c>
      <c r="H617" s="8" t="s">
        <v>65</v>
      </c>
      <c r="I617" s="9">
        <v>80343</v>
      </c>
      <c r="J617" s="9" t="s">
        <v>25</v>
      </c>
      <c r="K617" s="7">
        <f t="shared" si="2800"/>
        <v>168573</v>
      </c>
      <c r="L617" s="7">
        <f t="shared" si="2800"/>
        <v>168573</v>
      </c>
      <c r="M617" s="7">
        <f t="shared" si="2800"/>
        <v>0</v>
      </c>
      <c r="N617" s="31">
        <f t="shared" si="2800"/>
        <v>0</v>
      </c>
      <c r="O617" s="31">
        <f t="shared" si="2800"/>
        <v>0</v>
      </c>
      <c r="P617" s="31">
        <f t="shared" si="2800"/>
        <v>0</v>
      </c>
      <c r="Q617" s="31">
        <f t="shared" si="2800"/>
        <v>0</v>
      </c>
      <c r="R617" s="31">
        <f t="shared" si="2800"/>
        <v>0</v>
      </c>
      <c r="S617" s="7">
        <f t="shared" si="2800"/>
        <v>168573</v>
      </c>
      <c r="T617" s="7">
        <f t="shared" si="2800"/>
        <v>0</v>
      </c>
      <c r="U617" s="31">
        <f t="shared" si="2800"/>
        <v>0</v>
      </c>
      <c r="V617" s="31">
        <f t="shared" si="2800"/>
        <v>0</v>
      </c>
      <c r="W617" s="31">
        <f t="shared" si="2800"/>
        <v>0</v>
      </c>
      <c r="X617" s="31">
        <f t="shared" si="2800"/>
        <v>0</v>
      </c>
      <c r="Y617" s="31">
        <f t="shared" si="2800"/>
        <v>0</v>
      </c>
      <c r="Z617" s="7">
        <f t="shared" si="2683"/>
        <v>168573</v>
      </c>
      <c r="AA617" s="7">
        <f t="shared" si="2800"/>
        <v>0</v>
      </c>
      <c r="AB617" s="31">
        <f t="shared" si="2800"/>
        <v>0</v>
      </c>
      <c r="AC617" s="31">
        <f t="shared" si="2800"/>
        <v>0</v>
      </c>
      <c r="AD617" s="31">
        <f t="shared" si="2800"/>
        <v>0</v>
      </c>
      <c r="AE617" s="31">
        <f t="shared" si="2800"/>
        <v>0</v>
      </c>
      <c r="AF617" s="31">
        <f t="shared" si="2800"/>
        <v>0</v>
      </c>
      <c r="AG617" s="31">
        <f t="shared" si="2800"/>
        <v>0</v>
      </c>
      <c r="AH617" s="7">
        <f t="shared" si="2800"/>
        <v>168573</v>
      </c>
      <c r="AI617" s="7">
        <f t="shared" si="2800"/>
        <v>0</v>
      </c>
      <c r="AJ617" s="7">
        <f t="shared" si="2800"/>
        <v>0</v>
      </c>
      <c r="AK617" s="7">
        <f t="shared" si="2800"/>
        <v>0</v>
      </c>
      <c r="AL617" s="7">
        <f t="shared" si="2800"/>
        <v>0</v>
      </c>
      <c r="AM617" s="7">
        <f t="shared" si="2800"/>
        <v>0</v>
      </c>
      <c r="AN617" s="7">
        <f t="shared" si="2800"/>
        <v>0</v>
      </c>
      <c r="AO617" s="7">
        <f t="shared" si="2800"/>
        <v>0</v>
      </c>
      <c r="AP617" s="7">
        <f t="shared" si="2800"/>
        <v>168573</v>
      </c>
      <c r="AQ617" s="7">
        <f t="shared" si="2800"/>
        <v>168573</v>
      </c>
      <c r="AR617" s="7">
        <f t="shared" si="2800"/>
        <v>168573</v>
      </c>
      <c r="AS617" s="7">
        <f t="shared" si="2800"/>
        <v>0</v>
      </c>
      <c r="AT617" s="7">
        <f t="shared" si="2800"/>
        <v>0</v>
      </c>
      <c r="AU617" s="7">
        <f t="shared" si="2800"/>
        <v>168573</v>
      </c>
      <c r="AV617" s="7">
        <f t="shared" si="2800"/>
        <v>0</v>
      </c>
      <c r="AW617" s="7">
        <f t="shared" si="2800"/>
        <v>0</v>
      </c>
      <c r="AX617" s="7">
        <f t="shared" si="2800"/>
        <v>0</v>
      </c>
      <c r="AY617" s="7">
        <f t="shared" si="2800"/>
        <v>168573</v>
      </c>
      <c r="AZ617" s="7">
        <f t="shared" si="2800"/>
        <v>168573</v>
      </c>
      <c r="BA617" s="7">
        <f t="shared" si="2800"/>
        <v>168573</v>
      </c>
      <c r="BB617" s="7">
        <f t="shared" si="2800"/>
        <v>0</v>
      </c>
      <c r="BC617" s="7">
        <f t="shared" si="2800"/>
        <v>168573</v>
      </c>
      <c r="BD617" s="7">
        <f t="shared" si="2800"/>
        <v>0</v>
      </c>
      <c r="BE617" s="7">
        <f t="shared" si="2800"/>
        <v>0</v>
      </c>
      <c r="BF617" s="7">
        <f t="shared" si="2800"/>
        <v>0</v>
      </c>
      <c r="BG617" s="7">
        <f t="shared" si="2800"/>
        <v>168573</v>
      </c>
      <c r="BH617" s="7">
        <f t="shared" si="2800"/>
        <v>0</v>
      </c>
      <c r="BI617" s="7">
        <f t="shared" si="2800"/>
        <v>0</v>
      </c>
    </row>
    <row r="618" spans="1:61" ht="25.5" hidden="1" outlineLevel="4" x14ac:dyDescent="0.25">
      <c r="A618" s="17" t="s">
        <v>153</v>
      </c>
      <c r="B618" s="9"/>
      <c r="C618" s="9"/>
      <c r="D618" s="9"/>
      <c r="E618" s="16" t="s">
        <v>79</v>
      </c>
      <c r="F618" s="16" t="s">
        <v>91</v>
      </c>
      <c r="G618" s="16" t="s">
        <v>85</v>
      </c>
      <c r="H618" s="8" t="s">
        <v>65</v>
      </c>
      <c r="I618" s="9">
        <v>80343</v>
      </c>
      <c r="J618" s="9" t="s">
        <v>26</v>
      </c>
      <c r="K618" s="7">
        <f t="shared" si="2800"/>
        <v>168573</v>
      </c>
      <c r="L618" s="7">
        <f t="shared" si="2800"/>
        <v>168573</v>
      </c>
      <c r="M618" s="7">
        <f t="shared" si="2800"/>
        <v>0</v>
      </c>
      <c r="N618" s="31">
        <f t="shared" si="2800"/>
        <v>0</v>
      </c>
      <c r="O618" s="31">
        <f t="shared" si="2800"/>
        <v>0</v>
      </c>
      <c r="P618" s="31">
        <f t="shared" si="2800"/>
        <v>0</v>
      </c>
      <c r="Q618" s="31">
        <f t="shared" si="2800"/>
        <v>0</v>
      </c>
      <c r="R618" s="31">
        <f t="shared" si="2800"/>
        <v>0</v>
      </c>
      <c r="S618" s="7">
        <f t="shared" si="2800"/>
        <v>168573</v>
      </c>
      <c r="T618" s="7">
        <f t="shared" si="2800"/>
        <v>0</v>
      </c>
      <c r="U618" s="31">
        <f t="shared" si="2800"/>
        <v>0</v>
      </c>
      <c r="V618" s="31">
        <f t="shared" si="2800"/>
        <v>0</v>
      </c>
      <c r="W618" s="31">
        <f t="shared" si="2800"/>
        <v>0</v>
      </c>
      <c r="X618" s="31">
        <f t="shared" si="2800"/>
        <v>0</v>
      </c>
      <c r="Y618" s="31">
        <f t="shared" si="2800"/>
        <v>0</v>
      </c>
      <c r="Z618" s="7">
        <f t="shared" si="2683"/>
        <v>168573</v>
      </c>
      <c r="AA618" s="7">
        <f t="shared" si="2800"/>
        <v>0</v>
      </c>
      <c r="AB618" s="31">
        <f t="shared" si="2800"/>
        <v>0</v>
      </c>
      <c r="AC618" s="31">
        <f t="shared" si="2800"/>
        <v>0</v>
      </c>
      <c r="AD618" s="31">
        <f t="shared" si="2800"/>
        <v>0</v>
      </c>
      <c r="AE618" s="31">
        <f t="shared" si="2800"/>
        <v>0</v>
      </c>
      <c r="AF618" s="31">
        <f t="shared" si="2800"/>
        <v>0</v>
      </c>
      <c r="AG618" s="31">
        <f t="shared" si="2800"/>
        <v>0</v>
      </c>
      <c r="AH618" s="7">
        <f t="shared" si="2800"/>
        <v>168573</v>
      </c>
      <c r="AI618" s="7">
        <f t="shared" si="2800"/>
        <v>0</v>
      </c>
      <c r="AJ618" s="7">
        <f t="shared" si="2800"/>
        <v>0</v>
      </c>
      <c r="AK618" s="7">
        <f t="shared" si="2800"/>
        <v>0</v>
      </c>
      <c r="AL618" s="7">
        <f t="shared" si="2800"/>
        <v>0</v>
      </c>
      <c r="AM618" s="7">
        <f t="shared" si="2800"/>
        <v>0</v>
      </c>
      <c r="AN618" s="7">
        <f t="shared" si="2800"/>
        <v>0</v>
      </c>
      <c r="AO618" s="7">
        <f t="shared" si="2800"/>
        <v>0</v>
      </c>
      <c r="AP618" s="7">
        <f t="shared" si="2800"/>
        <v>168573</v>
      </c>
      <c r="AQ618" s="7">
        <f t="shared" si="2800"/>
        <v>168573</v>
      </c>
      <c r="AR618" s="7">
        <f t="shared" si="2800"/>
        <v>168573</v>
      </c>
      <c r="AS618" s="7">
        <f t="shared" si="2800"/>
        <v>0</v>
      </c>
      <c r="AT618" s="7">
        <f t="shared" si="2800"/>
        <v>0</v>
      </c>
      <c r="AU618" s="7">
        <f t="shared" si="2800"/>
        <v>168573</v>
      </c>
      <c r="AV618" s="7">
        <f t="shared" si="2800"/>
        <v>0</v>
      </c>
      <c r="AW618" s="7">
        <f t="shared" si="2800"/>
        <v>0</v>
      </c>
      <c r="AX618" s="7">
        <f t="shared" si="2800"/>
        <v>0</v>
      </c>
      <c r="AY618" s="7">
        <f t="shared" si="2800"/>
        <v>168573</v>
      </c>
      <c r="AZ618" s="7">
        <f t="shared" si="2800"/>
        <v>168573</v>
      </c>
      <c r="BA618" s="7">
        <f t="shared" si="2800"/>
        <v>168573</v>
      </c>
      <c r="BB618" s="7">
        <f t="shared" si="2800"/>
        <v>0</v>
      </c>
      <c r="BC618" s="7">
        <f t="shared" si="2800"/>
        <v>168573</v>
      </c>
      <c r="BD618" s="7">
        <f t="shared" si="2800"/>
        <v>0</v>
      </c>
      <c r="BE618" s="7">
        <f t="shared" si="2800"/>
        <v>0</v>
      </c>
      <c r="BF618" s="7">
        <f t="shared" si="2800"/>
        <v>0</v>
      </c>
      <c r="BG618" s="7">
        <f t="shared" si="2800"/>
        <v>168573</v>
      </c>
      <c r="BH618" s="7">
        <f t="shared" si="2800"/>
        <v>0</v>
      </c>
      <c r="BI618" s="7">
        <f t="shared" si="2800"/>
        <v>0</v>
      </c>
    </row>
    <row r="619" spans="1:61" ht="76.5" hidden="1" outlineLevel="4" x14ac:dyDescent="0.25">
      <c r="A619" s="17" t="s">
        <v>154</v>
      </c>
      <c r="B619" s="9"/>
      <c r="C619" s="9"/>
      <c r="D619" s="9"/>
      <c r="E619" s="16" t="s">
        <v>79</v>
      </c>
      <c r="F619" s="16" t="s">
        <v>91</v>
      </c>
      <c r="G619" s="16" t="s">
        <v>85</v>
      </c>
      <c r="H619" s="8" t="s">
        <v>65</v>
      </c>
      <c r="I619" s="9">
        <v>80343</v>
      </c>
      <c r="J619" s="9" t="s">
        <v>27</v>
      </c>
      <c r="K619" s="1">
        <v>168573</v>
      </c>
      <c r="L619" s="1">
        <v>168573</v>
      </c>
      <c r="M619" s="1"/>
      <c r="N619" s="33"/>
      <c r="O619" s="33"/>
      <c r="P619" s="33"/>
      <c r="Q619" s="33"/>
      <c r="R619" s="33"/>
      <c r="S619" s="1">
        <v>168573</v>
      </c>
      <c r="T619" s="1"/>
      <c r="U619" s="33"/>
      <c r="V619" s="33"/>
      <c r="W619" s="33"/>
      <c r="X619" s="33"/>
      <c r="Y619" s="33"/>
      <c r="Z619" s="7">
        <f t="shared" si="2683"/>
        <v>168573</v>
      </c>
      <c r="AA619" s="1">
        <f t="shared" ref="AA619" si="2801">SUM(AB619:AG619)</f>
        <v>0</v>
      </c>
      <c r="AB619" s="33"/>
      <c r="AC619" s="33"/>
      <c r="AD619" s="33"/>
      <c r="AE619" s="33"/>
      <c r="AF619" s="33"/>
      <c r="AG619" s="33"/>
      <c r="AH619" s="52">
        <f t="shared" ref="AH619" si="2802">Z619+AA619</f>
        <v>168573</v>
      </c>
      <c r="AI619" s="1">
        <f t="shared" ref="AI619" si="2803">SUM(AJ619:AO619)</f>
        <v>0</v>
      </c>
      <c r="AJ619" s="1"/>
      <c r="AK619" s="1"/>
      <c r="AL619" s="1"/>
      <c r="AM619" s="1"/>
      <c r="AN619" s="1"/>
      <c r="AO619" s="1"/>
      <c r="AP619" s="52">
        <f t="shared" ref="AP619" si="2804">AH619+AI619</f>
        <v>168573</v>
      </c>
      <c r="AQ619" s="1">
        <v>168573</v>
      </c>
      <c r="AR619" s="1">
        <v>168573</v>
      </c>
      <c r="AS619" s="1"/>
      <c r="AT619" s="1"/>
      <c r="AU619" s="1">
        <f t="shared" ref="AU619" si="2805">AR619+AS619</f>
        <v>168573</v>
      </c>
      <c r="AV619" s="1">
        <f t="shared" ref="AV619" si="2806">AW619+AX619</f>
        <v>0</v>
      </c>
      <c r="AW619" s="1"/>
      <c r="AX619" s="1"/>
      <c r="AY619" s="52">
        <f t="shared" ref="AY619" si="2807">AU619+AV619</f>
        <v>168573</v>
      </c>
      <c r="AZ619" s="1">
        <v>168573</v>
      </c>
      <c r="BA619" s="1">
        <v>168573</v>
      </c>
      <c r="BB619" s="1"/>
      <c r="BC619" s="1">
        <f t="shared" ref="BC619" si="2808">BA619+BB619</f>
        <v>168573</v>
      </c>
      <c r="BD619" s="1">
        <f t="shared" ref="BD619" si="2809">BE619+BF619</f>
        <v>0</v>
      </c>
      <c r="BE619" s="1"/>
      <c r="BF619" s="1"/>
      <c r="BG619" s="52">
        <f t="shared" ref="BG619" si="2810">BC619+BD619</f>
        <v>168573</v>
      </c>
      <c r="BH619" s="1"/>
      <c r="BI619" s="1"/>
    </row>
    <row r="620" spans="1:61" ht="51" hidden="1" outlineLevel="4" x14ac:dyDescent="0.25">
      <c r="A620" s="17" t="s">
        <v>211</v>
      </c>
      <c r="B620" s="9" t="s">
        <v>65</v>
      </c>
      <c r="C620" s="9" t="s">
        <v>407</v>
      </c>
      <c r="D620" s="9" t="s">
        <v>139</v>
      </c>
      <c r="E620" s="16" t="s">
        <v>79</v>
      </c>
      <c r="F620" s="16" t="s">
        <v>91</v>
      </c>
      <c r="G620" s="16" t="s">
        <v>85</v>
      </c>
      <c r="H620" s="8" t="s">
        <v>65</v>
      </c>
      <c r="I620" s="9">
        <v>80720</v>
      </c>
      <c r="J620" s="9"/>
      <c r="K620" s="7">
        <f t="shared" ref="K620:AZ623" si="2811">K624+K628</f>
        <v>58891064.840000004</v>
      </c>
      <c r="L620" s="7">
        <f t="shared" ref="L620:R622" si="2812">L624+L628</f>
        <v>58891064.840000004</v>
      </c>
      <c r="M620" s="7">
        <f t="shared" si="2812"/>
        <v>590500</v>
      </c>
      <c r="N620" s="31">
        <f t="shared" si="2812"/>
        <v>590500</v>
      </c>
      <c r="O620" s="31">
        <f t="shared" ref="O620:P620" si="2813">O624+O628</f>
        <v>0</v>
      </c>
      <c r="P620" s="31">
        <f t="shared" si="2813"/>
        <v>0</v>
      </c>
      <c r="Q620" s="31">
        <f t="shared" ref="Q620" si="2814">Q624+Q628</f>
        <v>0</v>
      </c>
      <c r="R620" s="31">
        <f t="shared" si="2812"/>
        <v>0</v>
      </c>
      <c r="S620" s="7">
        <f t="shared" ref="S620:Y620" si="2815">S624+S628</f>
        <v>59481564.840000004</v>
      </c>
      <c r="T620" s="7">
        <f t="shared" ref="T620:W620" si="2816">T624+T628</f>
        <v>0</v>
      </c>
      <c r="U620" s="31">
        <f t="shared" si="2816"/>
        <v>0</v>
      </c>
      <c r="V620" s="31">
        <f t="shared" si="2816"/>
        <v>0</v>
      </c>
      <c r="W620" s="31">
        <f t="shared" si="2816"/>
        <v>0</v>
      </c>
      <c r="X620" s="31">
        <f t="shared" si="2815"/>
        <v>0</v>
      </c>
      <c r="Y620" s="31">
        <f t="shared" si="2815"/>
        <v>0</v>
      </c>
      <c r="Z620" s="7">
        <f t="shared" si="2683"/>
        <v>59481564.840000004</v>
      </c>
      <c r="AA620" s="7">
        <f t="shared" ref="AA620:AD620" si="2817">AA624+AA628</f>
        <v>0</v>
      </c>
      <c r="AB620" s="31">
        <f t="shared" si="2817"/>
        <v>0</v>
      </c>
      <c r="AC620" s="31">
        <f t="shared" si="2817"/>
        <v>0</v>
      </c>
      <c r="AD620" s="31">
        <f t="shared" si="2817"/>
        <v>0</v>
      </c>
      <c r="AE620" s="31">
        <f t="shared" ref="AE620:AG620" si="2818">AE624+AE628</f>
        <v>0</v>
      </c>
      <c r="AF620" s="31">
        <f t="shared" ref="AF620:AP620" si="2819">AF624+AF628</f>
        <v>0</v>
      </c>
      <c r="AG620" s="31">
        <f t="shared" si="2818"/>
        <v>0</v>
      </c>
      <c r="AH620" s="7">
        <f t="shared" si="2819"/>
        <v>59481564.840000004</v>
      </c>
      <c r="AI620" s="7">
        <f t="shared" si="2819"/>
        <v>0</v>
      </c>
      <c r="AJ620" s="7">
        <f t="shared" si="2819"/>
        <v>0</v>
      </c>
      <c r="AK620" s="7">
        <f t="shared" si="2819"/>
        <v>0</v>
      </c>
      <c r="AL620" s="7">
        <f t="shared" ref="AL620" si="2820">AL624+AL628</f>
        <v>0</v>
      </c>
      <c r="AM620" s="7">
        <f t="shared" ref="AM620:AO620" si="2821">AM624+AM628</f>
        <v>0</v>
      </c>
      <c r="AN620" s="7">
        <f t="shared" si="2821"/>
        <v>0</v>
      </c>
      <c r="AO620" s="7">
        <f t="shared" si="2821"/>
        <v>0</v>
      </c>
      <c r="AP620" s="7">
        <f t="shared" si="2819"/>
        <v>59481564.840000004</v>
      </c>
      <c r="AQ620" s="7">
        <f t="shared" si="2811"/>
        <v>58894475.789999999</v>
      </c>
      <c r="AR620" s="7">
        <f t="shared" ref="AR620:AT620" si="2822">AR624+AR628</f>
        <v>58894475.789999999</v>
      </c>
      <c r="AS620" s="7">
        <f t="shared" si="2822"/>
        <v>0</v>
      </c>
      <c r="AT620" s="7">
        <f t="shared" si="2822"/>
        <v>0</v>
      </c>
      <c r="AU620" s="7">
        <f t="shared" si="2811"/>
        <v>58894475.789999999</v>
      </c>
      <c r="AV620" s="7">
        <f t="shared" ref="AV620:AX620" si="2823">AV624+AV628</f>
        <v>0</v>
      </c>
      <c r="AW620" s="7">
        <f t="shared" si="2823"/>
        <v>0</v>
      </c>
      <c r="AX620" s="7">
        <f t="shared" si="2823"/>
        <v>0</v>
      </c>
      <c r="AY620" s="7">
        <f t="shared" si="2811"/>
        <v>58894475.789999999</v>
      </c>
      <c r="AZ620" s="7">
        <f t="shared" si="2811"/>
        <v>58898023.18</v>
      </c>
      <c r="BA620" s="7">
        <f t="shared" ref="BA620:BB620" si="2824">BA624+BA628</f>
        <v>58898023.18</v>
      </c>
      <c r="BB620" s="7">
        <f t="shared" si="2824"/>
        <v>0</v>
      </c>
      <c r="BC620" s="7">
        <f t="shared" ref="BC620:BI620" si="2825">BC624+BC628</f>
        <v>58898023.18</v>
      </c>
      <c r="BD620" s="7">
        <f t="shared" si="2825"/>
        <v>0</v>
      </c>
      <c r="BE620" s="7">
        <f t="shared" si="2825"/>
        <v>0</v>
      </c>
      <c r="BF620" s="7">
        <f t="shared" ref="BF620:BH620" si="2826">BF624+BF628</f>
        <v>0</v>
      </c>
      <c r="BG620" s="7">
        <f t="shared" si="2826"/>
        <v>58898023.18</v>
      </c>
      <c r="BH620" s="7">
        <f t="shared" si="2826"/>
        <v>0</v>
      </c>
      <c r="BI620" s="7">
        <f t="shared" si="2825"/>
        <v>0</v>
      </c>
    </row>
    <row r="621" spans="1:61" ht="38.25" hidden="1" outlineLevel="4" x14ac:dyDescent="0.25">
      <c r="A621" s="17" t="s">
        <v>208</v>
      </c>
      <c r="B621" s="9" t="s">
        <v>65</v>
      </c>
      <c r="C621" s="9" t="s">
        <v>407</v>
      </c>
      <c r="D621" s="9" t="s">
        <v>25</v>
      </c>
      <c r="E621" s="16" t="s">
        <v>79</v>
      </c>
      <c r="F621" s="16" t="s">
        <v>91</v>
      </c>
      <c r="G621" s="16" t="s">
        <v>85</v>
      </c>
      <c r="H621" s="8" t="s">
        <v>65</v>
      </c>
      <c r="I621" s="9">
        <v>80720</v>
      </c>
      <c r="J621" s="9" t="s">
        <v>25</v>
      </c>
      <c r="K621" s="7">
        <f t="shared" si="2811"/>
        <v>58891064.840000004</v>
      </c>
      <c r="L621" s="7">
        <f t="shared" ref="L621:R621" si="2827">L625+L629</f>
        <v>58891064.840000004</v>
      </c>
      <c r="M621" s="7">
        <f t="shared" si="2812"/>
        <v>590500</v>
      </c>
      <c r="N621" s="31">
        <f t="shared" ref="N621" si="2828">N625+N629</f>
        <v>590500</v>
      </c>
      <c r="O621" s="31">
        <f t="shared" si="2812"/>
        <v>0</v>
      </c>
      <c r="P621" s="31">
        <f t="shared" ref="P621" si="2829">P625+P629</f>
        <v>0</v>
      </c>
      <c r="Q621" s="31">
        <f t="shared" ref="Q621" si="2830">Q625+Q629</f>
        <v>0</v>
      </c>
      <c r="R621" s="31">
        <f t="shared" si="2827"/>
        <v>0</v>
      </c>
      <c r="S621" s="7">
        <f t="shared" ref="S621:Y621" si="2831">S625+S629</f>
        <v>59481564.840000004</v>
      </c>
      <c r="T621" s="7">
        <f t="shared" ref="T621:W621" si="2832">T625+T629</f>
        <v>0</v>
      </c>
      <c r="U621" s="31">
        <f t="shared" si="2832"/>
        <v>0</v>
      </c>
      <c r="V621" s="31">
        <f t="shared" si="2832"/>
        <v>0</v>
      </c>
      <c r="W621" s="31">
        <f t="shared" si="2832"/>
        <v>0</v>
      </c>
      <c r="X621" s="31">
        <f t="shared" si="2831"/>
        <v>0</v>
      </c>
      <c r="Y621" s="31">
        <f t="shared" si="2831"/>
        <v>0</v>
      </c>
      <c r="Z621" s="7">
        <f t="shared" si="2683"/>
        <v>59481564.840000004</v>
      </c>
      <c r="AA621" s="7">
        <f t="shared" ref="AA621:AD621" si="2833">AA625+AA629</f>
        <v>0</v>
      </c>
      <c r="AB621" s="31">
        <f t="shared" si="2833"/>
        <v>0</v>
      </c>
      <c r="AC621" s="31">
        <f t="shared" si="2833"/>
        <v>0</v>
      </c>
      <c r="AD621" s="31">
        <f t="shared" si="2833"/>
        <v>0</v>
      </c>
      <c r="AE621" s="31">
        <f t="shared" ref="AE621:AG621" si="2834">AE625+AE629</f>
        <v>0</v>
      </c>
      <c r="AF621" s="31">
        <f t="shared" ref="AF621:AP621" si="2835">AF625+AF629</f>
        <v>0</v>
      </c>
      <c r="AG621" s="31">
        <f t="shared" si="2834"/>
        <v>0</v>
      </c>
      <c r="AH621" s="7">
        <f t="shared" si="2835"/>
        <v>59481564.840000004</v>
      </c>
      <c r="AI621" s="7">
        <f t="shared" si="2835"/>
        <v>0</v>
      </c>
      <c r="AJ621" s="7">
        <f t="shared" si="2835"/>
        <v>0</v>
      </c>
      <c r="AK621" s="7">
        <f t="shared" si="2835"/>
        <v>0</v>
      </c>
      <c r="AL621" s="7">
        <f t="shared" ref="AL621" si="2836">AL625+AL629</f>
        <v>0</v>
      </c>
      <c r="AM621" s="7">
        <f t="shared" ref="AM621:AO621" si="2837">AM625+AM629</f>
        <v>0</v>
      </c>
      <c r="AN621" s="7">
        <f t="shared" si="2837"/>
        <v>0</v>
      </c>
      <c r="AO621" s="7">
        <f t="shared" si="2837"/>
        <v>0</v>
      </c>
      <c r="AP621" s="7">
        <f t="shared" si="2835"/>
        <v>59481564.840000004</v>
      </c>
      <c r="AQ621" s="7">
        <f t="shared" si="2811"/>
        <v>58894475.789999999</v>
      </c>
      <c r="AR621" s="7">
        <f t="shared" ref="AR621:AT621" si="2838">AR625+AR629</f>
        <v>58894475.789999999</v>
      </c>
      <c r="AS621" s="7">
        <f t="shared" si="2838"/>
        <v>0</v>
      </c>
      <c r="AT621" s="7">
        <f t="shared" si="2838"/>
        <v>0</v>
      </c>
      <c r="AU621" s="7">
        <f t="shared" si="2811"/>
        <v>58894475.789999999</v>
      </c>
      <c r="AV621" s="7">
        <f t="shared" ref="AV621:AX621" si="2839">AV625+AV629</f>
        <v>0</v>
      </c>
      <c r="AW621" s="7">
        <f t="shared" si="2839"/>
        <v>0</v>
      </c>
      <c r="AX621" s="7">
        <f t="shared" si="2839"/>
        <v>0</v>
      </c>
      <c r="AY621" s="7">
        <f t="shared" si="2811"/>
        <v>58894475.789999999</v>
      </c>
      <c r="AZ621" s="7">
        <f t="shared" si="2811"/>
        <v>58898023.18</v>
      </c>
      <c r="BA621" s="7">
        <f t="shared" ref="BA621:BB621" si="2840">BA625+BA629</f>
        <v>58898023.18</v>
      </c>
      <c r="BB621" s="7">
        <f t="shared" si="2840"/>
        <v>0</v>
      </c>
      <c r="BC621" s="7">
        <f t="shared" ref="BC621:BI621" si="2841">BC625+BC629</f>
        <v>58898023.18</v>
      </c>
      <c r="BD621" s="7">
        <f t="shared" si="2841"/>
        <v>0</v>
      </c>
      <c r="BE621" s="7">
        <f t="shared" si="2841"/>
        <v>0</v>
      </c>
      <c r="BF621" s="7">
        <f t="shared" ref="BF621:BH621" si="2842">BF625+BF629</f>
        <v>0</v>
      </c>
      <c r="BG621" s="7">
        <f t="shared" si="2842"/>
        <v>58898023.18</v>
      </c>
      <c r="BH621" s="7">
        <f t="shared" si="2842"/>
        <v>0</v>
      </c>
      <c r="BI621" s="7">
        <f t="shared" si="2841"/>
        <v>0</v>
      </c>
    </row>
    <row r="622" spans="1:61" ht="25.5" hidden="1" outlineLevel="4" x14ac:dyDescent="0.25">
      <c r="A622" s="17" t="s">
        <v>209</v>
      </c>
      <c r="B622" s="9" t="s">
        <v>65</v>
      </c>
      <c r="C622" s="9" t="s">
        <v>407</v>
      </c>
      <c r="D622" s="9" t="s">
        <v>26</v>
      </c>
      <c r="E622" s="16" t="s">
        <v>79</v>
      </c>
      <c r="F622" s="16" t="s">
        <v>91</v>
      </c>
      <c r="G622" s="16" t="s">
        <v>85</v>
      </c>
      <c r="H622" s="8" t="s">
        <v>65</v>
      </c>
      <c r="I622" s="9">
        <v>80720</v>
      </c>
      <c r="J622" s="9" t="s">
        <v>26</v>
      </c>
      <c r="K622" s="7">
        <f t="shared" si="2811"/>
        <v>58891064.840000004</v>
      </c>
      <c r="L622" s="7">
        <f t="shared" ref="L622:R622" si="2843">L626+L630</f>
        <v>58891064.840000004</v>
      </c>
      <c r="M622" s="7">
        <f t="shared" si="2812"/>
        <v>590500</v>
      </c>
      <c r="N622" s="31">
        <f t="shared" ref="N622" si="2844">N626+N630</f>
        <v>590500</v>
      </c>
      <c r="O622" s="31">
        <f t="shared" si="2812"/>
        <v>0</v>
      </c>
      <c r="P622" s="31">
        <f t="shared" ref="P622" si="2845">P626+P630</f>
        <v>0</v>
      </c>
      <c r="Q622" s="31">
        <f t="shared" ref="Q622" si="2846">Q626+Q630</f>
        <v>0</v>
      </c>
      <c r="R622" s="31">
        <f t="shared" si="2843"/>
        <v>0</v>
      </c>
      <c r="S622" s="7">
        <f t="shared" ref="S622:Y622" si="2847">S626+S630</f>
        <v>59481564.840000004</v>
      </c>
      <c r="T622" s="7">
        <f t="shared" ref="T622:W622" si="2848">T626+T630</f>
        <v>0</v>
      </c>
      <c r="U622" s="31">
        <f t="shared" si="2848"/>
        <v>0</v>
      </c>
      <c r="V622" s="31">
        <f t="shared" si="2848"/>
        <v>0</v>
      </c>
      <c r="W622" s="31">
        <f t="shared" si="2848"/>
        <v>0</v>
      </c>
      <c r="X622" s="31">
        <f t="shared" si="2847"/>
        <v>0</v>
      </c>
      <c r="Y622" s="31">
        <f t="shared" si="2847"/>
        <v>0</v>
      </c>
      <c r="Z622" s="7">
        <f t="shared" si="2683"/>
        <v>59481564.840000004</v>
      </c>
      <c r="AA622" s="7">
        <f t="shared" ref="AA622:AD622" si="2849">AA626+AA630</f>
        <v>0</v>
      </c>
      <c r="AB622" s="31">
        <f t="shared" si="2849"/>
        <v>0</v>
      </c>
      <c r="AC622" s="31">
        <f t="shared" si="2849"/>
        <v>0</v>
      </c>
      <c r="AD622" s="31">
        <f t="shared" si="2849"/>
        <v>0</v>
      </c>
      <c r="AE622" s="31">
        <f t="shared" ref="AE622:AG622" si="2850">AE626+AE630</f>
        <v>0</v>
      </c>
      <c r="AF622" s="31">
        <f t="shared" ref="AF622:AP622" si="2851">AF626+AF630</f>
        <v>0</v>
      </c>
      <c r="AG622" s="31">
        <f t="shared" si="2850"/>
        <v>0</v>
      </c>
      <c r="AH622" s="7">
        <f t="shared" si="2851"/>
        <v>59481564.840000004</v>
      </c>
      <c r="AI622" s="7">
        <f t="shared" si="2851"/>
        <v>0</v>
      </c>
      <c r="AJ622" s="7">
        <f t="shared" si="2851"/>
        <v>0</v>
      </c>
      <c r="AK622" s="7">
        <f t="shared" si="2851"/>
        <v>0</v>
      </c>
      <c r="AL622" s="7">
        <f t="shared" ref="AL622" si="2852">AL626+AL630</f>
        <v>0</v>
      </c>
      <c r="AM622" s="7">
        <f t="shared" ref="AM622:AO622" si="2853">AM626+AM630</f>
        <v>0</v>
      </c>
      <c r="AN622" s="7">
        <f t="shared" si="2853"/>
        <v>0</v>
      </c>
      <c r="AO622" s="7">
        <f t="shared" si="2853"/>
        <v>0</v>
      </c>
      <c r="AP622" s="7">
        <f t="shared" si="2851"/>
        <v>59481564.840000004</v>
      </c>
      <c r="AQ622" s="7">
        <f t="shared" si="2811"/>
        <v>58894475.789999999</v>
      </c>
      <c r="AR622" s="7">
        <f t="shared" ref="AR622:AT622" si="2854">AR626+AR630</f>
        <v>58894475.789999999</v>
      </c>
      <c r="AS622" s="7">
        <f t="shared" si="2854"/>
        <v>0</v>
      </c>
      <c r="AT622" s="7">
        <f t="shared" si="2854"/>
        <v>0</v>
      </c>
      <c r="AU622" s="7">
        <f t="shared" si="2811"/>
        <v>58894475.789999999</v>
      </c>
      <c r="AV622" s="7">
        <f t="shared" ref="AV622:AX622" si="2855">AV626+AV630</f>
        <v>0</v>
      </c>
      <c r="AW622" s="7">
        <f t="shared" si="2855"/>
        <v>0</v>
      </c>
      <c r="AX622" s="7">
        <f t="shared" si="2855"/>
        <v>0</v>
      </c>
      <c r="AY622" s="7">
        <f t="shared" si="2811"/>
        <v>58894475.789999999</v>
      </c>
      <c r="AZ622" s="7">
        <f t="shared" si="2811"/>
        <v>58898023.18</v>
      </c>
      <c r="BA622" s="7">
        <f t="shared" ref="BA622:BB622" si="2856">BA626+BA630</f>
        <v>58898023.18</v>
      </c>
      <c r="BB622" s="7">
        <f t="shared" si="2856"/>
        <v>0</v>
      </c>
      <c r="BC622" s="7">
        <f t="shared" ref="BC622:BI622" si="2857">BC626+BC630</f>
        <v>58898023.18</v>
      </c>
      <c r="BD622" s="7">
        <f t="shared" si="2857"/>
        <v>0</v>
      </c>
      <c r="BE622" s="7">
        <f t="shared" si="2857"/>
        <v>0</v>
      </c>
      <c r="BF622" s="7">
        <f t="shared" ref="BF622:BH622" si="2858">BF626+BF630</f>
        <v>0</v>
      </c>
      <c r="BG622" s="7">
        <f t="shared" si="2858"/>
        <v>58898023.18</v>
      </c>
      <c r="BH622" s="7">
        <f t="shared" si="2858"/>
        <v>0</v>
      </c>
      <c r="BI622" s="7">
        <f t="shared" si="2857"/>
        <v>0</v>
      </c>
    </row>
    <row r="623" spans="1:61" ht="76.5" hidden="1" outlineLevel="4" x14ac:dyDescent="0.25">
      <c r="A623" s="17" t="s">
        <v>210</v>
      </c>
      <c r="B623" s="9" t="s">
        <v>65</v>
      </c>
      <c r="C623" s="9" t="s">
        <v>407</v>
      </c>
      <c r="D623" s="9" t="s">
        <v>27</v>
      </c>
      <c r="E623" s="16" t="s">
        <v>79</v>
      </c>
      <c r="F623" s="16" t="s">
        <v>91</v>
      </c>
      <c r="G623" s="16" t="s">
        <v>85</v>
      </c>
      <c r="H623" s="8" t="s">
        <v>65</v>
      </c>
      <c r="I623" s="9">
        <v>80720</v>
      </c>
      <c r="J623" s="9" t="s">
        <v>27</v>
      </c>
      <c r="K623" s="7">
        <f t="shared" si="2811"/>
        <v>58891064.840000004</v>
      </c>
      <c r="L623" s="7">
        <f t="shared" ref="L623:Y623" si="2859">L627+L631</f>
        <v>58891064.840000004</v>
      </c>
      <c r="M623" s="7">
        <f t="shared" si="2859"/>
        <v>590500</v>
      </c>
      <c r="N623" s="31">
        <f t="shared" si="2859"/>
        <v>590500</v>
      </c>
      <c r="O623" s="31">
        <f t="shared" si="2859"/>
        <v>0</v>
      </c>
      <c r="P623" s="31">
        <f t="shared" si="2859"/>
        <v>0</v>
      </c>
      <c r="Q623" s="31">
        <f t="shared" si="2859"/>
        <v>0</v>
      </c>
      <c r="R623" s="31">
        <f t="shared" si="2859"/>
        <v>0</v>
      </c>
      <c r="S623" s="7">
        <f t="shared" si="2859"/>
        <v>59481564.840000004</v>
      </c>
      <c r="T623" s="7">
        <f t="shared" ref="T623:W623" si="2860">T627+T631</f>
        <v>0</v>
      </c>
      <c r="U623" s="31">
        <f t="shared" si="2860"/>
        <v>0</v>
      </c>
      <c r="V623" s="31">
        <f t="shared" si="2860"/>
        <v>0</v>
      </c>
      <c r="W623" s="31">
        <f t="shared" si="2860"/>
        <v>0</v>
      </c>
      <c r="X623" s="31">
        <f t="shared" si="2859"/>
        <v>0</v>
      </c>
      <c r="Y623" s="31">
        <f t="shared" si="2859"/>
        <v>0</v>
      </c>
      <c r="Z623" s="7">
        <f t="shared" si="2683"/>
        <v>59481564.840000004</v>
      </c>
      <c r="AA623" s="7">
        <f t="shared" ref="AA623:AD623" si="2861">AA627+AA631</f>
        <v>0</v>
      </c>
      <c r="AB623" s="31">
        <f t="shared" si="2861"/>
        <v>0</v>
      </c>
      <c r="AC623" s="31">
        <f t="shared" si="2861"/>
        <v>0</v>
      </c>
      <c r="AD623" s="31">
        <f t="shared" si="2861"/>
        <v>0</v>
      </c>
      <c r="AE623" s="31">
        <f t="shared" ref="AE623:AG623" si="2862">AE627+AE631</f>
        <v>0</v>
      </c>
      <c r="AF623" s="31">
        <f t="shared" ref="AF623:AP623" si="2863">AF627+AF631</f>
        <v>0</v>
      </c>
      <c r="AG623" s="31">
        <f t="shared" si="2862"/>
        <v>0</v>
      </c>
      <c r="AH623" s="7">
        <f t="shared" si="2863"/>
        <v>59481564.840000004</v>
      </c>
      <c r="AI623" s="7">
        <f t="shared" si="2863"/>
        <v>0</v>
      </c>
      <c r="AJ623" s="7">
        <f t="shared" si="2863"/>
        <v>0</v>
      </c>
      <c r="AK623" s="7">
        <f t="shared" si="2863"/>
        <v>0</v>
      </c>
      <c r="AL623" s="7">
        <f t="shared" ref="AL623" si="2864">AL627+AL631</f>
        <v>0</v>
      </c>
      <c r="AM623" s="7">
        <f t="shared" ref="AM623:AO623" si="2865">AM627+AM631</f>
        <v>0</v>
      </c>
      <c r="AN623" s="7">
        <f t="shared" si="2865"/>
        <v>0</v>
      </c>
      <c r="AO623" s="7">
        <f t="shared" si="2865"/>
        <v>0</v>
      </c>
      <c r="AP623" s="7">
        <f t="shared" si="2863"/>
        <v>59481564.840000004</v>
      </c>
      <c r="AQ623" s="7">
        <f t="shared" si="2811"/>
        <v>58894475.789999999</v>
      </c>
      <c r="AR623" s="7">
        <f t="shared" ref="AR623:AT623" si="2866">AR627+AR631</f>
        <v>58894475.789999999</v>
      </c>
      <c r="AS623" s="7">
        <f t="shared" si="2866"/>
        <v>0</v>
      </c>
      <c r="AT623" s="7">
        <f t="shared" si="2866"/>
        <v>0</v>
      </c>
      <c r="AU623" s="7">
        <f t="shared" si="2811"/>
        <v>58894475.789999999</v>
      </c>
      <c r="AV623" s="7">
        <f t="shared" ref="AV623:AX623" si="2867">AV627+AV631</f>
        <v>0</v>
      </c>
      <c r="AW623" s="7">
        <f t="shared" si="2867"/>
        <v>0</v>
      </c>
      <c r="AX623" s="7">
        <f t="shared" si="2867"/>
        <v>0</v>
      </c>
      <c r="AY623" s="7">
        <f t="shared" si="2811"/>
        <v>58894475.789999999</v>
      </c>
      <c r="AZ623" s="7">
        <f t="shared" si="2811"/>
        <v>58898023.18</v>
      </c>
      <c r="BA623" s="7">
        <f t="shared" ref="BA623:BB623" si="2868">BA627+BA631</f>
        <v>58898023.18</v>
      </c>
      <c r="BB623" s="7">
        <f t="shared" si="2868"/>
        <v>0</v>
      </c>
      <c r="BC623" s="7">
        <f t="shared" ref="BC623:BI623" si="2869">BC627+BC631</f>
        <v>58898023.18</v>
      </c>
      <c r="BD623" s="7">
        <f t="shared" si="2869"/>
        <v>0</v>
      </c>
      <c r="BE623" s="7">
        <f t="shared" si="2869"/>
        <v>0</v>
      </c>
      <c r="BF623" s="7">
        <f t="shared" ref="BF623:BH623" si="2870">BF627+BF631</f>
        <v>0</v>
      </c>
      <c r="BG623" s="7">
        <f t="shared" si="2870"/>
        <v>58898023.18</v>
      </c>
      <c r="BH623" s="7">
        <f t="shared" si="2870"/>
        <v>0</v>
      </c>
      <c r="BI623" s="7">
        <f t="shared" si="2869"/>
        <v>0</v>
      </c>
    </row>
    <row r="624" spans="1:61" ht="63.75" hidden="1" outlineLevel="4" x14ac:dyDescent="0.25">
      <c r="A624" s="17" t="s">
        <v>178</v>
      </c>
      <c r="B624" s="9"/>
      <c r="C624" s="9"/>
      <c r="D624" s="9"/>
      <c r="E624" s="16" t="s">
        <v>79</v>
      </c>
      <c r="F624" s="16" t="s">
        <v>91</v>
      </c>
      <c r="G624" s="16" t="s">
        <v>85</v>
      </c>
      <c r="H624" s="8" t="s">
        <v>65</v>
      </c>
      <c r="I624" s="9">
        <v>80721</v>
      </c>
      <c r="J624" s="9"/>
      <c r="K624" s="7">
        <f t="shared" ref="K624:BI626" si="2871">K625</f>
        <v>58891064.840000004</v>
      </c>
      <c r="L624" s="7">
        <f t="shared" si="2871"/>
        <v>58891064.840000004</v>
      </c>
      <c r="M624" s="7">
        <f t="shared" si="2871"/>
        <v>590500</v>
      </c>
      <c r="N624" s="31">
        <f t="shared" si="2871"/>
        <v>590500</v>
      </c>
      <c r="O624" s="31">
        <f t="shared" si="2871"/>
        <v>0</v>
      </c>
      <c r="P624" s="31">
        <f t="shared" si="2871"/>
        <v>0</v>
      </c>
      <c r="Q624" s="31">
        <f t="shared" si="2871"/>
        <v>0</v>
      </c>
      <c r="R624" s="31">
        <f t="shared" si="2871"/>
        <v>0</v>
      </c>
      <c r="S624" s="7">
        <f t="shared" si="2871"/>
        <v>59481564.840000004</v>
      </c>
      <c r="T624" s="7">
        <f t="shared" si="2871"/>
        <v>0</v>
      </c>
      <c r="U624" s="31">
        <f t="shared" si="2871"/>
        <v>0</v>
      </c>
      <c r="V624" s="31">
        <f t="shared" si="2871"/>
        <v>0</v>
      </c>
      <c r="W624" s="31">
        <f t="shared" si="2871"/>
        <v>0</v>
      </c>
      <c r="X624" s="31">
        <f t="shared" si="2871"/>
        <v>0</v>
      </c>
      <c r="Y624" s="31">
        <f t="shared" si="2871"/>
        <v>0</v>
      </c>
      <c r="Z624" s="7">
        <f t="shared" si="2683"/>
        <v>59481564.840000004</v>
      </c>
      <c r="AA624" s="7">
        <f t="shared" si="2871"/>
        <v>0</v>
      </c>
      <c r="AB624" s="31">
        <f t="shared" si="2871"/>
        <v>0</v>
      </c>
      <c r="AC624" s="31">
        <f t="shared" si="2871"/>
        <v>0</v>
      </c>
      <c r="AD624" s="31">
        <f t="shared" si="2871"/>
        <v>0</v>
      </c>
      <c r="AE624" s="31">
        <f t="shared" si="2871"/>
        <v>0</v>
      </c>
      <c r="AF624" s="31">
        <f t="shared" si="2871"/>
        <v>0</v>
      </c>
      <c r="AG624" s="31">
        <f t="shared" si="2871"/>
        <v>0</v>
      </c>
      <c r="AH624" s="7">
        <f t="shared" si="2871"/>
        <v>59481564.840000004</v>
      </c>
      <c r="AI624" s="7">
        <f t="shared" si="2871"/>
        <v>0</v>
      </c>
      <c r="AJ624" s="7">
        <f t="shared" si="2871"/>
        <v>0</v>
      </c>
      <c r="AK624" s="7">
        <f t="shared" si="2871"/>
        <v>0</v>
      </c>
      <c r="AL624" s="7">
        <f t="shared" si="2871"/>
        <v>0</v>
      </c>
      <c r="AM624" s="7">
        <f t="shared" si="2871"/>
        <v>0</v>
      </c>
      <c r="AN624" s="7">
        <f t="shared" si="2871"/>
        <v>0</v>
      </c>
      <c r="AO624" s="7">
        <f t="shared" si="2871"/>
        <v>0</v>
      </c>
      <c r="AP624" s="7">
        <f t="shared" si="2871"/>
        <v>59481564.840000004</v>
      </c>
      <c r="AQ624" s="7">
        <f t="shared" si="2871"/>
        <v>58894475.789999999</v>
      </c>
      <c r="AR624" s="7">
        <f t="shared" si="2871"/>
        <v>58894475.789999999</v>
      </c>
      <c r="AS624" s="7">
        <f t="shared" si="2871"/>
        <v>0</v>
      </c>
      <c r="AT624" s="7">
        <f t="shared" si="2871"/>
        <v>0</v>
      </c>
      <c r="AU624" s="7">
        <f t="shared" si="2871"/>
        <v>58894475.789999999</v>
      </c>
      <c r="AV624" s="7">
        <f t="shared" si="2871"/>
        <v>0</v>
      </c>
      <c r="AW624" s="7">
        <f t="shared" si="2871"/>
        <v>0</v>
      </c>
      <c r="AX624" s="7">
        <f t="shared" si="2871"/>
        <v>0</v>
      </c>
      <c r="AY624" s="7">
        <f t="shared" si="2871"/>
        <v>58894475.789999999</v>
      </c>
      <c r="AZ624" s="7">
        <f t="shared" si="2871"/>
        <v>58898023.18</v>
      </c>
      <c r="BA624" s="7">
        <f t="shared" si="2871"/>
        <v>58898023.18</v>
      </c>
      <c r="BB624" s="7">
        <f t="shared" si="2871"/>
        <v>0</v>
      </c>
      <c r="BC624" s="7">
        <f t="shared" si="2871"/>
        <v>58898023.18</v>
      </c>
      <c r="BD624" s="7">
        <f t="shared" si="2871"/>
        <v>0</v>
      </c>
      <c r="BE624" s="7">
        <f t="shared" si="2871"/>
        <v>0</v>
      </c>
      <c r="BF624" s="7">
        <f t="shared" si="2871"/>
        <v>0</v>
      </c>
      <c r="BG624" s="7">
        <f t="shared" si="2871"/>
        <v>58898023.18</v>
      </c>
      <c r="BH624" s="7">
        <f t="shared" si="2871"/>
        <v>0</v>
      </c>
      <c r="BI624" s="7">
        <f t="shared" si="2871"/>
        <v>0</v>
      </c>
    </row>
    <row r="625" spans="1:61" ht="38.25" hidden="1" outlineLevel="4" x14ac:dyDescent="0.25">
      <c r="A625" s="17" t="s">
        <v>152</v>
      </c>
      <c r="B625" s="9"/>
      <c r="C625" s="9"/>
      <c r="D625" s="9"/>
      <c r="E625" s="16" t="s">
        <v>79</v>
      </c>
      <c r="F625" s="16" t="s">
        <v>91</v>
      </c>
      <c r="G625" s="16" t="s">
        <v>85</v>
      </c>
      <c r="H625" s="8" t="s">
        <v>65</v>
      </c>
      <c r="I625" s="9">
        <v>80721</v>
      </c>
      <c r="J625" s="9">
        <v>600</v>
      </c>
      <c r="K625" s="7">
        <f t="shared" si="2871"/>
        <v>58891064.840000004</v>
      </c>
      <c r="L625" s="7">
        <f t="shared" si="2871"/>
        <v>58891064.840000004</v>
      </c>
      <c r="M625" s="7">
        <f t="shared" si="2871"/>
        <v>590500</v>
      </c>
      <c r="N625" s="31">
        <f t="shared" si="2871"/>
        <v>590500</v>
      </c>
      <c r="O625" s="31">
        <f t="shared" si="2871"/>
        <v>0</v>
      </c>
      <c r="P625" s="31">
        <f t="shared" si="2871"/>
        <v>0</v>
      </c>
      <c r="Q625" s="31">
        <f t="shared" si="2871"/>
        <v>0</v>
      </c>
      <c r="R625" s="31">
        <f t="shared" si="2871"/>
        <v>0</v>
      </c>
      <c r="S625" s="7">
        <f t="shared" si="2871"/>
        <v>59481564.840000004</v>
      </c>
      <c r="T625" s="7">
        <f t="shared" si="2871"/>
        <v>0</v>
      </c>
      <c r="U625" s="31">
        <f t="shared" si="2871"/>
        <v>0</v>
      </c>
      <c r="V625" s="31">
        <f t="shared" si="2871"/>
        <v>0</v>
      </c>
      <c r="W625" s="31">
        <f t="shared" si="2871"/>
        <v>0</v>
      </c>
      <c r="X625" s="31">
        <f t="shared" si="2871"/>
        <v>0</v>
      </c>
      <c r="Y625" s="31">
        <f t="shared" si="2871"/>
        <v>0</v>
      </c>
      <c r="Z625" s="7">
        <f t="shared" si="2683"/>
        <v>59481564.840000004</v>
      </c>
      <c r="AA625" s="7">
        <f t="shared" si="2871"/>
        <v>0</v>
      </c>
      <c r="AB625" s="31">
        <f t="shared" si="2871"/>
        <v>0</v>
      </c>
      <c r="AC625" s="31">
        <f t="shared" si="2871"/>
        <v>0</v>
      </c>
      <c r="AD625" s="31">
        <f t="shared" si="2871"/>
        <v>0</v>
      </c>
      <c r="AE625" s="31">
        <f t="shared" si="2871"/>
        <v>0</v>
      </c>
      <c r="AF625" s="31">
        <f t="shared" si="2871"/>
        <v>0</v>
      </c>
      <c r="AG625" s="31">
        <f t="shared" si="2871"/>
        <v>0</v>
      </c>
      <c r="AH625" s="7">
        <f t="shared" si="2871"/>
        <v>59481564.840000004</v>
      </c>
      <c r="AI625" s="7">
        <f t="shared" si="2871"/>
        <v>0</v>
      </c>
      <c r="AJ625" s="7">
        <f t="shared" si="2871"/>
        <v>0</v>
      </c>
      <c r="AK625" s="7">
        <f t="shared" si="2871"/>
        <v>0</v>
      </c>
      <c r="AL625" s="7">
        <f t="shared" si="2871"/>
        <v>0</v>
      </c>
      <c r="AM625" s="7">
        <f t="shared" si="2871"/>
        <v>0</v>
      </c>
      <c r="AN625" s="7">
        <f t="shared" si="2871"/>
        <v>0</v>
      </c>
      <c r="AO625" s="7">
        <f t="shared" si="2871"/>
        <v>0</v>
      </c>
      <c r="AP625" s="7">
        <f t="shared" si="2871"/>
        <v>59481564.840000004</v>
      </c>
      <c r="AQ625" s="7">
        <f t="shared" si="2871"/>
        <v>58894475.789999999</v>
      </c>
      <c r="AR625" s="7">
        <f t="shared" si="2871"/>
        <v>58894475.789999999</v>
      </c>
      <c r="AS625" s="7">
        <f t="shared" si="2871"/>
        <v>0</v>
      </c>
      <c r="AT625" s="7">
        <f t="shared" si="2871"/>
        <v>0</v>
      </c>
      <c r="AU625" s="7">
        <f t="shared" si="2871"/>
        <v>58894475.789999999</v>
      </c>
      <c r="AV625" s="7">
        <f t="shared" si="2871"/>
        <v>0</v>
      </c>
      <c r="AW625" s="7">
        <f t="shared" si="2871"/>
        <v>0</v>
      </c>
      <c r="AX625" s="7">
        <f t="shared" si="2871"/>
        <v>0</v>
      </c>
      <c r="AY625" s="7">
        <f t="shared" si="2871"/>
        <v>58894475.789999999</v>
      </c>
      <c r="AZ625" s="7">
        <f t="shared" si="2871"/>
        <v>58898023.18</v>
      </c>
      <c r="BA625" s="7">
        <f t="shared" si="2871"/>
        <v>58898023.18</v>
      </c>
      <c r="BB625" s="7">
        <f t="shared" si="2871"/>
        <v>0</v>
      </c>
      <c r="BC625" s="7">
        <f t="shared" si="2871"/>
        <v>58898023.18</v>
      </c>
      <c r="BD625" s="7">
        <f t="shared" si="2871"/>
        <v>0</v>
      </c>
      <c r="BE625" s="7">
        <f t="shared" si="2871"/>
        <v>0</v>
      </c>
      <c r="BF625" s="7">
        <f t="shared" si="2871"/>
        <v>0</v>
      </c>
      <c r="BG625" s="7">
        <f t="shared" si="2871"/>
        <v>58898023.18</v>
      </c>
      <c r="BH625" s="7">
        <f t="shared" si="2871"/>
        <v>0</v>
      </c>
      <c r="BI625" s="7">
        <f t="shared" si="2871"/>
        <v>0</v>
      </c>
    </row>
    <row r="626" spans="1:61" ht="25.5" hidden="1" outlineLevel="4" x14ac:dyDescent="0.25">
      <c r="A626" s="17" t="s">
        <v>153</v>
      </c>
      <c r="B626" s="9"/>
      <c r="C626" s="9"/>
      <c r="D626" s="9"/>
      <c r="E626" s="16" t="s">
        <v>79</v>
      </c>
      <c r="F626" s="16" t="s">
        <v>91</v>
      </c>
      <c r="G626" s="16" t="s">
        <v>85</v>
      </c>
      <c r="H626" s="8" t="s">
        <v>65</v>
      </c>
      <c r="I626" s="9">
        <v>80721</v>
      </c>
      <c r="J626" s="9">
        <v>610</v>
      </c>
      <c r="K626" s="7">
        <f t="shared" si="2871"/>
        <v>58891064.840000004</v>
      </c>
      <c r="L626" s="7">
        <f t="shared" si="2871"/>
        <v>58891064.840000004</v>
      </c>
      <c r="M626" s="7">
        <f t="shared" si="2871"/>
        <v>590500</v>
      </c>
      <c r="N626" s="31">
        <f>N627</f>
        <v>590500</v>
      </c>
      <c r="O626" s="31"/>
      <c r="P626" s="31"/>
      <c r="Q626" s="31">
        <f t="shared" si="2871"/>
        <v>0</v>
      </c>
      <c r="R626" s="31">
        <f t="shared" si="2871"/>
        <v>0</v>
      </c>
      <c r="S626" s="7">
        <f t="shared" si="2871"/>
        <v>59481564.840000004</v>
      </c>
      <c r="T626" s="7">
        <f t="shared" si="2871"/>
        <v>0</v>
      </c>
      <c r="U626" s="31">
        <f t="shared" si="2871"/>
        <v>0</v>
      </c>
      <c r="V626" s="31">
        <f t="shared" si="2871"/>
        <v>0</v>
      </c>
      <c r="W626" s="31">
        <f t="shared" si="2871"/>
        <v>0</v>
      </c>
      <c r="X626" s="31">
        <f t="shared" si="2871"/>
        <v>0</v>
      </c>
      <c r="Y626" s="31">
        <f t="shared" si="2871"/>
        <v>0</v>
      </c>
      <c r="Z626" s="7">
        <f t="shared" si="2683"/>
        <v>59481564.840000004</v>
      </c>
      <c r="AA626" s="7">
        <f t="shared" si="2871"/>
        <v>0</v>
      </c>
      <c r="AB626" s="31">
        <f t="shared" si="2871"/>
        <v>0</v>
      </c>
      <c r="AC626" s="31">
        <f t="shared" si="2871"/>
        <v>0</v>
      </c>
      <c r="AD626" s="31">
        <f t="shared" si="2871"/>
        <v>0</v>
      </c>
      <c r="AE626" s="31">
        <f t="shared" si="2871"/>
        <v>0</v>
      </c>
      <c r="AF626" s="31">
        <f t="shared" si="2871"/>
        <v>0</v>
      </c>
      <c r="AG626" s="31">
        <f t="shared" si="2871"/>
        <v>0</v>
      </c>
      <c r="AH626" s="7">
        <f t="shared" si="2871"/>
        <v>59481564.840000004</v>
      </c>
      <c r="AI626" s="7">
        <f t="shared" si="2871"/>
        <v>0</v>
      </c>
      <c r="AJ626" s="7">
        <f t="shared" si="2871"/>
        <v>0</v>
      </c>
      <c r="AK626" s="7">
        <f t="shared" si="2871"/>
        <v>0</v>
      </c>
      <c r="AL626" s="7">
        <f t="shared" si="2871"/>
        <v>0</v>
      </c>
      <c r="AM626" s="7">
        <f t="shared" si="2871"/>
        <v>0</v>
      </c>
      <c r="AN626" s="7">
        <f t="shared" si="2871"/>
        <v>0</v>
      </c>
      <c r="AO626" s="7">
        <f t="shared" si="2871"/>
        <v>0</v>
      </c>
      <c r="AP626" s="7">
        <f t="shared" si="2871"/>
        <v>59481564.840000004</v>
      </c>
      <c r="AQ626" s="7">
        <f t="shared" si="2871"/>
        <v>58894475.789999999</v>
      </c>
      <c r="AR626" s="7">
        <f t="shared" si="2871"/>
        <v>58894475.789999999</v>
      </c>
      <c r="AS626" s="7">
        <f t="shared" si="2871"/>
        <v>0</v>
      </c>
      <c r="AT626" s="7">
        <f t="shared" si="2871"/>
        <v>0</v>
      </c>
      <c r="AU626" s="7">
        <f t="shared" si="2871"/>
        <v>58894475.789999999</v>
      </c>
      <c r="AV626" s="7">
        <f t="shared" si="2871"/>
        <v>0</v>
      </c>
      <c r="AW626" s="7">
        <f t="shared" si="2871"/>
        <v>0</v>
      </c>
      <c r="AX626" s="7">
        <f t="shared" si="2871"/>
        <v>0</v>
      </c>
      <c r="AY626" s="7">
        <f t="shared" si="2871"/>
        <v>58894475.789999999</v>
      </c>
      <c r="AZ626" s="7">
        <f t="shared" si="2871"/>
        <v>58898023.18</v>
      </c>
      <c r="BA626" s="7">
        <f t="shared" si="2871"/>
        <v>58898023.18</v>
      </c>
      <c r="BB626" s="7">
        <f t="shared" si="2871"/>
        <v>0</v>
      </c>
      <c r="BC626" s="7">
        <f t="shared" si="2871"/>
        <v>58898023.18</v>
      </c>
      <c r="BD626" s="7">
        <f t="shared" si="2871"/>
        <v>0</v>
      </c>
      <c r="BE626" s="7">
        <f t="shared" si="2871"/>
        <v>0</v>
      </c>
      <c r="BF626" s="7">
        <f t="shared" si="2871"/>
        <v>0</v>
      </c>
      <c r="BG626" s="7">
        <f t="shared" si="2871"/>
        <v>58898023.18</v>
      </c>
      <c r="BH626" s="7">
        <f t="shared" si="2871"/>
        <v>0</v>
      </c>
      <c r="BI626" s="7">
        <f t="shared" si="2871"/>
        <v>0</v>
      </c>
    </row>
    <row r="627" spans="1:61" ht="76.5" hidden="1" outlineLevel="4" x14ac:dyDescent="0.25">
      <c r="A627" s="17" t="s">
        <v>154</v>
      </c>
      <c r="B627" s="9"/>
      <c r="C627" s="9"/>
      <c r="D627" s="9"/>
      <c r="E627" s="16" t="s">
        <v>79</v>
      </c>
      <c r="F627" s="16" t="s">
        <v>91</v>
      </c>
      <c r="G627" s="16" t="s">
        <v>85</v>
      </c>
      <c r="H627" s="8" t="s">
        <v>65</v>
      </c>
      <c r="I627" s="9">
        <v>80721</v>
      </c>
      <c r="J627" s="9">
        <v>611</v>
      </c>
      <c r="K627" s="1">
        <v>58891064.840000004</v>
      </c>
      <c r="L627" s="1">
        <v>58891064.840000004</v>
      </c>
      <c r="M627" s="1">
        <f>SUM(N627:R627)</f>
        <v>590500</v>
      </c>
      <c r="N627" s="31">
        <v>590500</v>
      </c>
      <c r="O627" s="33"/>
      <c r="P627" s="33"/>
      <c r="Q627" s="33"/>
      <c r="R627" s="33"/>
      <c r="S627" s="1">
        <f>L627+M627</f>
        <v>59481564.840000004</v>
      </c>
      <c r="T627" s="1"/>
      <c r="U627" s="33"/>
      <c r="V627" s="33"/>
      <c r="W627" s="33"/>
      <c r="X627" s="33"/>
      <c r="Y627" s="33"/>
      <c r="Z627" s="7">
        <f t="shared" si="2683"/>
        <v>59481564.840000004</v>
      </c>
      <c r="AA627" s="1">
        <f t="shared" ref="AA627" si="2872">SUM(AB627:AG627)</f>
        <v>0</v>
      </c>
      <c r="AB627" s="33"/>
      <c r="AC627" s="33"/>
      <c r="AD627" s="33"/>
      <c r="AE627" s="33"/>
      <c r="AF627" s="33"/>
      <c r="AG627" s="33"/>
      <c r="AH627" s="52">
        <f t="shared" ref="AH627" si="2873">Z627+AA627</f>
        <v>59481564.840000004</v>
      </c>
      <c r="AI627" s="1">
        <f t="shared" ref="AI627" si="2874">SUM(AJ627:AO627)</f>
        <v>0</v>
      </c>
      <c r="AJ627" s="1"/>
      <c r="AK627" s="1"/>
      <c r="AL627" s="1"/>
      <c r="AM627" s="1"/>
      <c r="AN627" s="1"/>
      <c r="AO627" s="1"/>
      <c r="AP627" s="52">
        <f t="shared" ref="AP627" si="2875">AH627+AI627</f>
        <v>59481564.840000004</v>
      </c>
      <c r="AQ627" s="1">
        <v>58894475.789999999</v>
      </c>
      <c r="AR627" s="1">
        <v>58894475.789999999</v>
      </c>
      <c r="AS627" s="1"/>
      <c r="AT627" s="1"/>
      <c r="AU627" s="1">
        <f t="shared" ref="AU627" si="2876">AR627+AS627</f>
        <v>58894475.789999999</v>
      </c>
      <c r="AV627" s="1">
        <f t="shared" ref="AV627" si="2877">AW627+AX627</f>
        <v>0</v>
      </c>
      <c r="AW627" s="1"/>
      <c r="AX627" s="1"/>
      <c r="AY627" s="52">
        <f t="shared" ref="AY627" si="2878">AU627+AV627</f>
        <v>58894475.789999999</v>
      </c>
      <c r="AZ627" s="1">
        <v>58898023.18</v>
      </c>
      <c r="BA627" s="1">
        <v>58898023.18</v>
      </c>
      <c r="BB627" s="1"/>
      <c r="BC627" s="1">
        <f t="shared" ref="BC627" si="2879">BA627+BB627</f>
        <v>58898023.18</v>
      </c>
      <c r="BD627" s="1">
        <f t="shared" ref="BD627" si="2880">BE627+BF627</f>
        <v>0</v>
      </c>
      <c r="BE627" s="1"/>
      <c r="BF627" s="1"/>
      <c r="BG627" s="52">
        <f t="shared" ref="BG627" si="2881">BC627+BD627</f>
        <v>58898023.18</v>
      </c>
      <c r="BH627" s="1"/>
      <c r="BI627" s="1"/>
    </row>
    <row r="628" spans="1:61" ht="63.75" hidden="1" outlineLevel="4" x14ac:dyDescent="0.25">
      <c r="A628" s="17" t="s">
        <v>179</v>
      </c>
      <c r="B628" s="9" t="s">
        <v>65</v>
      </c>
      <c r="C628" s="9" t="s">
        <v>408</v>
      </c>
      <c r="D628" s="9" t="s">
        <v>139</v>
      </c>
      <c r="E628" s="16" t="s">
        <v>79</v>
      </c>
      <c r="F628" s="16" t="s">
        <v>91</v>
      </c>
      <c r="G628" s="16" t="s">
        <v>85</v>
      </c>
      <c r="H628" s="8" t="s">
        <v>65</v>
      </c>
      <c r="I628" s="9">
        <v>80723</v>
      </c>
      <c r="J628" s="9"/>
      <c r="K628" s="7">
        <f t="shared" ref="K628:BI634" si="2882">K629</f>
        <v>0</v>
      </c>
      <c r="L628" s="7">
        <f t="shared" si="2882"/>
        <v>0</v>
      </c>
      <c r="M628" s="7">
        <f t="shared" si="2882"/>
        <v>0</v>
      </c>
      <c r="N628" s="31">
        <f t="shared" si="2882"/>
        <v>0</v>
      </c>
      <c r="O628" s="31">
        <f t="shared" si="2882"/>
        <v>0</v>
      </c>
      <c r="P628" s="31">
        <f t="shared" si="2882"/>
        <v>0</v>
      </c>
      <c r="Q628" s="31">
        <f t="shared" si="2882"/>
        <v>0</v>
      </c>
      <c r="R628" s="31">
        <f t="shared" si="2882"/>
        <v>0</v>
      </c>
      <c r="S628" s="7">
        <f t="shared" si="2882"/>
        <v>0</v>
      </c>
      <c r="T628" s="7">
        <f t="shared" si="2882"/>
        <v>0</v>
      </c>
      <c r="U628" s="31">
        <f t="shared" si="2882"/>
        <v>0</v>
      </c>
      <c r="V628" s="31">
        <f t="shared" si="2882"/>
        <v>0</v>
      </c>
      <c r="W628" s="31">
        <f t="shared" si="2882"/>
        <v>0</v>
      </c>
      <c r="X628" s="31">
        <f t="shared" si="2882"/>
        <v>0</v>
      </c>
      <c r="Y628" s="31">
        <f t="shared" si="2882"/>
        <v>0</v>
      </c>
      <c r="Z628" s="7">
        <f t="shared" si="2683"/>
        <v>0</v>
      </c>
      <c r="AA628" s="7">
        <f t="shared" si="2882"/>
        <v>0</v>
      </c>
      <c r="AB628" s="31">
        <f t="shared" si="2882"/>
        <v>0</v>
      </c>
      <c r="AC628" s="31">
        <f t="shared" si="2882"/>
        <v>0</v>
      </c>
      <c r="AD628" s="31">
        <f t="shared" si="2882"/>
        <v>0</v>
      </c>
      <c r="AE628" s="31">
        <f t="shared" si="2882"/>
        <v>0</v>
      </c>
      <c r="AF628" s="31">
        <f t="shared" si="2882"/>
        <v>0</v>
      </c>
      <c r="AG628" s="31">
        <f t="shared" si="2882"/>
        <v>0</v>
      </c>
      <c r="AH628" s="7">
        <f t="shared" si="2882"/>
        <v>0</v>
      </c>
      <c r="AI628" s="7">
        <f t="shared" si="2882"/>
        <v>0</v>
      </c>
      <c r="AJ628" s="7">
        <f t="shared" si="2882"/>
        <v>0</v>
      </c>
      <c r="AK628" s="7">
        <f t="shared" si="2882"/>
        <v>0</v>
      </c>
      <c r="AL628" s="7">
        <f t="shared" si="2882"/>
        <v>0</v>
      </c>
      <c r="AM628" s="7">
        <f t="shared" si="2882"/>
        <v>0</v>
      </c>
      <c r="AN628" s="7">
        <f t="shared" si="2882"/>
        <v>0</v>
      </c>
      <c r="AO628" s="7">
        <f t="shared" si="2882"/>
        <v>0</v>
      </c>
      <c r="AP628" s="7">
        <f t="shared" si="2882"/>
        <v>0</v>
      </c>
      <c r="AQ628" s="7">
        <f t="shared" si="2882"/>
        <v>0</v>
      </c>
      <c r="AR628" s="7">
        <f t="shared" si="2882"/>
        <v>0</v>
      </c>
      <c r="AS628" s="7">
        <f t="shared" si="2882"/>
        <v>0</v>
      </c>
      <c r="AT628" s="7">
        <f t="shared" si="2882"/>
        <v>0</v>
      </c>
      <c r="AU628" s="7">
        <f t="shared" si="2882"/>
        <v>0</v>
      </c>
      <c r="AV628" s="7">
        <f t="shared" si="2882"/>
        <v>0</v>
      </c>
      <c r="AW628" s="7">
        <f t="shared" si="2882"/>
        <v>0</v>
      </c>
      <c r="AX628" s="7">
        <f t="shared" si="2882"/>
        <v>0</v>
      </c>
      <c r="AY628" s="7">
        <f t="shared" si="2882"/>
        <v>0</v>
      </c>
      <c r="AZ628" s="7">
        <f t="shared" si="2882"/>
        <v>0</v>
      </c>
      <c r="BA628" s="7">
        <f t="shared" si="2882"/>
        <v>0</v>
      </c>
      <c r="BB628" s="7">
        <f t="shared" si="2882"/>
        <v>0</v>
      </c>
      <c r="BC628" s="7">
        <f t="shared" si="2882"/>
        <v>0</v>
      </c>
      <c r="BD628" s="7">
        <f t="shared" si="2882"/>
        <v>0</v>
      </c>
      <c r="BE628" s="7">
        <f t="shared" si="2882"/>
        <v>0</v>
      </c>
      <c r="BF628" s="7">
        <f t="shared" si="2882"/>
        <v>0</v>
      </c>
      <c r="BG628" s="7">
        <f t="shared" si="2882"/>
        <v>0</v>
      </c>
      <c r="BH628" s="7">
        <f t="shared" si="2882"/>
        <v>0</v>
      </c>
      <c r="BI628" s="7">
        <f t="shared" si="2882"/>
        <v>0</v>
      </c>
    </row>
    <row r="629" spans="1:61" ht="38.25" hidden="1" outlineLevel="4" x14ac:dyDescent="0.25">
      <c r="A629" s="17" t="s">
        <v>208</v>
      </c>
      <c r="B629" s="9" t="s">
        <v>65</v>
      </c>
      <c r="C629" s="9" t="s">
        <v>408</v>
      </c>
      <c r="D629" s="9" t="s">
        <v>25</v>
      </c>
      <c r="E629" s="16" t="s">
        <v>79</v>
      </c>
      <c r="F629" s="16" t="s">
        <v>91</v>
      </c>
      <c r="G629" s="16" t="s">
        <v>85</v>
      </c>
      <c r="H629" s="8" t="s">
        <v>65</v>
      </c>
      <c r="I629" s="9">
        <v>80723</v>
      </c>
      <c r="J629" s="9" t="s">
        <v>25</v>
      </c>
      <c r="K629" s="7">
        <f t="shared" si="2882"/>
        <v>0</v>
      </c>
      <c r="L629" s="7">
        <f t="shared" si="2882"/>
        <v>0</v>
      </c>
      <c r="M629" s="7">
        <f t="shared" si="2882"/>
        <v>0</v>
      </c>
      <c r="N629" s="31">
        <f t="shared" si="2882"/>
        <v>0</v>
      </c>
      <c r="O629" s="31">
        <f t="shared" si="2882"/>
        <v>0</v>
      </c>
      <c r="P629" s="31">
        <f t="shared" si="2882"/>
        <v>0</v>
      </c>
      <c r="Q629" s="31">
        <f t="shared" si="2882"/>
        <v>0</v>
      </c>
      <c r="R629" s="31">
        <f t="shared" si="2882"/>
        <v>0</v>
      </c>
      <c r="S629" s="7">
        <f t="shared" si="2882"/>
        <v>0</v>
      </c>
      <c r="T629" s="7">
        <f t="shared" si="2882"/>
        <v>0</v>
      </c>
      <c r="U629" s="31">
        <f t="shared" si="2882"/>
        <v>0</v>
      </c>
      <c r="V629" s="31">
        <f t="shared" si="2882"/>
        <v>0</v>
      </c>
      <c r="W629" s="31">
        <f t="shared" si="2882"/>
        <v>0</v>
      </c>
      <c r="X629" s="31">
        <f t="shared" si="2882"/>
        <v>0</v>
      </c>
      <c r="Y629" s="31">
        <f t="shared" si="2882"/>
        <v>0</v>
      </c>
      <c r="Z629" s="7">
        <f t="shared" si="2683"/>
        <v>0</v>
      </c>
      <c r="AA629" s="7">
        <f t="shared" si="2882"/>
        <v>0</v>
      </c>
      <c r="AB629" s="31">
        <f t="shared" si="2882"/>
        <v>0</v>
      </c>
      <c r="AC629" s="31">
        <f t="shared" si="2882"/>
        <v>0</v>
      </c>
      <c r="AD629" s="31">
        <f t="shared" si="2882"/>
        <v>0</v>
      </c>
      <c r="AE629" s="31">
        <f t="shared" si="2882"/>
        <v>0</v>
      </c>
      <c r="AF629" s="31">
        <f t="shared" si="2882"/>
        <v>0</v>
      </c>
      <c r="AG629" s="31">
        <f t="shared" si="2882"/>
        <v>0</v>
      </c>
      <c r="AH629" s="7">
        <f t="shared" si="2882"/>
        <v>0</v>
      </c>
      <c r="AI629" s="7">
        <f t="shared" si="2882"/>
        <v>0</v>
      </c>
      <c r="AJ629" s="7">
        <f t="shared" si="2882"/>
        <v>0</v>
      </c>
      <c r="AK629" s="7">
        <f t="shared" si="2882"/>
        <v>0</v>
      </c>
      <c r="AL629" s="7">
        <f t="shared" si="2882"/>
        <v>0</v>
      </c>
      <c r="AM629" s="7">
        <f t="shared" si="2882"/>
        <v>0</v>
      </c>
      <c r="AN629" s="7">
        <f t="shared" si="2882"/>
        <v>0</v>
      </c>
      <c r="AO629" s="7">
        <f t="shared" si="2882"/>
        <v>0</v>
      </c>
      <c r="AP629" s="7">
        <f t="shared" si="2882"/>
        <v>0</v>
      </c>
      <c r="AQ629" s="7">
        <f t="shared" si="2882"/>
        <v>0</v>
      </c>
      <c r="AR629" s="7">
        <f t="shared" si="2882"/>
        <v>0</v>
      </c>
      <c r="AS629" s="7">
        <f t="shared" si="2882"/>
        <v>0</v>
      </c>
      <c r="AT629" s="7">
        <f t="shared" si="2882"/>
        <v>0</v>
      </c>
      <c r="AU629" s="7">
        <f t="shared" si="2882"/>
        <v>0</v>
      </c>
      <c r="AV629" s="7">
        <f t="shared" si="2882"/>
        <v>0</v>
      </c>
      <c r="AW629" s="7">
        <f t="shared" si="2882"/>
        <v>0</v>
      </c>
      <c r="AX629" s="7">
        <f t="shared" si="2882"/>
        <v>0</v>
      </c>
      <c r="AY629" s="7">
        <f t="shared" si="2882"/>
        <v>0</v>
      </c>
      <c r="AZ629" s="7">
        <f t="shared" si="2882"/>
        <v>0</v>
      </c>
      <c r="BA629" s="7">
        <f t="shared" si="2882"/>
        <v>0</v>
      </c>
      <c r="BB629" s="7">
        <f t="shared" si="2882"/>
        <v>0</v>
      </c>
      <c r="BC629" s="7">
        <f t="shared" si="2882"/>
        <v>0</v>
      </c>
      <c r="BD629" s="7">
        <f t="shared" si="2882"/>
        <v>0</v>
      </c>
      <c r="BE629" s="7">
        <f t="shared" si="2882"/>
        <v>0</v>
      </c>
      <c r="BF629" s="7">
        <f t="shared" si="2882"/>
        <v>0</v>
      </c>
      <c r="BG629" s="7">
        <f t="shared" si="2882"/>
        <v>0</v>
      </c>
      <c r="BH629" s="7">
        <f t="shared" si="2882"/>
        <v>0</v>
      </c>
      <c r="BI629" s="7">
        <f t="shared" si="2882"/>
        <v>0</v>
      </c>
    </row>
    <row r="630" spans="1:61" ht="25.5" hidden="1" outlineLevel="4" x14ac:dyDescent="0.25">
      <c r="A630" s="17" t="s">
        <v>209</v>
      </c>
      <c r="B630" s="9" t="s">
        <v>65</v>
      </c>
      <c r="C630" s="9" t="s">
        <v>408</v>
      </c>
      <c r="D630" s="9" t="s">
        <v>26</v>
      </c>
      <c r="E630" s="16" t="s">
        <v>79</v>
      </c>
      <c r="F630" s="16" t="s">
        <v>91</v>
      </c>
      <c r="G630" s="16" t="s">
        <v>85</v>
      </c>
      <c r="H630" s="8" t="s">
        <v>65</v>
      </c>
      <c r="I630" s="9">
        <v>80723</v>
      </c>
      <c r="J630" s="9" t="s">
        <v>26</v>
      </c>
      <c r="K630" s="7">
        <f t="shared" si="2882"/>
        <v>0</v>
      </c>
      <c r="L630" s="7">
        <f t="shared" si="2882"/>
        <v>0</v>
      </c>
      <c r="M630" s="7">
        <f t="shared" si="2882"/>
        <v>0</v>
      </c>
      <c r="N630" s="31">
        <f t="shared" si="2882"/>
        <v>0</v>
      </c>
      <c r="O630" s="31">
        <f t="shared" si="2882"/>
        <v>0</v>
      </c>
      <c r="P630" s="31">
        <f t="shared" si="2882"/>
        <v>0</v>
      </c>
      <c r="Q630" s="31">
        <f t="shared" si="2882"/>
        <v>0</v>
      </c>
      <c r="R630" s="31">
        <f t="shared" si="2882"/>
        <v>0</v>
      </c>
      <c r="S630" s="7">
        <f t="shared" si="2882"/>
        <v>0</v>
      </c>
      <c r="T630" s="7">
        <f t="shared" si="2882"/>
        <v>0</v>
      </c>
      <c r="U630" s="31">
        <f t="shared" si="2882"/>
        <v>0</v>
      </c>
      <c r="V630" s="31">
        <f t="shared" si="2882"/>
        <v>0</v>
      </c>
      <c r="W630" s="31">
        <f t="shared" si="2882"/>
        <v>0</v>
      </c>
      <c r="X630" s="31">
        <f t="shared" si="2882"/>
        <v>0</v>
      </c>
      <c r="Y630" s="31">
        <f t="shared" si="2882"/>
        <v>0</v>
      </c>
      <c r="Z630" s="7">
        <f t="shared" si="2683"/>
        <v>0</v>
      </c>
      <c r="AA630" s="7">
        <f t="shared" si="2882"/>
        <v>0</v>
      </c>
      <c r="AB630" s="31">
        <f t="shared" si="2882"/>
        <v>0</v>
      </c>
      <c r="AC630" s="31">
        <f t="shared" si="2882"/>
        <v>0</v>
      </c>
      <c r="AD630" s="31">
        <f t="shared" si="2882"/>
        <v>0</v>
      </c>
      <c r="AE630" s="31">
        <f t="shared" si="2882"/>
        <v>0</v>
      </c>
      <c r="AF630" s="31">
        <f t="shared" si="2882"/>
        <v>0</v>
      </c>
      <c r="AG630" s="31">
        <f t="shared" si="2882"/>
        <v>0</v>
      </c>
      <c r="AH630" s="7">
        <f t="shared" si="2882"/>
        <v>0</v>
      </c>
      <c r="AI630" s="7">
        <f t="shared" si="2882"/>
        <v>0</v>
      </c>
      <c r="AJ630" s="7">
        <f t="shared" si="2882"/>
        <v>0</v>
      </c>
      <c r="AK630" s="7">
        <f t="shared" si="2882"/>
        <v>0</v>
      </c>
      <c r="AL630" s="7">
        <f t="shared" si="2882"/>
        <v>0</v>
      </c>
      <c r="AM630" s="7">
        <f t="shared" si="2882"/>
        <v>0</v>
      </c>
      <c r="AN630" s="7">
        <f t="shared" si="2882"/>
        <v>0</v>
      </c>
      <c r="AO630" s="7">
        <f t="shared" si="2882"/>
        <v>0</v>
      </c>
      <c r="AP630" s="7">
        <f t="shared" si="2882"/>
        <v>0</v>
      </c>
      <c r="AQ630" s="7">
        <f t="shared" si="2882"/>
        <v>0</v>
      </c>
      <c r="AR630" s="7">
        <f t="shared" si="2882"/>
        <v>0</v>
      </c>
      <c r="AS630" s="7">
        <f t="shared" si="2882"/>
        <v>0</v>
      </c>
      <c r="AT630" s="7">
        <f t="shared" si="2882"/>
        <v>0</v>
      </c>
      <c r="AU630" s="7">
        <f t="shared" si="2882"/>
        <v>0</v>
      </c>
      <c r="AV630" s="7">
        <f t="shared" si="2882"/>
        <v>0</v>
      </c>
      <c r="AW630" s="7">
        <f t="shared" si="2882"/>
        <v>0</v>
      </c>
      <c r="AX630" s="7">
        <f t="shared" si="2882"/>
        <v>0</v>
      </c>
      <c r="AY630" s="7">
        <f t="shared" si="2882"/>
        <v>0</v>
      </c>
      <c r="AZ630" s="7">
        <f t="shared" si="2882"/>
        <v>0</v>
      </c>
      <c r="BA630" s="7">
        <f t="shared" si="2882"/>
        <v>0</v>
      </c>
      <c r="BB630" s="7">
        <f t="shared" si="2882"/>
        <v>0</v>
      </c>
      <c r="BC630" s="7">
        <f t="shared" si="2882"/>
        <v>0</v>
      </c>
      <c r="BD630" s="7">
        <f t="shared" si="2882"/>
        <v>0</v>
      </c>
      <c r="BE630" s="7">
        <f t="shared" si="2882"/>
        <v>0</v>
      </c>
      <c r="BF630" s="7">
        <f t="shared" si="2882"/>
        <v>0</v>
      </c>
      <c r="BG630" s="7">
        <f t="shared" si="2882"/>
        <v>0</v>
      </c>
      <c r="BH630" s="7">
        <f t="shared" si="2882"/>
        <v>0</v>
      </c>
      <c r="BI630" s="7">
        <f t="shared" si="2882"/>
        <v>0</v>
      </c>
    </row>
    <row r="631" spans="1:61" ht="76.5" hidden="1" outlineLevel="4" x14ac:dyDescent="0.25">
      <c r="A631" s="17" t="s">
        <v>210</v>
      </c>
      <c r="B631" s="9" t="s">
        <v>65</v>
      </c>
      <c r="C631" s="9" t="s">
        <v>408</v>
      </c>
      <c r="D631" s="9" t="s">
        <v>27</v>
      </c>
      <c r="E631" s="16" t="s">
        <v>79</v>
      </c>
      <c r="F631" s="16" t="s">
        <v>91</v>
      </c>
      <c r="G631" s="16" t="s">
        <v>85</v>
      </c>
      <c r="H631" s="8" t="s">
        <v>65</v>
      </c>
      <c r="I631" s="9">
        <v>80723</v>
      </c>
      <c r="J631" s="9" t="s">
        <v>27</v>
      </c>
      <c r="K631" s="1">
        <v>0</v>
      </c>
      <c r="L631" s="1">
        <v>0</v>
      </c>
      <c r="M631" s="1">
        <v>0</v>
      </c>
      <c r="N631" s="33">
        <v>0</v>
      </c>
      <c r="O631" s="33">
        <v>0</v>
      </c>
      <c r="P631" s="33">
        <v>0</v>
      </c>
      <c r="Q631" s="33">
        <v>0</v>
      </c>
      <c r="R631" s="33">
        <v>0</v>
      </c>
      <c r="S631" s="1">
        <v>0</v>
      </c>
      <c r="T631" s="1">
        <v>0</v>
      </c>
      <c r="U631" s="33">
        <v>0</v>
      </c>
      <c r="V631" s="33">
        <v>0</v>
      </c>
      <c r="W631" s="33">
        <v>0</v>
      </c>
      <c r="X631" s="33">
        <v>0</v>
      </c>
      <c r="Y631" s="33">
        <v>0</v>
      </c>
      <c r="Z631" s="7">
        <f t="shared" si="2683"/>
        <v>0</v>
      </c>
      <c r="AA631" s="1">
        <f t="shared" ref="AA631" si="2883">SUM(AB631:AG631)</f>
        <v>0</v>
      </c>
      <c r="AB631" s="33"/>
      <c r="AC631" s="33"/>
      <c r="AD631" s="33"/>
      <c r="AE631" s="33"/>
      <c r="AF631" s="33"/>
      <c r="AG631" s="33"/>
      <c r="AH631" s="52">
        <f t="shared" ref="AH631" si="2884">Z631+AA631</f>
        <v>0</v>
      </c>
      <c r="AI631" s="1">
        <f t="shared" ref="AI631" si="2885">SUM(AJ631:AO631)</f>
        <v>0</v>
      </c>
      <c r="AJ631" s="1"/>
      <c r="AK631" s="1"/>
      <c r="AL631" s="1"/>
      <c r="AM631" s="1"/>
      <c r="AN631" s="1"/>
      <c r="AO631" s="1"/>
      <c r="AP631" s="52">
        <f t="shared" ref="AP631" si="2886">AH631+AI631</f>
        <v>0</v>
      </c>
      <c r="AQ631" s="1">
        <v>0</v>
      </c>
      <c r="AR631" s="1">
        <v>0</v>
      </c>
      <c r="AS631" s="1">
        <v>0</v>
      </c>
      <c r="AT631" s="1">
        <v>0</v>
      </c>
      <c r="AU631" s="1">
        <v>0</v>
      </c>
      <c r="AV631" s="1">
        <f t="shared" ref="AV631" si="2887">AW631+AX631</f>
        <v>0</v>
      </c>
      <c r="AW631" s="1"/>
      <c r="AX631" s="1"/>
      <c r="AY631" s="52">
        <f t="shared" ref="AY631" si="2888">AU631+AV631</f>
        <v>0</v>
      </c>
      <c r="AZ631" s="1">
        <v>0</v>
      </c>
      <c r="BA631" s="1">
        <v>0</v>
      </c>
      <c r="BB631" s="1">
        <v>0</v>
      </c>
      <c r="BC631" s="1">
        <v>0</v>
      </c>
      <c r="BD631" s="1">
        <v>0</v>
      </c>
      <c r="BE631" s="1">
        <v>0</v>
      </c>
      <c r="BF631" s="1">
        <v>0</v>
      </c>
      <c r="BG631" s="1">
        <v>0</v>
      </c>
      <c r="BH631" s="1">
        <v>0</v>
      </c>
      <c r="BI631" s="1">
        <v>0</v>
      </c>
    </row>
    <row r="632" spans="1:61" s="67" customFormat="1" ht="25.5" outlineLevel="4" x14ac:dyDescent="0.25">
      <c r="A632" s="19" t="s">
        <v>509</v>
      </c>
      <c r="B632" s="60"/>
      <c r="C632" s="60"/>
      <c r="D632" s="60"/>
      <c r="E632" s="63" t="s">
        <v>79</v>
      </c>
      <c r="F632" s="63" t="s">
        <v>91</v>
      </c>
      <c r="G632" s="63" t="s">
        <v>85</v>
      </c>
      <c r="H632" s="61" t="s">
        <v>65</v>
      </c>
      <c r="I632" s="60" t="s">
        <v>513</v>
      </c>
      <c r="J632" s="64"/>
      <c r="K632" s="52"/>
      <c r="L632" s="52"/>
      <c r="M632" s="52"/>
      <c r="N632" s="65"/>
      <c r="O632" s="65"/>
      <c r="P632" s="65"/>
      <c r="Q632" s="65"/>
      <c r="R632" s="65"/>
      <c r="S632" s="52"/>
      <c r="T632" s="52"/>
      <c r="U632" s="65"/>
      <c r="V632" s="65"/>
      <c r="W632" s="65"/>
      <c r="X632" s="65"/>
      <c r="Y632" s="65"/>
      <c r="Z632" s="66"/>
      <c r="AA632" s="52"/>
      <c r="AB632" s="65"/>
      <c r="AC632" s="65"/>
      <c r="AD632" s="65"/>
      <c r="AE632" s="65"/>
      <c r="AF632" s="65"/>
      <c r="AG632" s="65"/>
      <c r="AH632" s="7">
        <f t="shared" si="2882"/>
        <v>0</v>
      </c>
      <c r="AI632" s="7">
        <f t="shared" si="2882"/>
        <v>4351230</v>
      </c>
      <c r="AJ632" s="7">
        <f t="shared" si="2882"/>
        <v>304586.09999999998</v>
      </c>
      <c r="AK632" s="7">
        <f t="shared" si="2882"/>
        <v>4046643.9</v>
      </c>
      <c r="AL632" s="7">
        <f t="shared" si="2882"/>
        <v>0</v>
      </c>
      <c r="AM632" s="7">
        <f t="shared" si="2882"/>
        <v>0</v>
      </c>
      <c r="AN632" s="7">
        <f t="shared" si="2882"/>
        <v>0</v>
      </c>
      <c r="AO632" s="7">
        <f t="shared" si="2882"/>
        <v>0</v>
      </c>
      <c r="AP632" s="7">
        <f t="shared" si="2882"/>
        <v>4351230</v>
      </c>
      <c r="AQ632" s="52"/>
      <c r="AR632" s="52"/>
      <c r="AS632" s="52"/>
      <c r="AT632" s="52"/>
      <c r="AU632" s="52"/>
      <c r="AV632" s="52"/>
      <c r="AW632" s="52"/>
      <c r="AX632" s="52"/>
      <c r="AY632" s="52"/>
      <c r="AZ632" s="52"/>
      <c r="BA632" s="52"/>
      <c r="BB632" s="52"/>
      <c r="BC632" s="52"/>
      <c r="BD632" s="52"/>
      <c r="BE632" s="52"/>
      <c r="BF632" s="52"/>
      <c r="BG632" s="52"/>
      <c r="BH632" s="52"/>
      <c r="BI632" s="52"/>
    </row>
    <row r="633" spans="1:61" s="67" customFormat="1" ht="38.25" outlineLevel="4" x14ac:dyDescent="0.25">
      <c r="A633" s="19" t="s">
        <v>510</v>
      </c>
      <c r="B633" s="60"/>
      <c r="C633" s="60"/>
      <c r="D633" s="60"/>
      <c r="E633" s="63" t="s">
        <v>79</v>
      </c>
      <c r="F633" s="63" t="s">
        <v>91</v>
      </c>
      <c r="G633" s="63" t="s">
        <v>85</v>
      </c>
      <c r="H633" s="61" t="s">
        <v>65</v>
      </c>
      <c r="I633" s="60" t="s">
        <v>513</v>
      </c>
      <c r="J633" s="60" t="s">
        <v>25</v>
      </c>
      <c r="K633" s="52"/>
      <c r="L633" s="52"/>
      <c r="M633" s="52"/>
      <c r="N633" s="65"/>
      <c r="O633" s="65"/>
      <c r="P633" s="65"/>
      <c r="Q633" s="65"/>
      <c r="R633" s="65"/>
      <c r="S633" s="52"/>
      <c r="T633" s="52"/>
      <c r="U633" s="65"/>
      <c r="V633" s="65"/>
      <c r="W633" s="65"/>
      <c r="X633" s="65"/>
      <c r="Y633" s="65"/>
      <c r="Z633" s="66"/>
      <c r="AA633" s="52"/>
      <c r="AB633" s="65"/>
      <c r="AC633" s="65"/>
      <c r="AD633" s="65"/>
      <c r="AE633" s="65"/>
      <c r="AF633" s="65"/>
      <c r="AG633" s="65"/>
      <c r="AH633" s="7">
        <f t="shared" si="2882"/>
        <v>0</v>
      </c>
      <c r="AI633" s="7">
        <f t="shared" si="2882"/>
        <v>4351230</v>
      </c>
      <c r="AJ633" s="7">
        <f t="shared" si="2882"/>
        <v>304586.09999999998</v>
      </c>
      <c r="AK633" s="7">
        <f t="shared" si="2882"/>
        <v>4046643.9</v>
      </c>
      <c r="AL633" s="7">
        <f t="shared" si="2882"/>
        <v>0</v>
      </c>
      <c r="AM633" s="7">
        <f t="shared" si="2882"/>
        <v>0</v>
      </c>
      <c r="AN633" s="7">
        <f t="shared" si="2882"/>
        <v>0</v>
      </c>
      <c r="AO633" s="7">
        <f t="shared" si="2882"/>
        <v>0</v>
      </c>
      <c r="AP633" s="7">
        <f t="shared" si="2882"/>
        <v>4351230</v>
      </c>
      <c r="AQ633" s="52"/>
      <c r="AR633" s="52"/>
      <c r="AS633" s="52"/>
      <c r="AT633" s="52"/>
      <c r="AU633" s="52"/>
      <c r="AV633" s="52"/>
      <c r="AW633" s="52"/>
      <c r="AX633" s="52"/>
      <c r="AY633" s="52"/>
      <c r="AZ633" s="52"/>
      <c r="BA633" s="52"/>
      <c r="BB633" s="52"/>
      <c r="BC633" s="52"/>
      <c r="BD633" s="52"/>
      <c r="BE633" s="52"/>
      <c r="BF633" s="52"/>
      <c r="BG633" s="52"/>
      <c r="BH633" s="52"/>
      <c r="BI633" s="52"/>
    </row>
    <row r="634" spans="1:61" s="67" customFormat="1" ht="25.5" outlineLevel="4" x14ac:dyDescent="0.25">
      <c r="A634" s="19" t="s">
        <v>511</v>
      </c>
      <c r="B634" s="60"/>
      <c r="C634" s="60"/>
      <c r="D634" s="60"/>
      <c r="E634" s="63" t="s">
        <v>79</v>
      </c>
      <c r="F634" s="63" t="s">
        <v>91</v>
      </c>
      <c r="G634" s="63" t="s">
        <v>85</v>
      </c>
      <c r="H634" s="61" t="s">
        <v>65</v>
      </c>
      <c r="I634" s="60" t="s">
        <v>513</v>
      </c>
      <c r="J634" s="60" t="s">
        <v>26</v>
      </c>
      <c r="K634" s="52"/>
      <c r="L634" s="52"/>
      <c r="M634" s="52"/>
      <c r="N634" s="65"/>
      <c r="O634" s="65"/>
      <c r="P634" s="65"/>
      <c r="Q634" s="65"/>
      <c r="R634" s="65"/>
      <c r="S634" s="52"/>
      <c r="T634" s="52"/>
      <c r="U634" s="65"/>
      <c r="V634" s="65"/>
      <c r="W634" s="65"/>
      <c r="X634" s="65"/>
      <c r="Y634" s="65"/>
      <c r="Z634" s="66"/>
      <c r="AA634" s="52"/>
      <c r="AB634" s="65"/>
      <c r="AC634" s="65"/>
      <c r="AD634" s="65"/>
      <c r="AE634" s="65"/>
      <c r="AF634" s="65"/>
      <c r="AG634" s="65"/>
      <c r="AH634" s="7">
        <f t="shared" si="2882"/>
        <v>0</v>
      </c>
      <c r="AI634" s="7">
        <f t="shared" si="2882"/>
        <v>4351230</v>
      </c>
      <c r="AJ634" s="7">
        <f t="shared" si="2882"/>
        <v>304586.09999999998</v>
      </c>
      <c r="AK634" s="7">
        <f t="shared" si="2882"/>
        <v>4046643.9</v>
      </c>
      <c r="AL634" s="7">
        <f t="shared" si="2882"/>
        <v>0</v>
      </c>
      <c r="AM634" s="7">
        <f t="shared" si="2882"/>
        <v>0</v>
      </c>
      <c r="AN634" s="7">
        <f t="shared" si="2882"/>
        <v>0</v>
      </c>
      <c r="AO634" s="7">
        <f t="shared" si="2882"/>
        <v>0</v>
      </c>
      <c r="AP634" s="7">
        <f t="shared" si="2882"/>
        <v>4351230</v>
      </c>
      <c r="AQ634" s="52"/>
      <c r="AR634" s="52"/>
      <c r="AS634" s="52"/>
      <c r="AT634" s="52"/>
      <c r="AU634" s="52"/>
      <c r="AV634" s="52"/>
      <c r="AW634" s="52"/>
      <c r="AX634" s="52"/>
      <c r="AY634" s="52"/>
      <c r="AZ634" s="52"/>
      <c r="BA634" s="52"/>
      <c r="BB634" s="52"/>
      <c r="BC634" s="52"/>
      <c r="BD634" s="52"/>
      <c r="BE634" s="52"/>
      <c r="BF634" s="52"/>
      <c r="BG634" s="52"/>
      <c r="BH634" s="52"/>
      <c r="BI634" s="52"/>
    </row>
    <row r="635" spans="1:61" s="67" customFormat="1" ht="25.5" outlineLevel="4" x14ac:dyDescent="0.25">
      <c r="A635" s="19" t="s">
        <v>512</v>
      </c>
      <c r="B635" s="60"/>
      <c r="C635" s="60"/>
      <c r="D635" s="60"/>
      <c r="E635" s="63" t="s">
        <v>79</v>
      </c>
      <c r="F635" s="63" t="s">
        <v>91</v>
      </c>
      <c r="G635" s="63" t="s">
        <v>85</v>
      </c>
      <c r="H635" s="61" t="s">
        <v>65</v>
      </c>
      <c r="I635" s="60" t="s">
        <v>513</v>
      </c>
      <c r="J635" s="60">
        <v>612</v>
      </c>
      <c r="K635" s="52"/>
      <c r="L635" s="52"/>
      <c r="M635" s="52"/>
      <c r="N635" s="65"/>
      <c r="O635" s="65"/>
      <c r="P635" s="65"/>
      <c r="Q635" s="65"/>
      <c r="R635" s="65"/>
      <c r="S635" s="52"/>
      <c r="T635" s="52"/>
      <c r="U635" s="65"/>
      <c r="V635" s="65"/>
      <c r="W635" s="65"/>
      <c r="X635" s="65"/>
      <c r="Y635" s="65"/>
      <c r="Z635" s="66"/>
      <c r="AA635" s="52"/>
      <c r="AB635" s="65"/>
      <c r="AC635" s="65"/>
      <c r="AD635" s="65"/>
      <c r="AE635" s="65"/>
      <c r="AF635" s="65"/>
      <c r="AG635" s="65"/>
      <c r="AH635" s="52"/>
      <c r="AI635" s="1">
        <f t="shared" ref="AI635" si="2889">SUM(AJ635:AO635)</f>
        <v>4351230</v>
      </c>
      <c r="AJ635" s="1">
        <v>304586.09999999998</v>
      </c>
      <c r="AK635" s="1">
        <v>4046643.9</v>
      </c>
      <c r="AL635" s="1"/>
      <c r="AM635" s="1"/>
      <c r="AN635" s="1"/>
      <c r="AO635" s="1"/>
      <c r="AP635" s="52">
        <f t="shared" ref="AP635" si="2890">AH635+AI635</f>
        <v>4351230</v>
      </c>
      <c r="AQ635" s="52"/>
      <c r="AR635" s="52"/>
      <c r="AS635" s="52"/>
      <c r="AT635" s="52"/>
      <c r="AU635" s="52"/>
      <c r="AV635" s="52"/>
      <c r="AW635" s="52"/>
      <c r="AX635" s="52"/>
      <c r="AY635" s="52"/>
      <c r="AZ635" s="52"/>
      <c r="BA635" s="52"/>
      <c r="BB635" s="52"/>
      <c r="BC635" s="52"/>
      <c r="BD635" s="52"/>
      <c r="BE635" s="52"/>
      <c r="BF635" s="52"/>
      <c r="BG635" s="52"/>
      <c r="BH635" s="52"/>
      <c r="BI635" s="52"/>
    </row>
    <row r="636" spans="1:61" ht="38.25" hidden="1" outlineLevel="4" x14ac:dyDescent="0.25">
      <c r="A636" s="15" t="s">
        <v>409</v>
      </c>
      <c r="B636" s="9"/>
      <c r="C636" s="9"/>
      <c r="D636" s="9"/>
      <c r="E636" s="8" t="s">
        <v>79</v>
      </c>
      <c r="F636" s="8" t="s">
        <v>91</v>
      </c>
      <c r="G636" s="8" t="s">
        <v>82</v>
      </c>
      <c r="H636" s="8"/>
      <c r="I636" s="9"/>
      <c r="J636" s="9"/>
      <c r="K636" s="7">
        <f t="shared" ref="K636:BI640" si="2891">K637</f>
        <v>7787492</v>
      </c>
      <c r="L636" s="7">
        <f t="shared" si="2891"/>
        <v>7787492</v>
      </c>
      <c r="M636" s="7">
        <f t="shared" si="2891"/>
        <v>0</v>
      </c>
      <c r="N636" s="31">
        <f t="shared" si="2891"/>
        <v>0</v>
      </c>
      <c r="O636" s="31">
        <f t="shared" si="2891"/>
        <v>0</v>
      </c>
      <c r="P636" s="31">
        <f t="shared" si="2891"/>
        <v>0</v>
      </c>
      <c r="Q636" s="31">
        <f t="shared" si="2891"/>
        <v>0</v>
      </c>
      <c r="R636" s="31">
        <f t="shared" si="2891"/>
        <v>0</v>
      </c>
      <c r="S636" s="7">
        <f t="shared" si="2891"/>
        <v>7787492</v>
      </c>
      <c r="T636" s="7">
        <f t="shared" si="2891"/>
        <v>0</v>
      </c>
      <c r="U636" s="31">
        <f t="shared" si="2891"/>
        <v>0</v>
      </c>
      <c r="V636" s="31">
        <f t="shared" si="2891"/>
        <v>0</v>
      </c>
      <c r="W636" s="31">
        <f t="shared" si="2891"/>
        <v>0</v>
      </c>
      <c r="X636" s="31">
        <f t="shared" si="2891"/>
        <v>0</v>
      </c>
      <c r="Y636" s="31">
        <f t="shared" si="2891"/>
        <v>0</v>
      </c>
      <c r="Z636" s="7">
        <f t="shared" si="2683"/>
        <v>7787492</v>
      </c>
      <c r="AA636" s="7">
        <f t="shared" si="2891"/>
        <v>0</v>
      </c>
      <c r="AB636" s="31">
        <f t="shared" si="2891"/>
        <v>0</v>
      </c>
      <c r="AC636" s="31">
        <f t="shared" si="2891"/>
        <v>0</v>
      </c>
      <c r="AD636" s="31">
        <f t="shared" si="2891"/>
        <v>0</v>
      </c>
      <c r="AE636" s="31">
        <f t="shared" si="2891"/>
        <v>0</v>
      </c>
      <c r="AF636" s="31">
        <f t="shared" si="2891"/>
        <v>0</v>
      </c>
      <c r="AG636" s="31">
        <f t="shared" si="2891"/>
        <v>0</v>
      </c>
      <c r="AH636" s="7">
        <f t="shared" si="2891"/>
        <v>7787492</v>
      </c>
      <c r="AI636" s="7">
        <f t="shared" si="2891"/>
        <v>0</v>
      </c>
      <c r="AJ636" s="7">
        <f t="shared" si="2891"/>
        <v>0</v>
      </c>
      <c r="AK636" s="7">
        <f t="shared" si="2891"/>
        <v>0</v>
      </c>
      <c r="AL636" s="7">
        <f t="shared" si="2891"/>
        <v>0</v>
      </c>
      <c r="AM636" s="7">
        <f t="shared" si="2891"/>
        <v>0</v>
      </c>
      <c r="AN636" s="7">
        <f t="shared" si="2891"/>
        <v>0</v>
      </c>
      <c r="AO636" s="7">
        <f t="shared" si="2891"/>
        <v>0</v>
      </c>
      <c r="AP636" s="7">
        <f t="shared" si="2891"/>
        <v>7787492</v>
      </c>
      <c r="AQ636" s="7">
        <f t="shared" si="2891"/>
        <v>7787492</v>
      </c>
      <c r="AR636" s="7">
        <f t="shared" si="2891"/>
        <v>7787492</v>
      </c>
      <c r="AS636" s="7">
        <f t="shared" si="2891"/>
        <v>0</v>
      </c>
      <c r="AT636" s="7">
        <f t="shared" si="2891"/>
        <v>0</v>
      </c>
      <c r="AU636" s="7">
        <f t="shared" si="2891"/>
        <v>7787492</v>
      </c>
      <c r="AV636" s="7">
        <f t="shared" si="2891"/>
        <v>0</v>
      </c>
      <c r="AW636" s="7">
        <f t="shared" si="2891"/>
        <v>0</v>
      </c>
      <c r="AX636" s="7">
        <f t="shared" si="2891"/>
        <v>0</v>
      </c>
      <c r="AY636" s="7">
        <f t="shared" si="2891"/>
        <v>7787492</v>
      </c>
      <c r="AZ636" s="7">
        <f t="shared" si="2891"/>
        <v>7787492</v>
      </c>
      <c r="BA636" s="7">
        <f t="shared" si="2891"/>
        <v>7787492</v>
      </c>
      <c r="BB636" s="7">
        <f t="shared" si="2891"/>
        <v>0</v>
      </c>
      <c r="BC636" s="7">
        <f t="shared" si="2891"/>
        <v>7787492</v>
      </c>
      <c r="BD636" s="7">
        <f t="shared" si="2891"/>
        <v>0</v>
      </c>
      <c r="BE636" s="7">
        <f t="shared" si="2891"/>
        <v>0</v>
      </c>
      <c r="BF636" s="7">
        <f t="shared" si="2891"/>
        <v>0</v>
      </c>
      <c r="BG636" s="7">
        <f t="shared" si="2891"/>
        <v>7787492</v>
      </c>
      <c r="BH636" s="7">
        <f t="shared" si="2891"/>
        <v>0</v>
      </c>
      <c r="BI636" s="7">
        <f t="shared" si="2891"/>
        <v>0</v>
      </c>
    </row>
    <row r="637" spans="1:61" ht="25.5" hidden="1" outlineLevel="4" x14ac:dyDescent="0.25">
      <c r="A637" s="17" t="s">
        <v>350</v>
      </c>
      <c r="B637" s="9"/>
      <c r="C637" s="9"/>
      <c r="D637" s="9"/>
      <c r="E637" s="8" t="s">
        <v>79</v>
      </c>
      <c r="F637" s="8" t="s">
        <v>91</v>
      </c>
      <c r="G637" s="8" t="s">
        <v>82</v>
      </c>
      <c r="H637" s="8" t="s">
        <v>65</v>
      </c>
      <c r="I637" s="9"/>
      <c r="J637" s="9"/>
      <c r="K637" s="7">
        <f t="shared" si="2891"/>
        <v>7787492</v>
      </c>
      <c r="L637" s="7">
        <f t="shared" si="2891"/>
        <v>7787492</v>
      </c>
      <c r="M637" s="7">
        <f t="shared" si="2891"/>
        <v>0</v>
      </c>
      <c r="N637" s="31">
        <f t="shared" si="2891"/>
        <v>0</v>
      </c>
      <c r="O637" s="31">
        <f t="shared" si="2891"/>
        <v>0</v>
      </c>
      <c r="P637" s="31">
        <f t="shared" si="2891"/>
        <v>0</v>
      </c>
      <c r="Q637" s="31">
        <f t="shared" si="2891"/>
        <v>0</v>
      </c>
      <c r="R637" s="31">
        <f t="shared" si="2891"/>
        <v>0</v>
      </c>
      <c r="S637" s="7">
        <f t="shared" si="2891"/>
        <v>7787492</v>
      </c>
      <c r="T637" s="7">
        <f t="shared" si="2891"/>
        <v>0</v>
      </c>
      <c r="U637" s="31">
        <f t="shared" si="2891"/>
        <v>0</v>
      </c>
      <c r="V637" s="31">
        <f t="shared" si="2891"/>
        <v>0</v>
      </c>
      <c r="W637" s="31">
        <f t="shared" si="2891"/>
        <v>0</v>
      </c>
      <c r="X637" s="31">
        <f t="shared" si="2891"/>
        <v>0</v>
      </c>
      <c r="Y637" s="31">
        <f t="shared" si="2891"/>
        <v>0</v>
      </c>
      <c r="Z637" s="7">
        <f t="shared" si="2683"/>
        <v>7787492</v>
      </c>
      <c r="AA637" s="7">
        <f t="shared" si="2891"/>
        <v>0</v>
      </c>
      <c r="AB637" s="31">
        <f t="shared" si="2891"/>
        <v>0</v>
      </c>
      <c r="AC637" s="31">
        <f t="shared" si="2891"/>
        <v>0</v>
      </c>
      <c r="AD637" s="31">
        <f t="shared" si="2891"/>
        <v>0</v>
      </c>
      <c r="AE637" s="31">
        <f t="shared" si="2891"/>
        <v>0</v>
      </c>
      <c r="AF637" s="31">
        <f t="shared" si="2891"/>
        <v>0</v>
      </c>
      <c r="AG637" s="31">
        <f t="shared" si="2891"/>
        <v>0</v>
      </c>
      <c r="AH637" s="7">
        <f t="shared" si="2891"/>
        <v>7787492</v>
      </c>
      <c r="AI637" s="7">
        <f t="shared" si="2891"/>
        <v>0</v>
      </c>
      <c r="AJ637" s="7">
        <f t="shared" si="2891"/>
        <v>0</v>
      </c>
      <c r="AK637" s="7">
        <f t="shared" si="2891"/>
        <v>0</v>
      </c>
      <c r="AL637" s="7">
        <f t="shared" si="2891"/>
        <v>0</v>
      </c>
      <c r="AM637" s="7">
        <f t="shared" si="2891"/>
        <v>0</v>
      </c>
      <c r="AN637" s="7">
        <f t="shared" si="2891"/>
        <v>0</v>
      </c>
      <c r="AO637" s="7">
        <f t="shared" si="2891"/>
        <v>0</v>
      </c>
      <c r="AP637" s="7">
        <f t="shared" si="2891"/>
        <v>7787492</v>
      </c>
      <c r="AQ637" s="7">
        <f t="shared" si="2891"/>
        <v>7787492</v>
      </c>
      <c r="AR637" s="7">
        <f t="shared" si="2891"/>
        <v>7787492</v>
      </c>
      <c r="AS637" s="7">
        <f t="shared" si="2891"/>
        <v>0</v>
      </c>
      <c r="AT637" s="7">
        <f t="shared" si="2891"/>
        <v>0</v>
      </c>
      <c r="AU637" s="7">
        <f t="shared" si="2891"/>
        <v>7787492</v>
      </c>
      <c r="AV637" s="7">
        <f t="shared" si="2891"/>
        <v>0</v>
      </c>
      <c r="AW637" s="7">
        <f t="shared" si="2891"/>
        <v>0</v>
      </c>
      <c r="AX637" s="7">
        <f t="shared" si="2891"/>
        <v>0</v>
      </c>
      <c r="AY637" s="7">
        <f t="shared" si="2891"/>
        <v>7787492</v>
      </c>
      <c r="AZ637" s="7">
        <f t="shared" si="2891"/>
        <v>7787492</v>
      </c>
      <c r="BA637" s="7">
        <f t="shared" si="2891"/>
        <v>7787492</v>
      </c>
      <c r="BB637" s="7">
        <f t="shared" si="2891"/>
        <v>0</v>
      </c>
      <c r="BC637" s="7">
        <f t="shared" si="2891"/>
        <v>7787492</v>
      </c>
      <c r="BD637" s="7">
        <f t="shared" si="2891"/>
        <v>0</v>
      </c>
      <c r="BE637" s="7">
        <f t="shared" si="2891"/>
        <v>0</v>
      </c>
      <c r="BF637" s="7">
        <f t="shared" si="2891"/>
        <v>0</v>
      </c>
      <c r="BG637" s="7">
        <f t="shared" si="2891"/>
        <v>7787492</v>
      </c>
      <c r="BH637" s="7">
        <f t="shared" si="2891"/>
        <v>0</v>
      </c>
      <c r="BI637" s="7">
        <f t="shared" si="2891"/>
        <v>0</v>
      </c>
    </row>
    <row r="638" spans="1:61" ht="63.75" hidden="1" outlineLevel="4" x14ac:dyDescent="0.25">
      <c r="A638" s="17" t="s">
        <v>293</v>
      </c>
      <c r="B638" s="9" t="s">
        <v>65</v>
      </c>
      <c r="C638" s="9" t="s">
        <v>410</v>
      </c>
      <c r="D638" s="9" t="s">
        <v>139</v>
      </c>
      <c r="E638" s="8" t="s">
        <v>79</v>
      </c>
      <c r="F638" s="8" t="s">
        <v>91</v>
      </c>
      <c r="G638" s="8" t="s">
        <v>82</v>
      </c>
      <c r="H638" s="8" t="s">
        <v>65</v>
      </c>
      <c r="I638" s="9">
        <v>14780</v>
      </c>
      <c r="J638" s="9"/>
      <c r="K638" s="7">
        <f t="shared" si="2891"/>
        <v>7787492</v>
      </c>
      <c r="L638" s="7">
        <f t="shared" si="2891"/>
        <v>7787492</v>
      </c>
      <c r="M638" s="7">
        <f t="shared" si="2891"/>
        <v>0</v>
      </c>
      <c r="N638" s="31">
        <f t="shared" si="2891"/>
        <v>0</v>
      </c>
      <c r="O638" s="31">
        <f t="shared" si="2891"/>
        <v>0</v>
      </c>
      <c r="P638" s="31">
        <f t="shared" si="2891"/>
        <v>0</v>
      </c>
      <c r="Q638" s="31">
        <f t="shared" si="2891"/>
        <v>0</v>
      </c>
      <c r="R638" s="31">
        <f t="shared" si="2891"/>
        <v>0</v>
      </c>
      <c r="S638" s="7">
        <f t="shared" si="2891"/>
        <v>7787492</v>
      </c>
      <c r="T638" s="7">
        <f t="shared" si="2891"/>
        <v>0</v>
      </c>
      <c r="U638" s="31">
        <f t="shared" si="2891"/>
        <v>0</v>
      </c>
      <c r="V638" s="31">
        <f t="shared" si="2891"/>
        <v>0</v>
      </c>
      <c r="W638" s="31">
        <f t="shared" si="2891"/>
        <v>0</v>
      </c>
      <c r="X638" s="31">
        <f t="shared" si="2891"/>
        <v>0</v>
      </c>
      <c r="Y638" s="31">
        <f t="shared" si="2891"/>
        <v>0</v>
      </c>
      <c r="Z638" s="7">
        <f t="shared" si="2683"/>
        <v>7787492</v>
      </c>
      <c r="AA638" s="7">
        <f t="shared" si="2891"/>
        <v>0</v>
      </c>
      <c r="AB638" s="31">
        <f t="shared" si="2891"/>
        <v>0</v>
      </c>
      <c r="AC638" s="31">
        <f t="shared" si="2891"/>
        <v>0</v>
      </c>
      <c r="AD638" s="31">
        <f t="shared" si="2891"/>
        <v>0</v>
      </c>
      <c r="AE638" s="31">
        <f t="shared" si="2891"/>
        <v>0</v>
      </c>
      <c r="AF638" s="31">
        <f t="shared" si="2891"/>
        <v>0</v>
      </c>
      <c r="AG638" s="31">
        <f t="shared" si="2891"/>
        <v>0</v>
      </c>
      <c r="AH638" s="7">
        <f t="shared" si="2891"/>
        <v>7787492</v>
      </c>
      <c r="AI638" s="7">
        <f t="shared" si="2891"/>
        <v>0</v>
      </c>
      <c r="AJ638" s="7">
        <f t="shared" si="2891"/>
        <v>0</v>
      </c>
      <c r="AK638" s="7">
        <f t="shared" si="2891"/>
        <v>0</v>
      </c>
      <c r="AL638" s="7">
        <f t="shared" si="2891"/>
        <v>0</v>
      </c>
      <c r="AM638" s="7">
        <f t="shared" si="2891"/>
        <v>0</v>
      </c>
      <c r="AN638" s="7">
        <f t="shared" si="2891"/>
        <v>0</v>
      </c>
      <c r="AO638" s="7">
        <f t="shared" si="2891"/>
        <v>0</v>
      </c>
      <c r="AP638" s="7">
        <f t="shared" si="2891"/>
        <v>7787492</v>
      </c>
      <c r="AQ638" s="7">
        <f t="shared" si="2891"/>
        <v>7787492</v>
      </c>
      <c r="AR638" s="7">
        <f t="shared" si="2891"/>
        <v>7787492</v>
      </c>
      <c r="AS638" s="7">
        <f t="shared" si="2891"/>
        <v>0</v>
      </c>
      <c r="AT638" s="7">
        <f t="shared" si="2891"/>
        <v>0</v>
      </c>
      <c r="AU638" s="7">
        <f t="shared" si="2891"/>
        <v>7787492</v>
      </c>
      <c r="AV638" s="7">
        <f t="shared" si="2891"/>
        <v>0</v>
      </c>
      <c r="AW638" s="7">
        <f t="shared" si="2891"/>
        <v>0</v>
      </c>
      <c r="AX638" s="7">
        <f t="shared" si="2891"/>
        <v>0</v>
      </c>
      <c r="AY638" s="7">
        <f t="shared" si="2891"/>
        <v>7787492</v>
      </c>
      <c r="AZ638" s="7">
        <f t="shared" si="2891"/>
        <v>7787492</v>
      </c>
      <c r="BA638" s="7">
        <f t="shared" si="2891"/>
        <v>7787492</v>
      </c>
      <c r="BB638" s="7">
        <f t="shared" si="2891"/>
        <v>0</v>
      </c>
      <c r="BC638" s="7">
        <f t="shared" si="2891"/>
        <v>7787492</v>
      </c>
      <c r="BD638" s="7">
        <f t="shared" si="2891"/>
        <v>0</v>
      </c>
      <c r="BE638" s="7">
        <f t="shared" si="2891"/>
        <v>0</v>
      </c>
      <c r="BF638" s="7">
        <f t="shared" si="2891"/>
        <v>0</v>
      </c>
      <c r="BG638" s="7">
        <f t="shared" si="2891"/>
        <v>7787492</v>
      </c>
      <c r="BH638" s="7">
        <f t="shared" si="2891"/>
        <v>0</v>
      </c>
      <c r="BI638" s="7">
        <f t="shared" si="2891"/>
        <v>0</v>
      </c>
    </row>
    <row r="639" spans="1:61" ht="25.5" hidden="1" outlineLevel="4" x14ac:dyDescent="0.25">
      <c r="A639" s="17" t="s">
        <v>284</v>
      </c>
      <c r="B639" s="9" t="s">
        <v>65</v>
      </c>
      <c r="C639" s="9" t="s">
        <v>410</v>
      </c>
      <c r="D639" s="9" t="s">
        <v>52</v>
      </c>
      <c r="E639" s="8" t="s">
        <v>79</v>
      </c>
      <c r="F639" s="8" t="s">
        <v>91</v>
      </c>
      <c r="G639" s="8" t="s">
        <v>82</v>
      </c>
      <c r="H639" s="8" t="s">
        <v>65</v>
      </c>
      <c r="I639" s="9">
        <v>14780</v>
      </c>
      <c r="J639" s="9" t="s">
        <v>52</v>
      </c>
      <c r="K639" s="7">
        <f t="shared" si="2891"/>
        <v>7787492</v>
      </c>
      <c r="L639" s="7">
        <f t="shared" si="2891"/>
        <v>7787492</v>
      </c>
      <c r="M639" s="7">
        <f t="shared" si="2891"/>
        <v>0</v>
      </c>
      <c r="N639" s="31">
        <f t="shared" si="2891"/>
        <v>0</v>
      </c>
      <c r="O639" s="31">
        <f t="shared" si="2891"/>
        <v>0</v>
      </c>
      <c r="P639" s="31">
        <f t="shared" si="2891"/>
        <v>0</v>
      </c>
      <c r="Q639" s="31">
        <f t="shared" si="2891"/>
        <v>0</v>
      </c>
      <c r="R639" s="31">
        <f t="shared" si="2891"/>
        <v>0</v>
      </c>
      <c r="S639" s="7">
        <f t="shared" si="2891"/>
        <v>7787492</v>
      </c>
      <c r="T639" s="7">
        <f t="shared" si="2891"/>
        <v>0</v>
      </c>
      <c r="U639" s="31">
        <f t="shared" si="2891"/>
        <v>0</v>
      </c>
      <c r="V639" s="31">
        <f t="shared" si="2891"/>
        <v>0</v>
      </c>
      <c r="W639" s="31">
        <f t="shared" si="2891"/>
        <v>0</v>
      </c>
      <c r="X639" s="31">
        <f t="shared" si="2891"/>
        <v>0</v>
      </c>
      <c r="Y639" s="31">
        <f t="shared" si="2891"/>
        <v>0</v>
      </c>
      <c r="Z639" s="7">
        <f t="shared" si="2683"/>
        <v>7787492</v>
      </c>
      <c r="AA639" s="7">
        <f t="shared" si="2891"/>
        <v>0</v>
      </c>
      <c r="AB639" s="31">
        <f t="shared" si="2891"/>
        <v>0</v>
      </c>
      <c r="AC639" s="31">
        <f t="shared" si="2891"/>
        <v>0</v>
      </c>
      <c r="AD639" s="31">
        <f t="shared" si="2891"/>
        <v>0</v>
      </c>
      <c r="AE639" s="31">
        <f t="shared" si="2891"/>
        <v>0</v>
      </c>
      <c r="AF639" s="31">
        <f t="shared" si="2891"/>
        <v>0</v>
      </c>
      <c r="AG639" s="31">
        <f t="shared" si="2891"/>
        <v>0</v>
      </c>
      <c r="AH639" s="7">
        <f t="shared" si="2891"/>
        <v>7787492</v>
      </c>
      <c r="AI639" s="7">
        <f t="shared" si="2891"/>
        <v>0</v>
      </c>
      <c r="AJ639" s="7">
        <f t="shared" si="2891"/>
        <v>0</v>
      </c>
      <c r="AK639" s="7">
        <f t="shared" si="2891"/>
        <v>0</v>
      </c>
      <c r="AL639" s="7">
        <f t="shared" si="2891"/>
        <v>0</v>
      </c>
      <c r="AM639" s="7">
        <f t="shared" si="2891"/>
        <v>0</v>
      </c>
      <c r="AN639" s="7">
        <f t="shared" si="2891"/>
        <v>0</v>
      </c>
      <c r="AO639" s="7">
        <f t="shared" si="2891"/>
        <v>0</v>
      </c>
      <c r="AP639" s="7">
        <f t="shared" si="2891"/>
        <v>7787492</v>
      </c>
      <c r="AQ639" s="7">
        <f t="shared" si="2891"/>
        <v>7787492</v>
      </c>
      <c r="AR639" s="7">
        <f t="shared" si="2891"/>
        <v>7787492</v>
      </c>
      <c r="AS639" s="7">
        <f t="shared" si="2891"/>
        <v>0</v>
      </c>
      <c r="AT639" s="7">
        <f t="shared" si="2891"/>
        <v>0</v>
      </c>
      <c r="AU639" s="7">
        <f t="shared" si="2891"/>
        <v>7787492</v>
      </c>
      <c r="AV639" s="7">
        <f t="shared" si="2891"/>
        <v>0</v>
      </c>
      <c r="AW639" s="7">
        <f t="shared" si="2891"/>
        <v>0</v>
      </c>
      <c r="AX639" s="7">
        <f t="shared" si="2891"/>
        <v>0</v>
      </c>
      <c r="AY639" s="7">
        <f t="shared" si="2891"/>
        <v>7787492</v>
      </c>
      <c r="AZ639" s="7">
        <f t="shared" si="2891"/>
        <v>7787492</v>
      </c>
      <c r="BA639" s="7">
        <f t="shared" si="2891"/>
        <v>7787492</v>
      </c>
      <c r="BB639" s="7">
        <f t="shared" si="2891"/>
        <v>0</v>
      </c>
      <c r="BC639" s="7">
        <f t="shared" si="2891"/>
        <v>7787492</v>
      </c>
      <c r="BD639" s="7">
        <f t="shared" si="2891"/>
        <v>0</v>
      </c>
      <c r="BE639" s="7">
        <f t="shared" si="2891"/>
        <v>0</v>
      </c>
      <c r="BF639" s="7">
        <f t="shared" si="2891"/>
        <v>0</v>
      </c>
      <c r="BG639" s="7">
        <f t="shared" si="2891"/>
        <v>7787492</v>
      </c>
      <c r="BH639" s="7">
        <f t="shared" si="2891"/>
        <v>0</v>
      </c>
      <c r="BI639" s="7">
        <f t="shared" si="2891"/>
        <v>0</v>
      </c>
    </row>
    <row r="640" spans="1:61" ht="38.25" hidden="1" outlineLevel="4" x14ac:dyDescent="0.25">
      <c r="A640" s="17" t="s">
        <v>288</v>
      </c>
      <c r="B640" s="9" t="s">
        <v>65</v>
      </c>
      <c r="C640" s="9" t="s">
        <v>410</v>
      </c>
      <c r="D640" s="9" t="s">
        <v>55</v>
      </c>
      <c r="E640" s="8" t="s">
        <v>79</v>
      </c>
      <c r="F640" s="8" t="s">
        <v>91</v>
      </c>
      <c r="G640" s="8" t="s">
        <v>82</v>
      </c>
      <c r="H640" s="8" t="s">
        <v>65</v>
      </c>
      <c r="I640" s="9">
        <v>14780</v>
      </c>
      <c r="J640" s="9" t="s">
        <v>55</v>
      </c>
      <c r="K640" s="7">
        <f t="shared" si="2891"/>
        <v>7787492</v>
      </c>
      <c r="L640" s="7">
        <f t="shared" si="2891"/>
        <v>7787492</v>
      </c>
      <c r="M640" s="7">
        <f t="shared" si="2891"/>
        <v>0</v>
      </c>
      <c r="N640" s="31">
        <f t="shared" si="2891"/>
        <v>0</v>
      </c>
      <c r="O640" s="31">
        <f t="shared" si="2891"/>
        <v>0</v>
      </c>
      <c r="P640" s="31">
        <f t="shared" si="2891"/>
        <v>0</v>
      </c>
      <c r="Q640" s="31">
        <f t="shared" si="2891"/>
        <v>0</v>
      </c>
      <c r="R640" s="31">
        <f t="shared" si="2891"/>
        <v>0</v>
      </c>
      <c r="S640" s="7">
        <f t="shared" si="2891"/>
        <v>7787492</v>
      </c>
      <c r="T640" s="7">
        <f t="shared" si="2891"/>
        <v>0</v>
      </c>
      <c r="U640" s="31">
        <f t="shared" si="2891"/>
        <v>0</v>
      </c>
      <c r="V640" s="31">
        <f t="shared" si="2891"/>
        <v>0</v>
      </c>
      <c r="W640" s="31">
        <f t="shared" si="2891"/>
        <v>0</v>
      </c>
      <c r="X640" s="31">
        <f t="shared" si="2891"/>
        <v>0</v>
      </c>
      <c r="Y640" s="31">
        <f t="shared" si="2891"/>
        <v>0</v>
      </c>
      <c r="Z640" s="7">
        <f t="shared" si="2683"/>
        <v>7787492</v>
      </c>
      <c r="AA640" s="7">
        <f t="shared" si="2891"/>
        <v>0</v>
      </c>
      <c r="AB640" s="31">
        <f t="shared" si="2891"/>
        <v>0</v>
      </c>
      <c r="AC640" s="31">
        <f t="shared" si="2891"/>
        <v>0</v>
      </c>
      <c r="AD640" s="31">
        <f t="shared" si="2891"/>
        <v>0</v>
      </c>
      <c r="AE640" s="31">
        <f t="shared" si="2891"/>
        <v>0</v>
      </c>
      <c r="AF640" s="31">
        <f t="shared" si="2891"/>
        <v>0</v>
      </c>
      <c r="AG640" s="31">
        <f t="shared" si="2891"/>
        <v>0</v>
      </c>
      <c r="AH640" s="7">
        <f t="shared" si="2891"/>
        <v>7787492</v>
      </c>
      <c r="AI640" s="7">
        <f t="shared" si="2891"/>
        <v>0</v>
      </c>
      <c r="AJ640" s="7">
        <f t="shared" si="2891"/>
        <v>0</v>
      </c>
      <c r="AK640" s="7">
        <f t="shared" si="2891"/>
        <v>0</v>
      </c>
      <c r="AL640" s="7">
        <f t="shared" si="2891"/>
        <v>0</v>
      </c>
      <c r="AM640" s="7">
        <f t="shared" si="2891"/>
        <v>0</v>
      </c>
      <c r="AN640" s="7">
        <f t="shared" si="2891"/>
        <v>0</v>
      </c>
      <c r="AO640" s="7">
        <f t="shared" si="2891"/>
        <v>0</v>
      </c>
      <c r="AP640" s="7">
        <f t="shared" si="2891"/>
        <v>7787492</v>
      </c>
      <c r="AQ640" s="7">
        <f t="shared" si="2891"/>
        <v>7787492</v>
      </c>
      <c r="AR640" s="7">
        <f t="shared" si="2891"/>
        <v>7787492</v>
      </c>
      <c r="AS640" s="7">
        <f t="shared" si="2891"/>
        <v>0</v>
      </c>
      <c r="AT640" s="7">
        <f t="shared" si="2891"/>
        <v>0</v>
      </c>
      <c r="AU640" s="7">
        <f t="shared" si="2891"/>
        <v>7787492</v>
      </c>
      <c r="AV640" s="7">
        <f t="shared" si="2891"/>
        <v>0</v>
      </c>
      <c r="AW640" s="7">
        <f t="shared" si="2891"/>
        <v>0</v>
      </c>
      <c r="AX640" s="7">
        <f t="shared" si="2891"/>
        <v>0</v>
      </c>
      <c r="AY640" s="7">
        <f t="shared" si="2891"/>
        <v>7787492</v>
      </c>
      <c r="AZ640" s="7">
        <f t="shared" si="2891"/>
        <v>7787492</v>
      </c>
      <c r="BA640" s="7">
        <f t="shared" si="2891"/>
        <v>7787492</v>
      </c>
      <c r="BB640" s="7">
        <f t="shared" si="2891"/>
        <v>0</v>
      </c>
      <c r="BC640" s="7">
        <f t="shared" si="2891"/>
        <v>7787492</v>
      </c>
      <c r="BD640" s="7">
        <f t="shared" si="2891"/>
        <v>0</v>
      </c>
      <c r="BE640" s="7">
        <f t="shared" si="2891"/>
        <v>0</v>
      </c>
      <c r="BF640" s="7">
        <f t="shared" si="2891"/>
        <v>0</v>
      </c>
      <c r="BG640" s="7">
        <f t="shared" si="2891"/>
        <v>7787492</v>
      </c>
      <c r="BH640" s="7">
        <f t="shared" si="2891"/>
        <v>0</v>
      </c>
      <c r="BI640" s="7">
        <f t="shared" si="2891"/>
        <v>0</v>
      </c>
    </row>
    <row r="641" spans="1:61" ht="38.25" hidden="1" outlineLevel="4" x14ac:dyDescent="0.25">
      <c r="A641" s="17" t="s">
        <v>291</v>
      </c>
      <c r="B641" s="9" t="s">
        <v>65</v>
      </c>
      <c r="C641" s="9" t="s">
        <v>410</v>
      </c>
      <c r="D641" s="9" t="s">
        <v>58</v>
      </c>
      <c r="E641" s="8" t="s">
        <v>79</v>
      </c>
      <c r="F641" s="8" t="s">
        <v>91</v>
      </c>
      <c r="G641" s="8" t="s">
        <v>82</v>
      </c>
      <c r="H641" s="8" t="s">
        <v>65</v>
      </c>
      <c r="I641" s="9">
        <v>14780</v>
      </c>
      <c r="J641" s="9" t="s">
        <v>58</v>
      </c>
      <c r="K641" s="1">
        <v>7787492</v>
      </c>
      <c r="L641" s="1">
        <v>7787492</v>
      </c>
      <c r="M641" s="1"/>
      <c r="N641" s="33"/>
      <c r="O641" s="33"/>
      <c r="P641" s="33"/>
      <c r="Q641" s="33"/>
      <c r="R641" s="33"/>
      <c r="S641" s="1">
        <v>7787492</v>
      </c>
      <c r="T641" s="1"/>
      <c r="U641" s="33"/>
      <c r="V641" s="33"/>
      <c r="W641" s="33"/>
      <c r="X641" s="33"/>
      <c r="Y641" s="33"/>
      <c r="Z641" s="7">
        <f t="shared" si="2683"/>
        <v>7787492</v>
      </c>
      <c r="AA641" s="1">
        <f t="shared" ref="AA641" si="2892">SUM(AB641:AG641)</f>
        <v>0</v>
      </c>
      <c r="AB641" s="33"/>
      <c r="AC641" s="33"/>
      <c r="AD641" s="33"/>
      <c r="AE641" s="33"/>
      <c r="AF641" s="33"/>
      <c r="AG641" s="33"/>
      <c r="AH641" s="52">
        <f t="shared" ref="AH641" si="2893">Z641+AA641</f>
        <v>7787492</v>
      </c>
      <c r="AI641" s="1">
        <f t="shared" ref="AI641" si="2894">SUM(AJ641:AO641)</f>
        <v>0</v>
      </c>
      <c r="AJ641" s="1"/>
      <c r="AK641" s="1"/>
      <c r="AL641" s="1"/>
      <c r="AM641" s="1"/>
      <c r="AN641" s="1"/>
      <c r="AO641" s="1"/>
      <c r="AP641" s="52">
        <f t="shared" ref="AP641" si="2895">AH641+AI641</f>
        <v>7787492</v>
      </c>
      <c r="AQ641" s="1">
        <v>7787492</v>
      </c>
      <c r="AR641" s="1">
        <v>7787492</v>
      </c>
      <c r="AS641" s="1"/>
      <c r="AT641" s="1"/>
      <c r="AU641" s="1">
        <f t="shared" ref="AU641" si="2896">AR641+AS641</f>
        <v>7787492</v>
      </c>
      <c r="AV641" s="1">
        <f t="shared" ref="AV641" si="2897">AW641+AX641</f>
        <v>0</v>
      </c>
      <c r="AW641" s="1"/>
      <c r="AX641" s="1"/>
      <c r="AY641" s="52">
        <f t="shared" ref="AY641" si="2898">AU641+AV641</f>
        <v>7787492</v>
      </c>
      <c r="AZ641" s="1">
        <v>7787492</v>
      </c>
      <c r="BA641" s="1">
        <v>7787492</v>
      </c>
      <c r="BB641" s="1"/>
      <c r="BC641" s="1">
        <f t="shared" ref="BC641" si="2899">BA641+BB641</f>
        <v>7787492</v>
      </c>
      <c r="BD641" s="1">
        <f t="shared" ref="BD641" si="2900">BE641+BF641</f>
        <v>0</v>
      </c>
      <c r="BE641" s="1"/>
      <c r="BF641" s="1"/>
      <c r="BG641" s="52">
        <f t="shared" ref="BG641" si="2901">BC641+BD641</f>
        <v>7787492</v>
      </c>
      <c r="BH641" s="1"/>
      <c r="BI641" s="1"/>
    </row>
    <row r="642" spans="1:61" ht="76.5" hidden="1" outlineLevel="4" x14ac:dyDescent="0.25">
      <c r="A642" s="15" t="s">
        <v>411</v>
      </c>
      <c r="B642" s="9"/>
      <c r="C642" s="9"/>
      <c r="D642" s="9"/>
      <c r="E642" s="8" t="s">
        <v>79</v>
      </c>
      <c r="F642" s="8" t="s">
        <v>91</v>
      </c>
      <c r="G642" s="8" t="s">
        <v>78</v>
      </c>
      <c r="H642" s="8"/>
      <c r="I642" s="9"/>
      <c r="J642" s="9"/>
      <c r="K642" s="7">
        <f t="shared" ref="K642:BI642" si="2902">K643</f>
        <v>7221315.8499999996</v>
      </c>
      <c r="L642" s="7">
        <f t="shared" si="2902"/>
        <v>7221315.8499999996</v>
      </c>
      <c r="M642" s="7">
        <f t="shared" si="2902"/>
        <v>0</v>
      </c>
      <c r="N642" s="31">
        <f t="shared" si="2902"/>
        <v>0</v>
      </c>
      <c r="O642" s="31">
        <f t="shared" si="2902"/>
        <v>0</v>
      </c>
      <c r="P642" s="31">
        <f t="shared" si="2902"/>
        <v>0</v>
      </c>
      <c r="Q642" s="31">
        <f t="shared" si="2902"/>
        <v>0</v>
      </c>
      <c r="R642" s="31">
        <f t="shared" si="2902"/>
        <v>0</v>
      </c>
      <c r="S642" s="7">
        <f t="shared" si="2902"/>
        <v>7221315.8499999996</v>
      </c>
      <c r="T642" s="7">
        <f t="shared" si="2902"/>
        <v>0</v>
      </c>
      <c r="U642" s="31">
        <f t="shared" si="2902"/>
        <v>0</v>
      </c>
      <c r="V642" s="31">
        <f t="shared" si="2902"/>
        <v>0</v>
      </c>
      <c r="W642" s="31">
        <f t="shared" si="2902"/>
        <v>0</v>
      </c>
      <c r="X642" s="31">
        <f t="shared" si="2902"/>
        <v>0</v>
      </c>
      <c r="Y642" s="31">
        <f t="shared" si="2902"/>
        <v>0</v>
      </c>
      <c r="Z642" s="7">
        <f t="shared" si="2683"/>
        <v>7221315.8499999996</v>
      </c>
      <c r="AA642" s="7">
        <f t="shared" si="2902"/>
        <v>0</v>
      </c>
      <c r="AB642" s="31">
        <f t="shared" si="2902"/>
        <v>0</v>
      </c>
      <c r="AC642" s="31">
        <f t="shared" si="2902"/>
        <v>0</v>
      </c>
      <c r="AD642" s="31">
        <f t="shared" si="2902"/>
        <v>0</v>
      </c>
      <c r="AE642" s="31">
        <f t="shared" si="2902"/>
        <v>0</v>
      </c>
      <c r="AF642" s="31">
        <f t="shared" si="2902"/>
        <v>0</v>
      </c>
      <c r="AG642" s="31">
        <f t="shared" si="2902"/>
        <v>0</v>
      </c>
      <c r="AH642" s="7">
        <f t="shared" si="2902"/>
        <v>7221315.8499999996</v>
      </c>
      <c r="AI642" s="7">
        <f t="shared" si="2902"/>
        <v>0</v>
      </c>
      <c r="AJ642" s="7">
        <f t="shared" si="2902"/>
        <v>0</v>
      </c>
      <c r="AK642" s="7">
        <f t="shared" si="2902"/>
        <v>0</v>
      </c>
      <c r="AL642" s="7">
        <f t="shared" si="2902"/>
        <v>0</v>
      </c>
      <c r="AM642" s="7">
        <f t="shared" si="2902"/>
        <v>0</v>
      </c>
      <c r="AN642" s="7">
        <f t="shared" si="2902"/>
        <v>0</v>
      </c>
      <c r="AO642" s="7">
        <f t="shared" si="2902"/>
        <v>0</v>
      </c>
      <c r="AP642" s="7">
        <f t="shared" si="2902"/>
        <v>7221315.8499999996</v>
      </c>
      <c r="AQ642" s="7">
        <f t="shared" si="2902"/>
        <v>7611543</v>
      </c>
      <c r="AR642" s="7">
        <f t="shared" si="2902"/>
        <v>7611543</v>
      </c>
      <c r="AS642" s="7">
        <f t="shared" si="2902"/>
        <v>0</v>
      </c>
      <c r="AT642" s="7">
        <f t="shared" si="2902"/>
        <v>0</v>
      </c>
      <c r="AU642" s="7">
        <f t="shared" si="2902"/>
        <v>7611543</v>
      </c>
      <c r="AV642" s="7">
        <f t="shared" si="2902"/>
        <v>0</v>
      </c>
      <c r="AW642" s="7">
        <f t="shared" si="2902"/>
        <v>0</v>
      </c>
      <c r="AX642" s="7">
        <f t="shared" si="2902"/>
        <v>0</v>
      </c>
      <c r="AY642" s="7">
        <f t="shared" si="2902"/>
        <v>7611543</v>
      </c>
      <c r="AZ642" s="7">
        <f t="shared" si="2902"/>
        <v>7883916.2599999998</v>
      </c>
      <c r="BA642" s="7">
        <f t="shared" si="2902"/>
        <v>7883916.2599999998</v>
      </c>
      <c r="BB642" s="7">
        <f t="shared" si="2902"/>
        <v>0</v>
      </c>
      <c r="BC642" s="7">
        <f t="shared" si="2902"/>
        <v>7883916.2599999998</v>
      </c>
      <c r="BD642" s="7">
        <f t="shared" si="2902"/>
        <v>0</v>
      </c>
      <c r="BE642" s="7">
        <f t="shared" si="2902"/>
        <v>0</v>
      </c>
      <c r="BF642" s="7">
        <f t="shared" si="2902"/>
        <v>0</v>
      </c>
      <c r="BG642" s="7">
        <f t="shared" si="2902"/>
        <v>7883916.2599999998</v>
      </c>
      <c r="BH642" s="7">
        <f t="shared" si="2902"/>
        <v>0</v>
      </c>
      <c r="BI642" s="7">
        <f t="shared" si="2902"/>
        <v>0</v>
      </c>
    </row>
    <row r="643" spans="1:61" ht="25.5" hidden="1" outlineLevel="4" x14ac:dyDescent="0.25">
      <c r="A643" s="17" t="s">
        <v>350</v>
      </c>
      <c r="B643" s="9"/>
      <c r="C643" s="9"/>
      <c r="D643" s="9"/>
      <c r="E643" s="8" t="s">
        <v>79</v>
      </c>
      <c r="F643" s="8" t="s">
        <v>91</v>
      </c>
      <c r="G643" s="8" t="s">
        <v>78</v>
      </c>
      <c r="H643" s="8" t="s">
        <v>65</v>
      </c>
      <c r="I643" s="9"/>
      <c r="J643" s="9"/>
      <c r="K643" s="7">
        <f t="shared" ref="K643:BI643" si="2903">K644</f>
        <v>7221315.8499999996</v>
      </c>
      <c r="L643" s="7">
        <f t="shared" si="2903"/>
        <v>7221315.8499999996</v>
      </c>
      <c r="M643" s="7">
        <f t="shared" si="2903"/>
        <v>0</v>
      </c>
      <c r="N643" s="31">
        <f t="shared" si="2903"/>
        <v>0</v>
      </c>
      <c r="O643" s="31">
        <f t="shared" si="2903"/>
        <v>0</v>
      </c>
      <c r="P643" s="31">
        <f t="shared" si="2903"/>
        <v>0</v>
      </c>
      <c r="Q643" s="31">
        <f t="shared" si="2903"/>
        <v>0</v>
      </c>
      <c r="R643" s="31">
        <f t="shared" si="2903"/>
        <v>0</v>
      </c>
      <c r="S643" s="7">
        <f t="shared" si="2903"/>
        <v>7221315.8499999996</v>
      </c>
      <c r="T643" s="7">
        <f t="shared" si="2903"/>
        <v>0</v>
      </c>
      <c r="U643" s="31">
        <f t="shared" si="2903"/>
        <v>0</v>
      </c>
      <c r="V643" s="31">
        <f t="shared" si="2903"/>
        <v>0</v>
      </c>
      <c r="W643" s="31">
        <f t="shared" si="2903"/>
        <v>0</v>
      </c>
      <c r="X643" s="31">
        <f t="shared" si="2903"/>
        <v>0</v>
      </c>
      <c r="Y643" s="31">
        <f t="shared" si="2903"/>
        <v>0</v>
      </c>
      <c r="Z643" s="7">
        <f t="shared" si="2683"/>
        <v>7221315.8499999996</v>
      </c>
      <c r="AA643" s="7">
        <f t="shared" si="2903"/>
        <v>0</v>
      </c>
      <c r="AB643" s="31">
        <f t="shared" si="2903"/>
        <v>0</v>
      </c>
      <c r="AC643" s="31">
        <f t="shared" si="2903"/>
        <v>0</v>
      </c>
      <c r="AD643" s="31">
        <f t="shared" si="2903"/>
        <v>0</v>
      </c>
      <c r="AE643" s="31">
        <f t="shared" si="2903"/>
        <v>0</v>
      </c>
      <c r="AF643" s="31">
        <f t="shared" si="2903"/>
        <v>0</v>
      </c>
      <c r="AG643" s="31">
        <f t="shared" si="2903"/>
        <v>0</v>
      </c>
      <c r="AH643" s="7">
        <f t="shared" si="2903"/>
        <v>7221315.8499999996</v>
      </c>
      <c r="AI643" s="7">
        <f t="shared" si="2903"/>
        <v>0</v>
      </c>
      <c r="AJ643" s="7">
        <f t="shared" si="2903"/>
        <v>0</v>
      </c>
      <c r="AK643" s="7">
        <f t="shared" si="2903"/>
        <v>0</v>
      </c>
      <c r="AL643" s="7">
        <f t="shared" si="2903"/>
        <v>0</v>
      </c>
      <c r="AM643" s="7">
        <f t="shared" si="2903"/>
        <v>0</v>
      </c>
      <c r="AN643" s="7">
        <f t="shared" si="2903"/>
        <v>0</v>
      </c>
      <c r="AO643" s="7">
        <f t="shared" si="2903"/>
        <v>0</v>
      </c>
      <c r="AP643" s="7">
        <f t="shared" si="2903"/>
        <v>7221315.8499999996</v>
      </c>
      <c r="AQ643" s="7">
        <f t="shared" si="2903"/>
        <v>7611543</v>
      </c>
      <c r="AR643" s="7">
        <f t="shared" si="2903"/>
        <v>7611543</v>
      </c>
      <c r="AS643" s="7">
        <f t="shared" si="2903"/>
        <v>0</v>
      </c>
      <c r="AT643" s="7">
        <f t="shared" si="2903"/>
        <v>0</v>
      </c>
      <c r="AU643" s="7">
        <f t="shared" si="2903"/>
        <v>7611543</v>
      </c>
      <c r="AV643" s="7">
        <f t="shared" si="2903"/>
        <v>0</v>
      </c>
      <c r="AW643" s="7">
        <f t="shared" si="2903"/>
        <v>0</v>
      </c>
      <c r="AX643" s="7">
        <f t="shared" si="2903"/>
        <v>0</v>
      </c>
      <c r="AY643" s="7">
        <f t="shared" si="2903"/>
        <v>7611543</v>
      </c>
      <c r="AZ643" s="7">
        <f t="shared" si="2903"/>
        <v>7883916.2599999998</v>
      </c>
      <c r="BA643" s="7">
        <f t="shared" si="2903"/>
        <v>7883916.2599999998</v>
      </c>
      <c r="BB643" s="7">
        <f t="shared" si="2903"/>
        <v>0</v>
      </c>
      <c r="BC643" s="7">
        <f t="shared" si="2903"/>
        <v>7883916.2599999998</v>
      </c>
      <c r="BD643" s="7">
        <f t="shared" si="2903"/>
        <v>0</v>
      </c>
      <c r="BE643" s="7">
        <f t="shared" si="2903"/>
        <v>0</v>
      </c>
      <c r="BF643" s="7">
        <f t="shared" si="2903"/>
        <v>0</v>
      </c>
      <c r="BG643" s="7">
        <f t="shared" si="2903"/>
        <v>7883916.2599999998</v>
      </c>
      <c r="BH643" s="7">
        <f t="shared" si="2903"/>
        <v>0</v>
      </c>
      <c r="BI643" s="7">
        <f t="shared" si="2903"/>
        <v>0</v>
      </c>
    </row>
    <row r="644" spans="1:61" ht="38.25" hidden="1" outlineLevel="4" x14ac:dyDescent="0.25">
      <c r="A644" s="17" t="s">
        <v>190</v>
      </c>
      <c r="B644" s="9" t="s">
        <v>65</v>
      </c>
      <c r="C644" s="9" t="s">
        <v>412</v>
      </c>
      <c r="D644" s="9" t="s">
        <v>139</v>
      </c>
      <c r="E644" s="8" t="s">
        <v>79</v>
      </c>
      <c r="F644" s="8" t="s">
        <v>91</v>
      </c>
      <c r="G644" s="8" t="s">
        <v>78</v>
      </c>
      <c r="H644" s="8" t="s">
        <v>65</v>
      </c>
      <c r="I644" s="9">
        <v>80040</v>
      </c>
      <c r="J644" s="9"/>
      <c r="K644" s="7">
        <f t="shared" ref="K644:AZ644" si="2904">K645+K650</f>
        <v>7221315.8499999996</v>
      </c>
      <c r="L644" s="7">
        <f t="shared" ref="L644:R644" si="2905">L645+L650</f>
        <v>7221315.8499999996</v>
      </c>
      <c r="M644" s="7">
        <f t="shared" si="2905"/>
        <v>0</v>
      </c>
      <c r="N644" s="31">
        <f t="shared" si="2905"/>
        <v>0</v>
      </c>
      <c r="O644" s="31">
        <f t="shared" ref="O644:P644" si="2906">O645+O650</f>
        <v>0</v>
      </c>
      <c r="P644" s="31">
        <f t="shared" si="2906"/>
        <v>0</v>
      </c>
      <c r="Q644" s="31">
        <f t="shared" ref="Q644" si="2907">Q645+Q650</f>
        <v>0</v>
      </c>
      <c r="R644" s="31">
        <f t="shared" si="2905"/>
        <v>0</v>
      </c>
      <c r="S644" s="7">
        <f t="shared" ref="S644:Y644" si="2908">S645+S650</f>
        <v>7221315.8499999996</v>
      </c>
      <c r="T644" s="7">
        <f t="shared" ref="T644:W644" si="2909">T645+T650</f>
        <v>0</v>
      </c>
      <c r="U644" s="31">
        <f t="shared" si="2909"/>
        <v>0</v>
      </c>
      <c r="V644" s="31">
        <f t="shared" si="2909"/>
        <v>0</v>
      </c>
      <c r="W644" s="31">
        <f t="shared" si="2909"/>
        <v>0</v>
      </c>
      <c r="X644" s="31">
        <f t="shared" si="2908"/>
        <v>0</v>
      </c>
      <c r="Y644" s="31">
        <f t="shared" si="2908"/>
        <v>0</v>
      </c>
      <c r="Z644" s="7">
        <f t="shared" si="2683"/>
        <v>7221315.8499999996</v>
      </c>
      <c r="AA644" s="7">
        <f t="shared" ref="AA644:AD644" si="2910">AA645+AA650</f>
        <v>0</v>
      </c>
      <c r="AB644" s="31">
        <f t="shared" si="2910"/>
        <v>0</v>
      </c>
      <c r="AC644" s="31">
        <f t="shared" si="2910"/>
        <v>0</v>
      </c>
      <c r="AD644" s="31">
        <f t="shared" si="2910"/>
        <v>0</v>
      </c>
      <c r="AE644" s="31">
        <f t="shared" ref="AE644:AG644" si="2911">AE645+AE650</f>
        <v>0</v>
      </c>
      <c r="AF644" s="31">
        <f t="shared" ref="AF644:AP644" si="2912">AF645+AF650</f>
        <v>0</v>
      </c>
      <c r="AG644" s="31">
        <f t="shared" si="2911"/>
        <v>0</v>
      </c>
      <c r="AH644" s="7">
        <f t="shared" si="2912"/>
        <v>7221315.8499999996</v>
      </c>
      <c r="AI644" s="7">
        <f t="shared" si="2912"/>
        <v>0</v>
      </c>
      <c r="AJ644" s="7">
        <f t="shared" si="2912"/>
        <v>0</v>
      </c>
      <c r="AK644" s="7">
        <f t="shared" si="2912"/>
        <v>0</v>
      </c>
      <c r="AL644" s="7">
        <f t="shared" ref="AL644" si="2913">AL645+AL650</f>
        <v>0</v>
      </c>
      <c r="AM644" s="7">
        <f t="shared" ref="AM644:AO644" si="2914">AM645+AM650</f>
        <v>0</v>
      </c>
      <c r="AN644" s="7">
        <f t="shared" si="2914"/>
        <v>0</v>
      </c>
      <c r="AO644" s="7">
        <f t="shared" si="2914"/>
        <v>0</v>
      </c>
      <c r="AP644" s="7">
        <f t="shared" si="2912"/>
        <v>7221315.8499999996</v>
      </c>
      <c r="AQ644" s="7">
        <f t="shared" si="2904"/>
        <v>7611543</v>
      </c>
      <c r="AR644" s="7">
        <f t="shared" ref="AR644:AT644" si="2915">AR645+AR650</f>
        <v>7611543</v>
      </c>
      <c r="AS644" s="7">
        <f t="shared" si="2915"/>
        <v>0</v>
      </c>
      <c r="AT644" s="7">
        <f t="shared" si="2915"/>
        <v>0</v>
      </c>
      <c r="AU644" s="7">
        <f t="shared" si="2904"/>
        <v>7611543</v>
      </c>
      <c r="AV644" s="7">
        <f t="shared" ref="AV644:AX644" si="2916">AV645+AV650</f>
        <v>0</v>
      </c>
      <c r="AW644" s="7">
        <f t="shared" si="2916"/>
        <v>0</v>
      </c>
      <c r="AX644" s="7">
        <f t="shared" si="2916"/>
        <v>0</v>
      </c>
      <c r="AY644" s="7">
        <f t="shared" si="2904"/>
        <v>7611543</v>
      </c>
      <c r="AZ644" s="7">
        <f t="shared" si="2904"/>
        <v>7883916.2599999998</v>
      </c>
      <c r="BA644" s="7">
        <f t="shared" ref="BA644:BB644" si="2917">BA645+BA650</f>
        <v>7883916.2599999998</v>
      </c>
      <c r="BB644" s="7">
        <f t="shared" si="2917"/>
        <v>0</v>
      </c>
      <c r="BC644" s="7">
        <f t="shared" ref="BC644:BI644" si="2918">BC645+BC650</f>
        <v>7883916.2599999998</v>
      </c>
      <c r="BD644" s="7">
        <f t="shared" si="2918"/>
        <v>0</v>
      </c>
      <c r="BE644" s="7">
        <f t="shared" si="2918"/>
        <v>0</v>
      </c>
      <c r="BF644" s="7">
        <f t="shared" ref="BF644:BH644" si="2919">BF645+BF650</f>
        <v>0</v>
      </c>
      <c r="BG644" s="7">
        <f t="shared" si="2919"/>
        <v>7883916.2599999998</v>
      </c>
      <c r="BH644" s="7">
        <f t="shared" si="2919"/>
        <v>0</v>
      </c>
      <c r="BI644" s="7">
        <f t="shared" si="2918"/>
        <v>0</v>
      </c>
    </row>
    <row r="645" spans="1:61" ht="89.25" hidden="1" outlineLevel="4" x14ac:dyDescent="0.25">
      <c r="A645" s="17" t="s">
        <v>185</v>
      </c>
      <c r="B645" s="9" t="s">
        <v>65</v>
      </c>
      <c r="C645" s="9" t="s">
        <v>412</v>
      </c>
      <c r="D645" s="9" t="s">
        <v>2</v>
      </c>
      <c r="E645" s="8" t="s">
        <v>79</v>
      </c>
      <c r="F645" s="8" t="s">
        <v>91</v>
      </c>
      <c r="G645" s="8" t="s">
        <v>78</v>
      </c>
      <c r="H645" s="8" t="s">
        <v>65</v>
      </c>
      <c r="I645" s="9">
        <v>80040</v>
      </c>
      <c r="J645" s="9" t="s">
        <v>2</v>
      </c>
      <c r="K645" s="7">
        <f t="shared" ref="K645:BI645" si="2920">K646</f>
        <v>6679321.8599999994</v>
      </c>
      <c r="L645" s="7">
        <f t="shared" si="2920"/>
        <v>6679321.8599999994</v>
      </c>
      <c r="M645" s="7">
        <f t="shared" si="2920"/>
        <v>0</v>
      </c>
      <c r="N645" s="31">
        <f t="shared" si="2920"/>
        <v>0</v>
      </c>
      <c r="O645" s="31">
        <f t="shared" si="2920"/>
        <v>0</v>
      </c>
      <c r="P645" s="31">
        <f t="shared" si="2920"/>
        <v>0</v>
      </c>
      <c r="Q645" s="31">
        <f t="shared" si="2920"/>
        <v>0</v>
      </c>
      <c r="R645" s="31">
        <f t="shared" si="2920"/>
        <v>0</v>
      </c>
      <c r="S645" s="7">
        <f t="shared" si="2920"/>
        <v>6679321.8599999994</v>
      </c>
      <c r="T645" s="7">
        <f t="shared" si="2920"/>
        <v>0</v>
      </c>
      <c r="U645" s="31">
        <f t="shared" si="2920"/>
        <v>0</v>
      </c>
      <c r="V645" s="31">
        <f t="shared" si="2920"/>
        <v>0</v>
      </c>
      <c r="W645" s="31">
        <f t="shared" si="2920"/>
        <v>0</v>
      </c>
      <c r="X645" s="31">
        <f t="shared" si="2920"/>
        <v>0</v>
      </c>
      <c r="Y645" s="31">
        <f t="shared" si="2920"/>
        <v>0</v>
      </c>
      <c r="Z645" s="7">
        <f t="shared" si="2683"/>
        <v>6679321.8599999994</v>
      </c>
      <c r="AA645" s="7">
        <f t="shared" si="2920"/>
        <v>0</v>
      </c>
      <c r="AB645" s="31">
        <f t="shared" si="2920"/>
        <v>0</v>
      </c>
      <c r="AC645" s="31">
        <f t="shared" si="2920"/>
        <v>0</v>
      </c>
      <c r="AD645" s="31">
        <f t="shared" si="2920"/>
        <v>0</v>
      </c>
      <c r="AE645" s="31">
        <f t="shared" si="2920"/>
        <v>0</v>
      </c>
      <c r="AF645" s="31">
        <f t="shared" si="2920"/>
        <v>0</v>
      </c>
      <c r="AG645" s="31">
        <f t="shared" si="2920"/>
        <v>0</v>
      </c>
      <c r="AH645" s="7">
        <f t="shared" si="2920"/>
        <v>6679321.8599999994</v>
      </c>
      <c r="AI645" s="7">
        <f t="shared" si="2920"/>
        <v>0</v>
      </c>
      <c r="AJ645" s="7">
        <f t="shared" si="2920"/>
        <v>0</v>
      </c>
      <c r="AK645" s="7">
        <f t="shared" si="2920"/>
        <v>0</v>
      </c>
      <c r="AL645" s="7">
        <f t="shared" si="2920"/>
        <v>0</v>
      </c>
      <c r="AM645" s="7">
        <f t="shared" si="2920"/>
        <v>0</v>
      </c>
      <c r="AN645" s="7">
        <f t="shared" si="2920"/>
        <v>0</v>
      </c>
      <c r="AO645" s="7">
        <f t="shared" si="2920"/>
        <v>0</v>
      </c>
      <c r="AP645" s="7">
        <f t="shared" si="2920"/>
        <v>6679321.8599999994</v>
      </c>
      <c r="AQ645" s="7">
        <f t="shared" si="2920"/>
        <v>7006342.8899999997</v>
      </c>
      <c r="AR645" s="7">
        <f t="shared" si="2920"/>
        <v>7006342.8899999997</v>
      </c>
      <c r="AS645" s="7">
        <f t="shared" si="2920"/>
        <v>0</v>
      </c>
      <c r="AT645" s="7">
        <f t="shared" si="2920"/>
        <v>0</v>
      </c>
      <c r="AU645" s="7">
        <f t="shared" si="2920"/>
        <v>7006342.8899999997</v>
      </c>
      <c r="AV645" s="7">
        <f t="shared" si="2920"/>
        <v>0</v>
      </c>
      <c r="AW645" s="7">
        <f t="shared" si="2920"/>
        <v>0</v>
      </c>
      <c r="AX645" s="7">
        <f t="shared" si="2920"/>
        <v>0</v>
      </c>
      <c r="AY645" s="7">
        <f t="shared" si="2920"/>
        <v>7006342.8899999997</v>
      </c>
      <c r="AZ645" s="7">
        <f t="shared" si="2920"/>
        <v>7275381.7799999993</v>
      </c>
      <c r="BA645" s="7">
        <f t="shared" si="2920"/>
        <v>7275381.7799999993</v>
      </c>
      <c r="BB645" s="7">
        <f t="shared" si="2920"/>
        <v>0</v>
      </c>
      <c r="BC645" s="7">
        <f t="shared" si="2920"/>
        <v>7275381.7799999993</v>
      </c>
      <c r="BD645" s="7">
        <f t="shared" si="2920"/>
        <v>0</v>
      </c>
      <c r="BE645" s="7">
        <f t="shared" si="2920"/>
        <v>0</v>
      </c>
      <c r="BF645" s="7">
        <f t="shared" si="2920"/>
        <v>0</v>
      </c>
      <c r="BG645" s="7">
        <f t="shared" si="2920"/>
        <v>7275381.7799999993</v>
      </c>
      <c r="BH645" s="7">
        <f t="shared" si="2920"/>
        <v>0</v>
      </c>
      <c r="BI645" s="7">
        <f t="shared" si="2920"/>
        <v>0</v>
      </c>
    </row>
    <row r="646" spans="1:61" ht="38.25" hidden="1" outlineLevel="4" x14ac:dyDescent="0.25">
      <c r="A646" s="17" t="s">
        <v>186</v>
      </c>
      <c r="B646" s="9" t="s">
        <v>65</v>
      </c>
      <c r="C646" s="9" t="s">
        <v>412</v>
      </c>
      <c r="D646" s="9" t="s">
        <v>4</v>
      </c>
      <c r="E646" s="8" t="s">
        <v>79</v>
      </c>
      <c r="F646" s="8" t="s">
        <v>91</v>
      </c>
      <c r="G646" s="8" t="s">
        <v>78</v>
      </c>
      <c r="H646" s="8" t="s">
        <v>65</v>
      </c>
      <c r="I646" s="9">
        <v>80040</v>
      </c>
      <c r="J646" s="9" t="s">
        <v>4</v>
      </c>
      <c r="K646" s="7">
        <f t="shared" ref="K646:AZ646" si="2921">K647+K648+K649</f>
        <v>6679321.8599999994</v>
      </c>
      <c r="L646" s="7">
        <f t="shared" ref="L646:R646" si="2922">L647+L648+L649</f>
        <v>6679321.8599999994</v>
      </c>
      <c r="M646" s="7">
        <f t="shared" si="2922"/>
        <v>0</v>
      </c>
      <c r="N646" s="31">
        <f t="shared" si="2922"/>
        <v>0</v>
      </c>
      <c r="O646" s="31">
        <f t="shared" ref="O646:P646" si="2923">O647+O648+O649</f>
        <v>0</v>
      </c>
      <c r="P646" s="31">
        <f t="shared" si="2923"/>
        <v>0</v>
      </c>
      <c r="Q646" s="31">
        <f t="shared" ref="Q646" si="2924">Q647+Q648+Q649</f>
        <v>0</v>
      </c>
      <c r="R646" s="31">
        <f t="shared" si="2922"/>
        <v>0</v>
      </c>
      <c r="S646" s="7">
        <f t="shared" ref="S646:Y646" si="2925">S647+S648+S649</f>
        <v>6679321.8599999994</v>
      </c>
      <c r="T646" s="7">
        <f t="shared" ref="T646:W646" si="2926">T647+T648+T649</f>
        <v>0</v>
      </c>
      <c r="U646" s="31">
        <f t="shared" si="2926"/>
        <v>0</v>
      </c>
      <c r="V646" s="31">
        <f t="shared" si="2926"/>
        <v>0</v>
      </c>
      <c r="W646" s="31">
        <f t="shared" si="2926"/>
        <v>0</v>
      </c>
      <c r="X646" s="31">
        <f t="shared" si="2925"/>
        <v>0</v>
      </c>
      <c r="Y646" s="31">
        <f t="shared" si="2925"/>
        <v>0</v>
      </c>
      <c r="Z646" s="7">
        <f t="shared" si="2683"/>
        <v>6679321.8599999994</v>
      </c>
      <c r="AA646" s="7">
        <f t="shared" ref="AA646:AD646" si="2927">AA647+AA648+AA649</f>
        <v>0</v>
      </c>
      <c r="AB646" s="31">
        <f t="shared" si="2927"/>
        <v>0</v>
      </c>
      <c r="AC646" s="31">
        <f t="shared" si="2927"/>
        <v>0</v>
      </c>
      <c r="AD646" s="31">
        <f t="shared" si="2927"/>
        <v>0</v>
      </c>
      <c r="AE646" s="31">
        <f t="shared" ref="AE646:AG646" si="2928">AE647+AE648+AE649</f>
        <v>0</v>
      </c>
      <c r="AF646" s="31">
        <f t="shared" ref="AF646:AP646" si="2929">AF647+AF648+AF649</f>
        <v>0</v>
      </c>
      <c r="AG646" s="31">
        <f t="shared" si="2928"/>
        <v>0</v>
      </c>
      <c r="AH646" s="7">
        <f t="shared" si="2929"/>
        <v>6679321.8599999994</v>
      </c>
      <c r="AI646" s="7">
        <f t="shared" si="2929"/>
        <v>0</v>
      </c>
      <c r="AJ646" s="7">
        <f t="shared" si="2929"/>
        <v>0</v>
      </c>
      <c r="AK646" s="7">
        <f t="shared" si="2929"/>
        <v>0</v>
      </c>
      <c r="AL646" s="7">
        <f t="shared" ref="AL646" si="2930">AL647+AL648+AL649</f>
        <v>0</v>
      </c>
      <c r="AM646" s="7">
        <f t="shared" ref="AM646:AO646" si="2931">AM647+AM648+AM649</f>
        <v>0</v>
      </c>
      <c r="AN646" s="7">
        <f t="shared" si="2931"/>
        <v>0</v>
      </c>
      <c r="AO646" s="7">
        <f t="shared" si="2931"/>
        <v>0</v>
      </c>
      <c r="AP646" s="7">
        <f t="shared" si="2929"/>
        <v>6679321.8599999994</v>
      </c>
      <c r="AQ646" s="7">
        <f t="shared" si="2921"/>
        <v>7006342.8899999997</v>
      </c>
      <c r="AR646" s="7">
        <f t="shared" ref="AR646:AT646" si="2932">AR647+AR648+AR649</f>
        <v>7006342.8899999997</v>
      </c>
      <c r="AS646" s="7">
        <f t="shared" si="2932"/>
        <v>0</v>
      </c>
      <c r="AT646" s="7">
        <f t="shared" si="2932"/>
        <v>0</v>
      </c>
      <c r="AU646" s="7">
        <f t="shared" si="2921"/>
        <v>7006342.8899999997</v>
      </c>
      <c r="AV646" s="7">
        <f t="shared" ref="AV646:AX646" si="2933">AV647+AV648+AV649</f>
        <v>0</v>
      </c>
      <c r="AW646" s="7">
        <f t="shared" si="2933"/>
        <v>0</v>
      </c>
      <c r="AX646" s="7">
        <f t="shared" si="2933"/>
        <v>0</v>
      </c>
      <c r="AY646" s="7">
        <f t="shared" si="2921"/>
        <v>7006342.8899999997</v>
      </c>
      <c r="AZ646" s="7">
        <f t="shared" si="2921"/>
        <v>7275381.7799999993</v>
      </c>
      <c r="BA646" s="7">
        <f t="shared" ref="BA646:BB646" si="2934">BA647+BA648+BA649</f>
        <v>7275381.7799999993</v>
      </c>
      <c r="BB646" s="7">
        <f t="shared" si="2934"/>
        <v>0</v>
      </c>
      <c r="BC646" s="7">
        <f t="shared" ref="BC646:BI646" si="2935">BC647+BC648+BC649</f>
        <v>7275381.7799999993</v>
      </c>
      <c r="BD646" s="7">
        <f t="shared" si="2935"/>
        <v>0</v>
      </c>
      <c r="BE646" s="7">
        <f t="shared" si="2935"/>
        <v>0</v>
      </c>
      <c r="BF646" s="7">
        <f t="shared" ref="BF646:BH646" si="2936">BF647+BF648+BF649</f>
        <v>0</v>
      </c>
      <c r="BG646" s="7">
        <f t="shared" si="2936"/>
        <v>7275381.7799999993</v>
      </c>
      <c r="BH646" s="7">
        <f t="shared" si="2936"/>
        <v>0</v>
      </c>
      <c r="BI646" s="7">
        <f t="shared" si="2935"/>
        <v>0</v>
      </c>
    </row>
    <row r="647" spans="1:61" ht="38.25" hidden="1" outlineLevel="4" x14ac:dyDescent="0.25">
      <c r="A647" s="17" t="s">
        <v>187</v>
      </c>
      <c r="B647" s="9" t="s">
        <v>65</v>
      </c>
      <c r="C647" s="9" t="s">
        <v>412</v>
      </c>
      <c r="D647" s="9" t="s">
        <v>6</v>
      </c>
      <c r="E647" s="8" t="s">
        <v>79</v>
      </c>
      <c r="F647" s="8" t="s">
        <v>91</v>
      </c>
      <c r="G647" s="8" t="s">
        <v>78</v>
      </c>
      <c r="H647" s="8" t="s">
        <v>65</v>
      </c>
      <c r="I647" s="9">
        <v>80040</v>
      </c>
      <c r="J647" s="9" t="s">
        <v>6</v>
      </c>
      <c r="K647" s="1">
        <v>4908159.0199999996</v>
      </c>
      <c r="L647" s="1">
        <v>4908159.0199999996</v>
      </c>
      <c r="M647" s="1"/>
      <c r="N647" s="33"/>
      <c r="O647" s="33"/>
      <c r="P647" s="33"/>
      <c r="Q647" s="33"/>
      <c r="R647" s="33"/>
      <c r="S647" s="1">
        <v>4908159.0199999996</v>
      </c>
      <c r="T647" s="1"/>
      <c r="U647" s="33"/>
      <c r="V647" s="33"/>
      <c r="W647" s="33"/>
      <c r="X647" s="33"/>
      <c r="Y647" s="33"/>
      <c r="Z647" s="7">
        <f t="shared" si="2683"/>
        <v>4908159.0199999996</v>
      </c>
      <c r="AA647" s="1">
        <f t="shared" ref="AA647:AA649" si="2937">SUM(AB647:AG647)</f>
        <v>0</v>
      </c>
      <c r="AB647" s="33"/>
      <c r="AC647" s="33"/>
      <c r="AD647" s="33"/>
      <c r="AE647" s="33"/>
      <c r="AF647" s="33"/>
      <c r="AG647" s="33"/>
      <c r="AH647" s="52">
        <f t="shared" ref="AH647:AH649" si="2938">Z647+AA647</f>
        <v>4908159.0199999996</v>
      </c>
      <c r="AI647" s="1">
        <f t="shared" ref="AI647:AI649" si="2939">SUM(AJ647:AO647)</f>
        <v>0</v>
      </c>
      <c r="AJ647" s="1"/>
      <c r="AK647" s="1"/>
      <c r="AL647" s="1"/>
      <c r="AM647" s="1"/>
      <c r="AN647" s="1"/>
      <c r="AO647" s="1"/>
      <c r="AP647" s="52">
        <f t="shared" ref="AP647:AP649" si="2940">AH647+AI647</f>
        <v>4908159.0199999996</v>
      </c>
      <c r="AQ647" s="1">
        <v>5159327.25</v>
      </c>
      <c r="AR647" s="1">
        <v>5159327.25</v>
      </c>
      <c r="AS647" s="1"/>
      <c r="AT647" s="1"/>
      <c r="AU647" s="1">
        <f t="shared" ref="AU647:AU649" si="2941">AR647+AS647</f>
        <v>5159327.25</v>
      </c>
      <c r="AV647" s="1">
        <f t="shared" ref="AV647:AV649" si="2942">AW647+AX647</f>
        <v>0</v>
      </c>
      <c r="AW647" s="1"/>
      <c r="AX647" s="1"/>
      <c r="AY647" s="52">
        <f t="shared" ref="AY647:AY649" si="2943">AU647+AV647</f>
        <v>5159327.25</v>
      </c>
      <c r="AZ647" s="1">
        <v>5365962.34</v>
      </c>
      <c r="BA647" s="1">
        <v>5365962.34</v>
      </c>
      <c r="BB647" s="1"/>
      <c r="BC647" s="1">
        <f t="shared" ref="BC647:BC649" si="2944">BA647+BB647</f>
        <v>5365962.34</v>
      </c>
      <c r="BD647" s="1">
        <f t="shared" ref="BD647:BD649" si="2945">BE647+BF647</f>
        <v>0</v>
      </c>
      <c r="BE647" s="1"/>
      <c r="BF647" s="1"/>
      <c r="BG647" s="52">
        <f t="shared" ref="BG647:BG649" si="2946">BC647+BD647</f>
        <v>5365962.34</v>
      </c>
      <c r="BH647" s="1"/>
      <c r="BI647" s="1"/>
    </row>
    <row r="648" spans="1:61" ht="51" hidden="1" outlineLevel="4" x14ac:dyDescent="0.25">
      <c r="A648" s="17" t="s">
        <v>188</v>
      </c>
      <c r="B648" s="9" t="s">
        <v>65</v>
      </c>
      <c r="C648" s="9" t="s">
        <v>412</v>
      </c>
      <c r="D648" s="9" t="s">
        <v>8</v>
      </c>
      <c r="E648" s="8" t="s">
        <v>79</v>
      </c>
      <c r="F648" s="8" t="s">
        <v>91</v>
      </c>
      <c r="G648" s="8" t="s">
        <v>78</v>
      </c>
      <c r="H648" s="8" t="s">
        <v>65</v>
      </c>
      <c r="I648" s="9">
        <v>80040</v>
      </c>
      <c r="J648" s="9" t="s">
        <v>8</v>
      </c>
      <c r="K648" s="1">
        <v>224208</v>
      </c>
      <c r="L648" s="1">
        <v>224208</v>
      </c>
      <c r="M648" s="1"/>
      <c r="N648" s="33"/>
      <c r="O648" s="33"/>
      <c r="P648" s="33"/>
      <c r="Q648" s="33"/>
      <c r="R648" s="33"/>
      <c r="S648" s="1">
        <v>224208</v>
      </c>
      <c r="T648" s="1"/>
      <c r="U648" s="33"/>
      <c r="V648" s="33"/>
      <c r="W648" s="33"/>
      <c r="X648" s="33"/>
      <c r="Y648" s="33"/>
      <c r="Z648" s="7">
        <f t="shared" si="2683"/>
        <v>224208</v>
      </c>
      <c r="AA648" s="1">
        <f t="shared" si="2937"/>
        <v>0</v>
      </c>
      <c r="AB648" s="33"/>
      <c r="AC648" s="33"/>
      <c r="AD648" s="33"/>
      <c r="AE648" s="33"/>
      <c r="AF648" s="33"/>
      <c r="AG648" s="33"/>
      <c r="AH648" s="52">
        <f t="shared" si="2938"/>
        <v>224208</v>
      </c>
      <c r="AI648" s="1">
        <f t="shared" si="2939"/>
        <v>0</v>
      </c>
      <c r="AJ648" s="1"/>
      <c r="AK648" s="1"/>
      <c r="AL648" s="1"/>
      <c r="AM648" s="1"/>
      <c r="AN648" s="1"/>
      <c r="AO648" s="1"/>
      <c r="AP648" s="52">
        <f t="shared" si="2940"/>
        <v>224208</v>
      </c>
      <c r="AQ648" s="1">
        <v>224208</v>
      </c>
      <c r="AR648" s="1">
        <v>224208</v>
      </c>
      <c r="AS648" s="1"/>
      <c r="AT648" s="1"/>
      <c r="AU648" s="1">
        <f t="shared" si="2941"/>
        <v>224208</v>
      </c>
      <c r="AV648" s="1">
        <f t="shared" si="2942"/>
        <v>0</v>
      </c>
      <c r="AW648" s="1"/>
      <c r="AX648" s="1"/>
      <c r="AY648" s="52">
        <f t="shared" si="2943"/>
        <v>224208</v>
      </c>
      <c r="AZ648" s="1">
        <v>224208</v>
      </c>
      <c r="BA648" s="1">
        <v>224208</v>
      </c>
      <c r="BB648" s="1"/>
      <c r="BC648" s="1">
        <f t="shared" si="2944"/>
        <v>224208</v>
      </c>
      <c r="BD648" s="1">
        <f t="shared" si="2945"/>
        <v>0</v>
      </c>
      <c r="BE648" s="1"/>
      <c r="BF648" s="1"/>
      <c r="BG648" s="52">
        <f t="shared" si="2946"/>
        <v>224208</v>
      </c>
      <c r="BH648" s="1"/>
      <c r="BI648" s="1"/>
    </row>
    <row r="649" spans="1:61" ht="63.75" hidden="1" outlineLevel="4" x14ac:dyDescent="0.25">
      <c r="A649" s="17" t="s">
        <v>189</v>
      </c>
      <c r="B649" s="9" t="s">
        <v>65</v>
      </c>
      <c r="C649" s="9" t="s">
        <v>412</v>
      </c>
      <c r="D649" s="9" t="s">
        <v>10</v>
      </c>
      <c r="E649" s="8" t="s">
        <v>79</v>
      </c>
      <c r="F649" s="8" t="s">
        <v>91</v>
      </c>
      <c r="G649" s="8" t="s">
        <v>78</v>
      </c>
      <c r="H649" s="8" t="s">
        <v>65</v>
      </c>
      <c r="I649" s="9">
        <v>80040</v>
      </c>
      <c r="J649" s="9" t="s">
        <v>10</v>
      </c>
      <c r="K649" s="1">
        <v>1546954.84</v>
      </c>
      <c r="L649" s="1">
        <v>1546954.84</v>
      </c>
      <c r="M649" s="1"/>
      <c r="N649" s="33"/>
      <c r="O649" s="33"/>
      <c r="P649" s="33"/>
      <c r="Q649" s="33"/>
      <c r="R649" s="33"/>
      <c r="S649" s="1">
        <v>1546954.84</v>
      </c>
      <c r="T649" s="1"/>
      <c r="U649" s="33"/>
      <c r="V649" s="33"/>
      <c r="W649" s="33"/>
      <c r="X649" s="33"/>
      <c r="Y649" s="33"/>
      <c r="Z649" s="7">
        <f t="shared" si="2683"/>
        <v>1546954.84</v>
      </c>
      <c r="AA649" s="1">
        <f t="shared" si="2937"/>
        <v>0</v>
      </c>
      <c r="AB649" s="33"/>
      <c r="AC649" s="33"/>
      <c r="AD649" s="33"/>
      <c r="AE649" s="33"/>
      <c r="AF649" s="33"/>
      <c r="AG649" s="33"/>
      <c r="AH649" s="52">
        <f t="shared" si="2938"/>
        <v>1546954.84</v>
      </c>
      <c r="AI649" s="1">
        <f t="shared" si="2939"/>
        <v>0</v>
      </c>
      <c r="AJ649" s="1"/>
      <c r="AK649" s="1"/>
      <c r="AL649" s="1"/>
      <c r="AM649" s="1"/>
      <c r="AN649" s="1"/>
      <c r="AO649" s="1"/>
      <c r="AP649" s="52">
        <f t="shared" si="2940"/>
        <v>1546954.84</v>
      </c>
      <c r="AQ649" s="1">
        <v>1622807.64</v>
      </c>
      <c r="AR649" s="1">
        <v>1622807.64</v>
      </c>
      <c r="AS649" s="1"/>
      <c r="AT649" s="1"/>
      <c r="AU649" s="1">
        <f t="shared" si="2941"/>
        <v>1622807.64</v>
      </c>
      <c r="AV649" s="1">
        <f t="shared" si="2942"/>
        <v>0</v>
      </c>
      <c r="AW649" s="1"/>
      <c r="AX649" s="1"/>
      <c r="AY649" s="52">
        <f t="shared" si="2943"/>
        <v>1622807.64</v>
      </c>
      <c r="AZ649" s="1">
        <v>1685211.44</v>
      </c>
      <c r="BA649" s="1">
        <v>1685211.44</v>
      </c>
      <c r="BB649" s="1"/>
      <c r="BC649" s="1">
        <f t="shared" si="2944"/>
        <v>1685211.44</v>
      </c>
      <c r="BD649" s="1">
        <f t="shared" si="2945"/>
        <v>0</v>
      </c>
      <c r="BE649" s="1"/>
      <c r="BF649" s="1"/>
      <c r="BG649" s="52">
        <f t="shared" si="2946"/>
        <v>1685211.44</v>
      </c>
      <c r="BH649" s="1"/>
      <c r="BI649" s="1"/>
    </row>
    <row r="650" spans="1:61" ht="38.25" hidden="1" outlineLevel="4" x14ac:dyDescent="0.25">
      <c r="A650" s="17" t="s">
        <v>164</v>
      </c>
      <c r="B650" s="9" t="s">
        <v>65</v>
      </c>
      <c r="C650" s="9" t="s">
        <v>412</v>
      </c>
      <c r="D650" s="9" t="s">
        <v>12</v>
      </c>
      <c r="E650" s="8" t="s">
        <v>79</v>
      </c>
      <c r="F650" s="8" t="s">
        <v>91</v>
      </c>
      <c r="G650" s="8" t="s">
        <v>78</v>
      </c>
      <c r="H650" s="8" t="s">
        <v>65</v>
      </c>
      <c r="I650" s="9">
        <v>80040</v>
      </c>
      <c r="J650" s="9" t="s">
        <v>12</v>
      </c>
      <c r="K650" s="7">
        <f t="shared" ref="K650:BI651" si="2947">K651</f>
        <v>541993.99</v>
      </c>
      <c r="L650" s="7">
        <f t="shared" si="2947"/>
        <v>541993.99</v>
      </c>
      <c r="M650" s="7">
        <f t="shared" si="2947"/>
        <v>0</v>
      </c>
      <c r="N650" s="31">
        <f t="shared" si="2947"/>
        <v>0</v>
      </c>
      <c r="O650" s="31">
        <f t="shared" si="2947"/>
        <v>0</v>
      </c>
      <c r="P650" s="31">
        <f t="shared" si="2947"/>
        <v>0</v>
      </c>
      <c r="Q650" s="31">
        <f t="shared" si="2947"/>
        <v>0</v>
      </c>
      <c r="R650" s="31">
        <f t="shared" si="2947"/>
        <v>0</v>
      </c>
      <c r="S650" s="7">
        <f t="shared" si="2947"/>
        <v>541993.99</v>
      </c>
      <c r="T650" s="7">
        <f t="shared" si="2947"/>
        <v>0</v>
      </c>
      <c r="U650" s="31">
        <f t="shared" si="2947"/>
        <v>0</v>
      </c>
      <c r="V650" s="31">
        <f t="shared" si="2947"/>
        <v>0</v>
      </c>
      <c r="W650" s="31">
        <f t="shared" si="2947"/>
        <v>0</v>
      </c>
      <c r="X650" s="31">
        <f t="shared" si="2947"/>
        <v>0</v>
      </c>
      <c r="Y650" s="31">
        <f t="shared" si="2947"/>
        <v>0</v>
      </c>
      <c r="Z650" s="7">
        <f t="shared" si="2683"/>
        <v>541993.99</v>
      </c>
      <c r="AA650" s="7">
        <f t="shared" si="2947"/>
        <v>0</v>
      </c>
      <c r="AB650" s="31">
        <f t="shared" si="2947"/>
        <v>0</v>
      </c>
      <c r="AC650" s="31">
        <f t="shared" si="2947"/>
        <v>0</v>
      </c>
      <c r="AD650" s="31">
        <f t="shared" si="2947"/>
        <v>0</v>
      </c>
      <c r="AE650" s="31">
        <f t="shared" si="2947"/>
        <v>0</v>
      </c>
      <c r="AF650" s="31">
        <f t="shared" si="2947"/>
        <v>0</v>
      </c>
      <c r="AG650" s="31">
        <f t="shared" si="2947"/>
        <v>0</v>
      </c>
      <c r="AH650" s="7">
        <f t="shared" si="2947"/>
        <v>541993.99</v>
      </c>
      <c r="AI650" s="7">
        <f t="shared" si="2947"/>
        <v>0</v>
      </c>
      <c r="AJ650" s="7">
        <f t="shared" si="2947"/>
        <v>0</v>
      </c>
      <c r="AK650" s="7">
        <f t="shared" si="2947"/>
        <v>0</v>
      </c>
      <c r="AL650" s="7">
        <f t="shared" si="2947"/>
        <v>0</v>
      </c>
      <c r="AM650" s="7">
        <f t="shared" si="2947"/>
        <v>0</v>
      </c>
      <c r="AN650" s="7">
        <f t="shared" si="2947"/>
        <v>0</v>
      </c>
      <c r="AO650" s="7">
        <f t="shared" si="2947"/>
        <v>0</v>
      </c>
      <c r="AP650" s="7">
        <f t="shared" si="2947"/>
        <v>541993.99</v>
      </c>
      <c r="AQ650" s="7">
        <f t="shared" si="2947"/>
        <v>605200.11</v>
      </c>
      <c r="AR650" s="7">
        <f t="shared" si="2947"/>
        <v>605200.11</v>
      </c>
      <c r="AS650" s="7">
        <f t="shared" si="2947"/>
        <v>0</v>
      </c>
      <c r="AT650" s="7">
        <f t="shared" si="2947"/>
        <v>0</v>
      </c>
      <c r="AU650" s="7">
        <f t="shared" si="2947"/>
        <v>605200.11</v>
      </c>
      <c r="AV650" s="7">
        <f t="shared" si="2947"/>
        <v>0</v>
      </c>
      <c r="AW650" s="7">
        <f t="shared" si="2947"/>
        <v>0</v>
      </c>
      <c r="AX650" s="7">
        <f t="shared" si="2947"/>
        <v>0</v>
      </c>
      <c r="AY650" s="7">
        <f t="shared" si="2947"/>
        <v>605200.11</v>
      </c>
      <c r="AZ650" s="7">
        <f t="shared" si="2947"/>
        <v>608534.48</v>
      </c>
      <c r="BA650" s="7">
        <f t="shared" si="2947"/>
        <v>608534.48</v>
      </c>
      <c r="BB650" s="7">
        <f t="shared" si="2947"/>
        <v>0</v>
      </c>
      <c r="BC650" s="7">
        <f t="shared" si="2947"/>
        <v>608534.48</v>
      </c>
      <c r="BD650" s="7">
        <f t="shared" si="2947"/>
        <v>0</v>
      </c>
      <c r="BE650" s="7">
        <f t="shared" si="2947"/>
        <v>0</v>
      </c>
      <c r="BF650" s="7">
        <f t="shared" si="2947"/>
        <v>0</v>
      </c>
      <c r="BG650" s="7">
        <f t="shared" si="2947"/>
        <v>608534.48</v>
      </c>
      <c r="BH650" s="7">
        <f t="shared" si="2947"/>
        <v>0</v>
      </c>
      <c r="BI650" s="7">
        <f t="shared" si="2947"/>
        <v>0</v>
      </c>
    </row>
    <row r="651" spans="1:61" ht="38.25" hidden="1" outlineLevel="4" x14ac:dyDescent="0.25">
      <c r="A651" s="17" t="s">
        <v>165</v>
      </c>
      <c r="B651" s="9" t="s">
        <v>65</v>
      </c>
      <c r="C651" s="9" t="s">
        <v>412</v>
      </c>
      <c r="D651" s="9" t="s">
        <v>14</v>
      </c>
      <c r="E651" s="8" t="s">
        <v>79</v>
      </c>
      <c r="F651" s="8" t="s">
        <v>91</v>
      </c>
      <c r="G651" s="8" t="s">
        <v>78</v>
      </c>
      <c r="H651" s="8" t="s">
        <v>65</v>
      </c>
      <c r="I651" s="9">
        <v>80040</v>
      </c>
      <c r="J651" s="9" t="s">
        <v>14</v>
      </c>
      <c r="K651" s="7">
        <f t="shared" si="2947"/>
        <v>541993.99</v>
      </c>
      <c r="L651" s="7">
        <f t="shared" si="2947"/>
        <v>541993.99</v>
      </c>
      <c r="M651" s="7">
        <f t="shared" si="2947"/>
        <v>0</v>
      </c>
      <c r="N651" s="31">
        <f t="shared" si="2947"/>
        <v>0</v>
      </c>
      <c r="O651" s="31">
        <f t="shared" si="2947"/>
        <v>0</v>
      </c>
      <c r="P651" s="31">
        <f t="shared" si="2947"/>
        <v>0</v>
      </c>
      <c r="Q651" s="31">
        <f t="shared" si="2947"/>
        <v>0</v>
      </c>
      <c r="R651" s="31">
        <f t="shared" si="2947"/>
        <v>0</v>
      </c>
      <c r="S651" s="7">
        <f t="shared" si="2947"/>
        <v>541993.99</v>
      </c>
      <c r="T651" s="7">
        <f t="shared" si="2947"/>
        <v>0</v>
      </c>
      <c r="U651" s="31">
        <f t="shared" si="2947"/>
        <v>0</v>
      </c>
      <c r="V651" s="31">
        <f t="shared" si="2947"/>
        <v>0</v>
      </c>
      <c r="W651" s="31">
        <f t="shared" si="2947"/>
        <v>0</v>
      </c>
      <c r="X651" s="31">
        <f t="shared" si="2947"/>
        <v>0</v>
      </c>
      <c r="Y651" s="31">
        <f t="shared" si="2947"/>
        <v>0</v>
      </c>
      <c r="Z651" s="7">
        <f t="shared" si="2683"/>
        <v>541993.99</v>
      </c>
      <c r="AA651" s="7">
        <f t="shared" si="2947"/>
        <v>0</v>
      </c>
      <c r="AB651" s="31">
        <f t="shared" si="2947"/>
        <v>0</v>
      </c>
      <c r="AC651" s="31">
        <f t="shared" si="2947"/>
        <v>0</v>
      </c>
      <c r="AD651" s="31">
        <f t="shared" si="2947"/>
        <v>0</v>
      </c>
      <c r="AE651" s="31">
        <f t="shared" si="2947"/>
        <v>0</v>
      </c>
      <c r="AF651" s="31">
        <f t="shared" si="2947"/>
        <v>0</v>
      </c>
      <c r="AG651" s="31">
        <f t="shared" si="2947"/>
        <v>0</v>
      </c>
      <c r="AH651" s="7">
        <f t="shared" si="2947"/>
        <v>541993.99</v>
      </c>
      <c r="AI651" s="7">
        <f t="shared" si="2947"/>
        <v>0</v>
      </c>
      <c r="AJ651" s="7">
        <f t="shared" si="2947"/>
        <v>0</v>
      </c>
      <c r="AK651" s="7">
        <f t="shared" si="2947"/>
        <v>0</v>
      </c>
      <c r="AL651" s="7">
        <f t="shared" si="2947"/>
        <v>0</v>
      </c>
      <c r="AM651" s="7">
        <f t="shared" si="2947"/>
        <v>0</v>
      </c>
      <c r="AN651" s="7">
        <f t="shared" si="2947"/>
        <v>0</v>
      </c>
      <c r="AO651" s="7">
        <f t="shared" si="2947"/>
        <v>0</v>
      </c>
      <c r="AP651" s="7">
        <f t="shared" si="2947"/>
        <v>541993.99</v>
      </c>
      <c r="AQ651" s="7">
        <f t="shared" si="2947"/>
        <v>605200.11</v>
      </c>
      <c r="AR651" s="7">
        <f t="shared" si="2947"/>
        <v>605200.11</v>
      </c>
      <c r="AS651" s="7">
        <f t="shared" si="2947"/>
        <v>0</v>
      </c>
      <c r="AT651" s="7">
        <f t="shared" si="2947"/>
        <v>0</v>
      </c>
      <c r="AU651" s="7">
        <f t="shared" si="2947"/>
        <v>605200.11</v>
      </c>
      <c r="AV651" s="7">
        <f t="shared" si="2947"/>
        <v>0</v>
      </c>
      <c r="AW651" s="7">
        <f t="shared" si="2947"/>
        <v>0</v>
      </c>
      <c r="AX651" s="7">
        <f t="shared" si="2947"/>
        <v>0</v>
      </c>
      <c r="AY651" s="7">
        <f t="shared" si="2947"/>
        <v>605200.11</v>
      </c>
      <c r="AZ651" s="7">
        <f t="shared" si="2947"/>
        <v>608534.48</v>
      </c>
      <c r="BA651" s="7">
        <f t="shared" si="2947"/>
        <v>608534.48</v>
      </c>
      <c r="BB651" s="7">
        <f t="shared" si="2947"/>
        <v>0</v>
      </c>
      <c r="BC651" s="7">
        <f t="shared" si="2947"/>
        <v>608534.48</v>
      </c>
      <c r="BD651" s="7">
        <f t="shared" si="2947"/>
        <v>0</v>
      </c>
      <c r="BE651" s="7">
        <f t="shared" si="2947"/>
        <v>0</v>
      </c>
      <c r="BF651" s="7">
        <f t="shared" si="2947"/>
        <v>0</v>
      </c>
      <c r="BG651" s="7">
        <f t="shared" si="2947"/>
        <v>608534.48</v>
      </c>
      <c r="BH651" s="7">
        <f t="shared" si="2947"/>
        <v>0</v>
      </c>
      <c r="BI651" s="7">
        <f t="shared" si="2947"/>
        <v>0</v>
      </c>
    </row>
    <row r="652" spans="1:61" ht="25.5" hidden="1" outlineLevel="4" x14ac:dyDescent="0.25">
      <c r="A652" s="17" t="s">
        <v>166</v>
      </c>
      <c r="B652" s="9" t="s">
        <v>65</v>
      </c>
      <c r="C652" s="9" t="s">
        <v>412</v>
      </c>
      <c r="D652" s="9" t="s">
        <v>16</v>
      </c>
      <c r="E652" s="8" t="s">
        <v>79</v>
      </c>
      <c r="F652" s="8" t="s">
        <v>91</v>
      </c>
      <c r="G652" s="8" t="s">
        <v>78</v>
      </c>
      <c r="H652" s="8" t="s">
        <v>65</v>
      </c>
      <c r="I652" s="9">
        <v>80040</v>
      </c>
      <c r="J652" s="9" t="s">
        <v>16</v>
      </c>
      <c r="K652" s="1">
        <v>541993.99</v>
      </c>
      <c r="L652" s="1">
        <v>541993.99</v>
      </c>
      <c r="M652" s="1"/>
      <c r="N652" s="33"/>
      <c r="O652" s="33"/>
      <c r="P652" s="33"/>
      <c r="Q652" s="33"/>
      <c r="R652" s="33"/>
      <c r="S652" s="1">
        <v>541993.99</v>
      </c>
      <c r="T652" s="1"/>
      <c r="U652" s="33"/>
      <c r="V652" s="33"/>
      <c r="W652" s="33"/>
      <c r="X652" s="33"/>
      <c r="Y652" s="33"/>
      <c r="Z652" s="7">
        <f t="shared" si="2683"/>
        <v>541993.99</v>
      </c>
      <c r="AA652" s="1">
        <f t="shared" ref="AA652" si="2948">SUM(AB652:AG652)</f>
        <v>0</v>
      </c>
      <c r="AB652" s="33"/>
      <c r="AC652" s="33"/>
      <c r="AD652" s="33"/>
      <c r="AE652" s="33"/>
      <c r="AF652" s="33"/>
      <c r="AG652" s="33"/>
      <c r="AH652" s="52">
        <f t="shared" ref="AH652" si="2949">Z652+AA652</f>
        <v>541993.99</v>
      </c>
      <c r="AI652" s="1">
        <f t="shared" ref="AI652" si="2950">SUM(AJ652:AO652)</f>
        <v>0</v>
      </c>
      <c r="AJ652" s="1"/>
      <c r="AK652" s="1"/>
      <c r="AL652" s="1"/>
      <c r="AM652" s="1"/>
      <c r="AN652" s="1"/>
      <c r="AO652" s="1"/>
      <c r="AP652" s="52">
        <f t="shared" ref="AP652" si="2951">AH652+AI652</f>
        <v>541993.99</v>
      </c>
      <c r="AQ652" s="1">
        <v>605200.11</v>
      </c>
      <c r="AR652" s="1">
        <v>605200.11</v>
      </c>
      <c r="AS652" s="1"/>
      <c r="AT652" s="1"/>
      <c r="AU652" s="1">
        <f t="shared" ref="AU652" si="2952">AR652+AS652</f>
        <v>605200.11</v>
      </c>
      <c r="AV652" s="1">
        <f t="shared" ref="AV652" si="2953">AW652+AX652</f>
        <v>0</v>
      </c>
      <c r="AW652" s="1"/>
      <c r="AX652" s="1"/>
      <c r="AY652" s="52">
        <f t="shared" ref="AY652" si="2954">AU652+AV652</f>
        <v>605200.11</v>
      </c>
      <c r="AZ652" s="1">
        <v>608534.48</v>
      </c>
      <c r="BA652" s="1">
        <v>608534.48</v>
      </c>
      <c r="BB652" s="1"/>
      <c r="BC652" s="1">
        <f t="shared" ref="BC652" si="2955">BA652+BB652</f>
        <v>608534.48</v>
      </c>
      <c r="BD652" s="1">
        <f t="shared" ref="BD652" si="2956">BE652+BF652</f>
        <v>0</v>
      </c>
      <c r="BE652" s="1"/>
      <c r="BF652" s="1"/>
      <c r="BG652" s="52">
        <f t="shared" ref="BG652" si="2957">BC652+BD652</f>
        <v>608534.48</v>
      </c>
      <c r="BH652" s="1"/>
      <c r="BI652" s="1"/>
    </row>
    <row r="653" spans="1:61" ht="38.25" outlineLevel="4" x14ac:dyDescent="0.25">
      <c r="A653" s="15" t="s">
        <v>462</v>
      </c>
      <c r="B653" s="9"/>
      <c r="C653" s="9"/>
      <c r="D653" s="9"/>
      <c r="E653" s="8" t="s">
        <v>79</v>
      </c>
      <c r="F653" s="8" t="s">
        <v>143</v>
      </c>
      <c r="G653" s="8"/>
      <c r="H653" s="8"/>
      <c r="I653" s="9"/>
      <c r="J653" s="9"/>
      <c r="K653" s="7">
        <f t="shared" ref="K653:BI654" si="2958">K654</f>
        <v>2952835.51</v>
      </c>
      <c r="L653" s="7">
        <f t="shared" si="2958"/>
        <v>2952835.51</v>
      </c>
      <c r="M653" s="7">
        <f t="shared" si="2958"/>
        <v>7213029</v>
      </c>
      <c r="N653" s="31">
        <f t="shared" si="2958"/>
        <v>50000</v>
      </c>
      <c r="O653" s="31">
        <f t="shared" si="2958"/>
        <v>292349</v>
      </c>
      <c r="P653" s="31">
        <f t="shared" si="2958"/>
        <v>0</v>
      </c>
      <c r="Q653" s="31">
        <f t="shared" si="2958"/>
        <v>1400000</v>
      </c>
      <c r="R653" s="31">
        <f t="shared" si="2958"/>
        <v>5470680</v>
      </c>
      <c r="S653" s="7">
        <f t="shared" si="2958"/>
        <v>10165864.51</v>
      </c>
      <c r="T653" s="7">
        <f t="shared" si="2958"/>
        <v>0</v>
      </c>
      <c r="U653" s="31">
        <f t="shared" si="2958"/>
        <v>0</v>
      </c>
      <c r="V653" s="31">
        <f t="shared" si="2958"/>
        <v>0</v>
      </c>
      <c r="W653" s="31">
        <f t="shared" si="2958"/>
        <v>0</v>
      </c>
      <c r="X653" s="31">
        <f t="shared" si="2958"/>
        <v>0</v>
      </c>
      <c r="Y653" s="31">
        <f t="shared" si="2958"/>
        <v>0</v>
      </c>
      <c r="Z653" s="7">
        <f t="shared" si="2683"/>
        <v>10165864.51</v>
      </c>
      <c r="AA653" s="7">
        <f t="shared" si="2958"/>
        <v>2280762.2999999998</v>
      </c>
      <c r="AB653" s="31">
        <f t="shared" si="2958"/>
        <v>284969</v>
      </c>
      <c r="AC653" s="31">
        <f t="shared" si="2958"/>
        <v>960832.3</v>
      </c>
      <c r="AD653" s="31">
        <f t="shared" si="2958"/>
        <v>50000</v>
      </c>
      <c r="AE653" s="31">
        <f t="shared" si="2958"/>
        <v>409961</v>
      </c>
      <c r="AF653" s="31">
        <f t="shared" si="2958"/>
        <v>100000</v>
      </c>
      <c r="AG653" s="31">
        <f t="shared" si="2958"/>
        <v>475000</v>
      </c>
      <c r="AH653" s="7">
        <f t="shared" si="2958"/>
        <v>12446626.810000001</v>
      </c>
      <c r="AI653" s="7">
        <f t="shared" si="2958"/>
        <v>3215681</v>
      </c>
      <c r="AJ653" s="7">
        <f t="shared" si="2958"/>
        <v>2215207</v>
      </c>
      <c r="AK653" s="7">
        <f t="shared" si="2958"/>
        <v>549362</v>
      </c>
      <c r="AL653" s="7">
        <f t="shared" si="2958"/>
        <v>89699</v>
      </c>
      <c r="AM653" s="7">
        <f t="shared" si="2958"/>
        <v>25201</v>
      </c>
      <c r="AN653" s="7">
        <f t="shared" si="2958"/>
        <v>210669</v>
      </c>
      <c r="AO653" s="7">
        <f t="shared" si="2958"/>
        <v>125543</v>
      </c>
      <c r="AP653" s="7">
        <f t="shared" si="2958"/>
        <v>15662307.810000001</v>
      </c>
      <c r="AQ653" s="7">
        <f t="shared" si="2958"/>
        <v>2005738.73</v>
      </c>
      <c r="AR653" s="7">
        <f t="shared" si="2958"/>
        <v>2005738.73</v>
      </c>
      <c r="AS653" s="7">
        <f t="shared" si="2958"/>
        <v>0</v>
      </c>
      <c r="AT653" s="7">
        <f t="shared" si="2958"/>
        <v>0</v>
      </c>
      <c r="AU653" s="7">
        <f t="shared" si="2958"/>
        <v>2005738.73</v>
      </c>
      <c r="AV653" s="7">
        <f t="shared" si="2958"/>
        <v>0</v>
      </c>
      <c r="AW653" s="7">
        <f t="shared" si="2958"/>
        <v>0</v>
      </c>
      <c r="AX653" s="7">
        <f t="shared" si="2958"/>
        <v>0</v>
      </c>
      <c r="AY653" s="7">
        <f t="shared" si="2958"/>
        <v>2005738.73</v>
      </c>
      <c r="AZ653" s="7">
        <f t="shared" si="2958"/>
        <v>2005738.73</v>
      </c>
      <c r="BA653" s="7">
        <f t="shared" si="2958"/>
        <v>2005738.73</v>
      </c>
      <c r="BB653" s="7">
        <f t="shared" si="2958"/>
        <v>0</v>
      </c>
      <c r="BC653" s="7">
        <f t="shared" si="2958"/>
        <v>2005738.73</v>
      </c>
      <c r="BD653" s="7">
        <f t="shared" si="2958"/>
        <v>0</v>
      </c>
      <c r="BE653" s="7">
        <f t="shared" si="2958"/>
        <v>0</v>
      </c>
      <c r="BF653" s="7">
        <f t="shared" si="2958"/>
        <v>0</v>
      </c>
      <c r="BG653" s="7">
        <f t="shared" si="2958"/>
        <v>2005738.73</v>
      </c>
      <c r="BH653" s="7">
        <f t="shared" si="2958"/>
        <v>0</v>
      </c>
      <c r="BI653" s="7">
        <f t="shared" si="2958"/>
        <v>0</v>
      </c>
    </row>
    <row r="654" spans="1:61" ht="51" outlineLevel="4" x14ac:dyDescent="0.25">
      <c r="A654" s="15" t="s">
        <v>413</v>
      </c>
      <c r="B654" s="9"/>
      <c r="C654" s="9"/>
      <c r="D654" s="9"/>
      <c r="E654" s="8" t="s">
        <v>79</v>
      </c>
      <c r="F654" s="8" t="s">
        <v>143</v>
      </c>
      <c r="G654" s="8" t="s">
        <v>85</v>
      </c>
      <c r="H654" s="8"/>
      <c r="I654" s="9"/>
      <c r="J654" s="9"/>
      <c r="K654" s="7">
        <f t="shared" si="2958"/>
        <v>2952835.51</v>
      </c>
      <c r="L654" s="7">
        <f>L655</f>
        <v>2952835.51</v>
      </c>
      <c r="M654" s="7">
        <f t="shared" si="2958"/>
        <v>7213029</v>
      </c>
      <c r="N654" s="31">
        <f t="shared" si="2958"/>
        <v>50000</v>
      </c>
      <c r="O654" s="31">
        <f t="shared" si="2958"/>
        <v>292349</v>
      </c>
      <c r="P654" s="31">
        <f t="shared" si="2958"/>
        <v>0</v>
      </c>
      <c r="Q654" s="31">
        <f t="shared" si="2958"/>
        <v>1400000</v>
      </c>
      <c r="R654" s="31">
        <f t="shared" si="2958"/>
        <v>5470680</v>
      </c>
      <c r="S654" s="7">
        <f t="shared" si="2958"/>
        <v>10165864.51</v>
      </c>
      <c r="T654" s="7">
        <f t="shared" si="2958"/>
        <v>0</v>
      </c>
      <c r="U654" s="31">
        <f t="shared" si="2958"/>
        <v>0</v>
      </c>
      <c r="V654" s="31">
        <f t="shared" si="2958"/>
        <v>0</v>
      </c>
      <c r="W654" s="31">
        <f t="shared" si="2958"/>
        <v>0</v>
      </c>
      <c r="X654" s="31">
        <f t="shared" si="2958"/>
        <v>0</v>
      </c>
      <c r="Y654" s="31">
        <f t="shared" si="2958"/>
        <v>0</v>
      </c>
      <c r="Z654" s="7">
        <f t="shared" si="2683"/>
        <v>10165864.51</v>
      </c>
      <c r="AA654" s="7">
        <f t="shared" si="2958"/>
        <v>2280762.2999999998</v>
      </c>
      <c r="AB654" s="31">
        <f t="shared" si="2958"/>
        <v>284969</v>
      </c>
      <c r="AC654" s="31">
        <f t="shared" si="2958"/>
        <v>960832.3</v>
      </c>
      <c r="AD654" s="31">
        <f t="shared" si="2958"/>
        <v>50000</v>
      </c>
      <c r="AE654" s="31">
        <f t="shared" si="2958"/>
        <v>409961</v>
      </c>
      <c r="AF654" s="31">
        <f t="shared" si="2958"/>
        <v>100000</v>
      </c>
      <c r="AG654" s="31">
        <f t="shared" si="2958"/>
        <v>475000</v>
      </c>
      <c r="AH654" s="7">
        <f t="shared" si="2958"/>
        <v>12446626.810000001</v>
      </c>
      <c r="AI654" s="7">
        <f t="shared" si="2958"/>
        <v>3215681</v>
      </c>
      <c r="AJ654" s="7">
        <f t="shared" si="2958"/>
        <v>2215207</v>
      </c>
      <c r="AK654" s="7">
        <f t="shared" si="2958"/>
        <v>549362</v>
      </c>
      <c r="AL654" s="7">
        <f t="shared" si="2958"/>
        <v>89699</v>
      </c>
      <c r="AM654" s="7">
        <f t="shared" si="2958"/>
        <v>25201</v>
      </c>
      <c r="AN654" s="7">
        <f t="shared" si="2958"/>
        <v>210669</v>
      </c>
      <c r="AO654" s="7">
        <f t="shared" si="2958"/>
        <v>125543</v>
      </c>
      <c r="AP654" s="7">
        <f t="shared" si="2958"/>
        <v>15662307.810000001</v>
      </c>
      <c r="AQ654" s="7">
        <f t="shared" si="2958"/>
        <v>2005738.73</v>
      </c>
      <c r="AR654" s="7">
        <f t="shared" si="2958"/>
        <v>2005738.73</v>
      </c>
      <c r="AS654" s="7">
        <f t="shared" si="2958"/>
        <v>0</v>
      </c>
      <c r="AT654" s="7">
        <f t="shared" si="2958"/>
        <v>0</v>
      </c>
      <c r="AU654" s="7">
        <f t="shared" si="2958"/>
        <v>2005738.73</v>
      </c>
      <c r="AV654" s="7">
        <f t="shared" si="2958"/>
        <v>0</v>
      </c>
      <c r="AW654" s="7">
        <f t="shared" si="2958"/>
        <v>0</v>
      </c>
      <c r="AX654" s="7">
        <f t="shared" si="2958"/>
        <v>0</v>
      </c>
      <c r="AY654" s="7">
        <f t="shared" si="2958"/>
        <v>2005738.73</v>
      </c>
      <c r="AZ654" s="7">
        <f t="shared" si="2958"/>
        <v>2005738.73</v>
      </c>
      <c r="BA654" s="7">
        <f t="shared" si="2958"/>
        <v>2005738.73</v>
      </c>
      <c r="BB654" s="7">
        <f t="shared" si="2958"/>
        <v>0</v>
      </c>
      <c r="BC654" s="7">
        <f t="shared" si="2958"/>
        <v>2005738.73</v>
      </c>
      <c r="BD654" s="7">
        <f t="shared" si="2958"/>
        <v>0</v>
      </c>
      <c r="BE654" s="7">
        <f t="shared" si="2958"/>
        <v>0</v>
      </c>
      <c r="BF654" s="7">
        <f t="shared" si="2958"/>
        <v>0</v>
      </c>
      <c r="BG654" s="7">
        <f t="shared" si="2958"/>
        <v>2005738.73</v>
      </c>
      <c r="BH654" s="7">
        <f t="shared" si="2958"/>
        <v>0</v>
      </c>
      <c r="BI654" s="7">
        <f t="shared" si="2958"/>
        <v>0</v>
      </c>
    </row>
    <row r="655" spans="1:61" ht="25.5" outlineLevel="4" x14ac:dyDescent="0.25">
      <c r="A655" s="17" t="s">
        <v>350</v>
      </c>
      <c r="B655" s="9"/>
      <c r="C655" s="9"/>
      <c r="D655" s="9"/>
      <c r="E655" s="8" t="s">
        <v>79</v>
      </c>
      <c r="F655" s="8" t="s">
        <v>143</v>
      </c>
      <c r="G655" s="8" t="s">
        <v>85</v>
      </c>
      <c r="H655" s="8" t="s">
        <v>65</v>
      </c>
      <c r="I655" s="9"/>
      <c r="J655" s="9"/>
      <c r="K655" s="7">
        <f t="shared" ref="K655" si="2959">K656+K666+K670+K674+K678+K682+K686+K694+K702+K690</f>
        <v>2952835.51</v>
      </c>
      <c r="L655" s="7">
        <f>L656+L666+L670+L674+L678+L682+L686+L694+L702+L690+L663</f>
        <v>2952835.51</v>
      </c>
      <c r="M655" s="7">
        <f t="shared" ref="M655:AZ655" si="2960">M656+M666+M670+M674+M678+M682+M686+M694+M702+M690+M663</f>
        <v>7213029</v>
      </c>
      <c r="N655" s="31">
        <f t="shared" si="2960"/>
        <v>50000</v>
      </c>
      <c r="O655" s="31">
        <f t="shared" si="2960"/>
        <v>292349</v>
      </c>
      <c r="P655" s="31">
        <f t="shared" si="2960"/>
        <v>0</v>
      </c>
      <c r="Q655" s="31">
        <f t="shared" si="2960"/>
        <v>1400000</v>
      </c>
      <c r="R655" s="31">
        <f t="shared" si="2960"/>
        <v>5470680</v>
      </c>
      <c r="S655" s="7">
        <f t="shared" si="2960"/>
        <v>10165864.51</v>
      </c>
      <c r="T655" s="7">
        <f t="shared" ref="T655:W655" si="2961">T656+T666+T670+T674+T678+T682+T686+T694+T702+T690+T663</f>
        <v>0</v>
      </c>
      <c r="U655" s="31">
        <f t="shared" si="2961"/>
        <v>0</v>
      </c>
      <c r="V655" s="31">
        <f t="shared" si="2961"/>
        <v>0</v>
      </c>
      <c r="W655" s="31">
        <f t="shared" si="2961"/>
        <v>0</v>
      </c>
      <c r="X655" s="31">
        <f t="shared" si="2960"/>
        <v>0</v>
      </c>
      <c r="Y655" s="31">
        <f t="shared" si="2960"/>
        <v>0</v>
      </c>
      <c r="Z655" s="7">
        <f t="shared" si="2683"/>
        <v>10165864.51</v>
      </c>
      <c r="AA655" s="7">
        <f t="shared" ref="AA655:AD655" si="2962">AA656+AA666+AA670+AA674+AA678+AA682+AA686+AA694+AA702+AA690+AA663</f>
        <v>2280762.2999999998</v>
      </c>
      <c r="AB655" s="31">
        <f t="shared" si="2962"/>
        <v>284969</v>
      </c>
      <c r="AC655" s="31">
        <f t="shared" si="2962"/>
        <v>960832.3</v>
      </c>
      <c r="AD655" s="31">
        <f t="shared" si="2962"/>
        <v>50000</v>
      </c>
      <c r="AE655" s="31">
        <f t="shared" ref="AE655:AG655" si="2963">AE656+AE666+AE670+AE674+AE678+AE682+AE686+AE694+AE702+AE690+AE663</f>
        <v>409961</v>
      </c>
      <c r="AF655" s="31">
        <f t="shared" si="2963"/>
        <v>100000</v>
      </c>
      <c r="AG655" s="31">
        <f t="shared" si="2963"/>
        <v>475000</v>
      </c>
      <c r="AH655" s="7">
        <f>AH656+AH666+AH670+AH674+AH678+AH682+AH686+AH694+AH702+AH690+AH663+AH698</f>
        <v>12446626.810000001</v>
      </c>
      <c r="AI655" s="7">
        <f t="shared" ref="AI655:AY655" si="2964">AI656+AI666+AI670+AI674+AI678+AI682+AI686+AI694+AI702+AI690+AI663+AI698</f>
        <v>3215681</v>
      </c>
      <c r="AJ655" s="7">
        <f t="shared" si="2964"/>
        <v>2215207</v>
      </c>
      <c r="AK655" s="7">
        <f t="shared" si="2964"/>
        <v>549362</v>
      </c>
      <c r="AL655" s="7">
        <f t="shared" si="2964"/>
        <v>89699</v>
      </c>
      <c r="AM655" s="7">
        <f t="shared" si="2964"/>
        <v>25201</v>
      </c>
      <c r="AN655" s="7">
        <f t="shared" si="2964"/>
        <v>210669</v>
      </c>
      <c r="AO655" s="7">
        <f t="shared" si="2964"/>
        <v>125543</v>
      </c>
      <c r="AP655" s="7">
        <f t="shared" si="2964"/>
        <v>15662307.810000001</v>
      </c>
      <c r="AQ655" s="7">
        <f t="shared" si="2964"/>
        <v>2005738.73</v>
      </c>
      <c r="AR655" s="7">
        <f t="shared" si="2964"/>
        <v>2005738.73</v>
      </c>
      <c r="AS655" s="7">
        <f t="shared" si="2964"/>
        <v>0</v>
      </c>
      <c r="AT655" s="7">
        <f t="shared" si="2964"/>
        <v>0</v>
      </c>
      <c r="AU655" s="7">
        <f t="shared" si="2964"/>
        <v>2005738.73</v>
      </c>
      <c r="AV655" s="7">
        <f t="shared" si="2964"/>
        <v>0</v>
      </c>
      <c r="AW655" s="7">
        <f t="shared" si="2964"/>
        <v>0</v>
      </c>
      <c r="AX655" s="7">
        <f t="shared" si="2964"/>
        <v>0</v>
      </c>
      <c r="AY655" s="7">
        <f t="shared" si="2964"/>
        <v>2005738.73</v>
      </c>
      <c r="AZ655" s="7">
        <f t="shared" si="2960"/>
        <v>2005738.73</v>
      </c>
      <c r="BA655" s="7">
        <f t="shared" ref="BA655:BB655" si="2965">BA656+BA666+BA670+BA674+BA678+BA682+BA686+BA694+BA702+BA690+BA663</f>
        <v>2005738.73</v>
      </c>
      <c r="BB655" s="7">
        <f t="shared" si="2965"/>
        <v>0</v>
      </c>
      <c r="BC655" s="7">
        <f t="shared" ref="BC655:BI655" si="2966">BC656+BC666+BC670+BC674+BC678+BC682+BC686+BC694+BC702+BC690+BC663+BC698</f>
        <v>2005738.73</v>
      </c>
      <c r="BD655" s="7">
        <f t="shared" si="2966"/>
        <v>0</v>
      </c>
      <c r="BE655" s="7">
        <f t="shared" si="2966"/>
        <v>0</v>
      </c>
      <c r="BF655" s="7">
        <f t="shared" si="2966"/>
        <v>0</v>
      </c>
      <c r="BG655" s="7">
        <f t="shared" si="2966"/>
        <v>2005738.73</v>
      </c>
      <c r="BH655" s="7">
        <f t="shared" si="2966"/>
        <v>0</v>
      </c>
      <c r="BI655" s="7">
        <f t="shared" si="2966"/>
        <v>0</v>
      </c>
    </row>
    <row r="656" spans="1:61" ht="25.5" outlineLevel="4" x14ac:dyDescent="0.25">
      <c r="A656" s="17" t="s">
        <v>260</v>
      </c>
      <c r="B656" s="9" t="s">
        <v>65</v>
      </c>
      <c r="C656" s="9" t="s">
        <v>414</v>
      </c>
      <c r="D656" s="9" t="s">
        <v>139</v>
      </c>
      <c r="E656" s="8" t="s">
        <v>79</v>
      </c>
      <c r="F656" s="8" t="s">
        <v>143</v>
      </c>
      <c r="G656" s="8" t="s">
        <v>85</v>
      </c>
      <c r="H656" s="8" t="s">
        <v>65</v>
      </c>
      <c r="I656" s="9">
        <v>82330</v>
      </c>
      <c r="J656" s="9"/>
      <c r="K656" s="7">
        <f t="shared" ref="K656:AZ656" si="2967">K657+K660</f>
        <v>400000</v>
      </c>
      <c r="L656" s="7">
        <f t="shared" ref="L656:R656" si="2968">L657+L660</f>
        <v>400000</v>
      </c>
      <c r="M656" s="7">
        <f t="shared" si="2968"/>
        <v>7170680</v>
      </c>
      <c r="N656" s="31">
        <f t="shared" si="2968"/>
        <v>50000</v>
      </c>
      <c r="O656" s="31">
        <f t="shared" ref="O656:P656" si="2969">O657+O660</f>
        <v>250000</v>
      </c>
      <c r="P656" s="31">
        <f t="shared" si="2969"/>
        <v>0</v>
      </c>
      <c r="Q656" s="31">
        <f t="shared" ref="Q656" si="2970">Q657+Q660</f>
        <v>1400000</v>
      </c>
      <c r="R656" s="31">
        <f t="shared" si="2968"/>
        <v>5470680</v>
      </c>
      <c r="S656" s="7">
        <f t="shared" ref="S656:Y656" si="2971">S657+S660</f>
        <v>7570680</v>
      </c>
      <c r="T656" s="7">
        <f t="shared" ref="T656:W656" si="2972">T657+T660</f>
        <v>0</v>
      </c>
      <c r="U656" s="31">
        <f t="shared" si="2972"/>
        <v>0</v>
      </c>
      <c r="V656" s="31">
        <f t="shared" si="2972"/>
        <v>0</v>
      </c>
      <c r="W656" s="31">
        <f t="shared" si="2972"/>
        <v>0</v>
      </c>
      <c r="X656" s="31">
        <f t="shared" si="2971"/>
        <v>0</v>
      </c>
      <c r="Y656" s="31">
        <f t="shared" si="2971"/>
        <v>0</v>
      </c>
      <c r="Z656" s="7">
        <f t="shared" si="2683"/>
        <v>7570680</v>
      </c>
      <c r="AA656" s="7">
        <f>AA657+AA660+AA698</f>
        <v>2280762.2999999998</v>
      </c>
      <c r="AB656" s="31">
        <f>AB657+AB660+AB698</f>
        <v>284969</v>
      </c>
      <c r="AC656" s="31">
        <f t="shared" ref="AC656:AD656" si="2973">AC657+AC660</f>
        <v>960832.3</v>
      </c>
      <c r="AD656" s="31">
        <f t="shared" si="2973"/>
        <v>50000</v>
      </c>
      <c r="AE656" s="31">
        <f t="shared" ref="AE656:AG656" si="2974">AE657+AE660</f>
        <v>409961</v>
      </c>
      <c r="AF656" s="31">
        <f t="shared" si="2974"/>
        <v>100000</v>
      </c>
      <c r="AG656" s="31">
        <f t="shared" si="2974"/>
        <v>475000</v>
      </c>
      <c r="AH656" s="7">
        <f t="shared" ref="AH656:AP656" si="2975">AH657+AH660</f>
        <v>9776173.3000000007</v>
      </c>
      <c r="AI656" s="7">
        <f t="shared" si="2975"/>
        <v>1651093.57</v>
      </c>
      <c r="AJ656" s="7">
        <f t="shared" si="2975"/>
        <v>608820.56999999995</v>
      </c>
      <c r="AK656" s="7">
        <f t="shared" si="2975"/>
        <v>491161</v>
      </c>
      <c r="AL656" s="7">
        <f t="shared" ref="AL656" si="2976">AL657+AL660</f>
        <v>147900</v>
      </c>
      <c r="AM656" s="7">
        <f t="shared" ref="AM656:AO656" si="2977">AM657+AM660</f>
        <v>67000</v>
      </c>
      <c r="AN656" s="7">
        <f t="shared" si="2977"/>
        <v>210669</v>
      </c>
      <c r="AO656" s="7">
        <f t="shared" si="2977"/>
        <v>125543</v>
      </c>
      <c r="AP656" s="7">
        <f t="shared" si="2975"/>
        <v>11427266.870000001</v>
      </c>
      <c r="AQ656" s="7">
        <f t="shared" si="2967"/>
        <v>0</v>
      </c>
      <c r="AR656" s="7">
        <f t="shared" ref="AR656:AT656" si="2978">AR657+AR660</f>
        <v>0</v>
      </c>
      <c r="AS656" s="7">
        <f t="shared" si="2978"/>
        <v>0</v>
      </c>
      <c r="AT656" s="7">
        <f t="shared" si="2978"/>
        <v>0</v>
      </c>
      <c r="AU656" s="7">
        <f t="shared" si="2967"/>
        <v>0</v>
      </c>
      <c r="AV656" s="7">
        <f t="shared" ref="AV656:AX656" si="2979">AV657+AV660</f>
        <v>0</v>
      </c>
      <c r="AW656" s="7">
        <f t="shared" si="2979"/>
        <v>0</v>
      </c>
      <c r="AX656" s="7">
        <f t="shared" si="2979"/>
        <v>0</v>
      </c>
      <c r="AY656" s="7">
        <f t="shared" si="2967"/>
        <v>0</v>
      </c>
      <c r="AZ656" s="7">
        <f t="shared" si="2967"/>
        <v>0</v>
      </c>
      <c r="BA656" s="7">
        <f t="shared" ref="BA656:BB656" si="2980">BA657+BA660</f>
        <v>0</v>
      </c>
      <c r="BB656" s="7">
        <f t="shared" si="2980"/>
        <v>0</v>
      </c>
      <c r="BC656" s="7">
        <f t="shared" ref="BC656:BI656" si="2981">BC657+BC660</f>
        <v>0</v>
      </c>
      <c r="BD656" s="7">
        <f t="shared" si="2981"/>
        <v>0</v>
      </c>
      <c r="BE656" s="7">
        <f t="shared" si="2981"/>
        <v>0</v>
      </c>
      <c r="BF656" s="7">
        <f t="shared" ref="BF656:BH656" si="2982">BF657+BF660</f>
        <v>0</v>
      </c>
      <c r="BG656" s="7">
        <f t="shared" si="2982"/>
        <v>0</v>
      </c>
      <c r="BH656" s="7">
        <f t="shared" si="2982"/>
        <v>0</v>
      </c>
      <c r="BI656" s="7">
        <f t="shared" si="2981"/>
        <v>0</v>
      </c>
    </row>
    <row r="657" spans="1:61" ht="38.25" outlineLevel="4" x14ac:dyDescent="0.25">
      <c r="A657" s="17" t="s">
        <v>164</v>
      </c>
      <c r="B657" s="9" t="s">
        <v>65</v>
      </c>
      <c r="C657" s="9" t="s">
        <v>414</v>
      </c>
      <c r="D657" s="9" t="s">
        <v>12</v>
      </c>
      <c r="E657" s="8" t="s">
        <v>79</v>
      </c>
      <c r="F657" s="8" t="s">
        <v>143</v>
      </c>
      <c r="G657" s="8" t="s">
        <v>85</v>
      </c>
      <c r="H657" s="8" t="s">
        <v>65</v>
      </c>
      <c r="I657" s="9">
        <v>82330</v>
      </c>
      <c r="J657" s="9" t="s">
        <v>12</v>
      </c>
      <c r="K657" s="7">
        <f t="shared" ref="K657:BI658" si="2983">K658</f>
        <v>125000</v>
      </c>
      <c r="L657" s="7">
        <f t="shared" si="2983"/>
        <v>125000</v>
      </c>
      <c r="M657" s="7">
        <f t="shared" si="2983"/>
        <v>0</v>
      </c>
      <c r="N657" s="31">
        <f t="shared" si="2983"/>
        <v>0</v>
      </c>
      <c r="O657" s="31">
        <f t="shared" si="2983"/>
        <v>0</v>
      </c>
      <c r="P657" s="31">
        <f t="shared" si="2983"/>
        <v>0</v>
      </c>
      <c r="Q657" s="31">
        <f t="shared" si="2983"/>
        <v>0</v>
      </c>
      <c r="R657" s="31">
        <f t="shared" si="2983"/>
        <v>0</v>
      </c>
      <c r="S657" s="7">
        <f t="shared" si="2983"/>
        <v>125000</v>
      </c>
      <c r="T657" s="7">
        <f t="shared" si="2983"/>
        <v>0</v>
      </c>
      <c r="U657" s="31">
        <f t="shared" si="2983"/>
        <v>0</v>
      </c>
      <c r="V657" s="31">
        <f t="shared" si="2983"/>
        <v>0</v>
      </c>
      <c r="W657" s="31">
        <f t="shared" si="2983"/>
        <v>0</v>
      </c>
      <c r="X657" s="31">
        <f t="shared" si="2983"/>
        <v>0</v>
      </c>
      <c r="Y657" s="31">
        <f t="shared" si="2983"/>
        <v>0</v>
      </c>
      <c r="Z657" s="7">
        <f t="shared" si="2683"/>
        <v>125000</v>
      </c>
      <c r="AA657" s="7">
        <f t="shared" si="2983"/>
        <v>150000</v>
      </c>
      <c r="AB657" s="31">
        <f t="shared" si="2983"/>
        <v>150000</v>
      </c>
      <c r="AC657" s="31">
        <f t="shared" si="2983"/>
        <v>0</v>
      </c>
      <c r="AD657" s="31">
        <f t="shared" si="2983"/>
        <v>0</v>
      </c>
      <c r="AE657" s="31">
        <f t="shared" si="2983"/>
        <v>0</v>
      </c>
      <c r="AF657" s="31">
        <f t="shared" si="2983"/>
        <v>0</v>
      </c>
      <c r="AG657" s="31">
        <f t="shared" si="2983"/>
        <v>0</v>
      </c>
      <c r="AH657" s="7">
        <f t="shared" si="2983"/>
        <v>275000</v>
      </c>
      <c r="AI657" s="7">
        <f t="shared" si="2983"/>
        <v>108820.57</v>
      </c>
      <c r="AJ657" s="7">
        <f t="shared" si="2983"/>
        <v>8820.57</v>
      </c>
      <c r="AK657" s="7">
        <f t="shared" si="2983"/>
        <v>100000</v>
      </c>
      <c r="AL657" s="7">
        <f t="shared" si="2983"/>
        <v>0</v>
      </c>
      <c r="AM657" s="7">
        <f t="shared" si="2983"/>
        <v>0</v>
      </c>
      <c r="AN657" s="7">
        <f t="shared" si="2983"/>
        <v>0</v>
      </c>
      <c r="AO657" s="7">
        <f t="shared" si="2983"/>
        <v>0</v>
      </c>
      <c r="AP657" s="7">
        <f t="shared" si="2983"/>
        <v>383820.57</v>
      </c>
      <c r="AQ657" s="7">
        <f t="shared" si="2983"/>
        <v>0</v>
      </c>
      <c r="AR657" s="7">
        <f t="shared" si="2983"/>
        <v>0</v>
      </c>
      <c r="AS657" s="7">
        <f t="shared" si="2983"/>
        <v>0</v>
      </c>
      <c r="AT657" s="7">
        <f t="shared" si="2983"/>
        <v>0</v>
      </c>
      <c r="AU657" s="7">
        <f t="shared" si="2983"/>
        <v>0</v>
      </c>
      <c r="AV657" s="7">
        <f t="shared" si="2983"/>
        <v>0</v>
      </c>
      <c r="AW657" s="7">
        <f t="shared" si="2983"/>
        <v>0</v>
      </c>
      <c r="AX657" s="7">
        <f t="shared" si="2983"/>
        <v>0</v>
      </c>
      <c r="AY657" s="7">
        <f t="shared" si="2983"/>
        <v>0</v>
      </c>
      <c r="AZ657" s="7">
        <f t="shared" si="2983"/>
        <v>0</v>
      </c>
      <c r="BA657" s="7">
        <f t="shared" si="2983"/>
        <v>0</v>
      </c>
      <c r="BB657" s="7">
        <f t="shared" si="2983"/>
        <v>0</v>
      </c>
      <c r="BC657" s="7">
        <f t="shared" si="2983"/>
        <v>0</v>
      </c>
      <c r="BD657" s="7">
        <f t="shared" si="2983"/>
        <v>0</v>
      </c>
      <c r="BE657" s="7">
        <f t="shared" si="2983"/>
        <v>0</v>
      </c>
      <c r="BF657" s="7">
        <f t="shared" si="2983"/>
        <v>0</v>
      </c>
      <c r="BG657" s="7">
        <f t="shared" si="2983"/>
        <v>0</v>
      </c>
      <c r="BH657" s="7">
        <f t="shared" si="2983"/>
        <v>0</v>
      </c>
      <c r="BI657" s="7">
        <f t="shared" si="2983"/>
        <v>0</v>
      </c>
    </row>
    <row r="658" spans="1:61" ht="38.25" outlineLevel="4" x14ac:dyDescent="0.25">
      <c r="A658" s="17" t="s">
        <v>165</v>
      </c>
      <c r="B658" s="9" t="s">
        <v>65</v>
      </c>
      <c r="C658" s="9" t="s">
        <v>414</v>
      </c>
      <c r="D658" s="9" t="s">
        <v>14</v>
      </c>
      <c r="E658" s="8" t="s">
        <v>79</v>
      </c>
      <c r="F658" s="8" t="s">
        <v>143</v>
      </c>
      <c r="G658" s="8" t="s">
        <v>85</v>
      </c>
      <c r="H658" s="8" t="s">
        <v>65</v>
      </c>
      <c r="I658" s="9">
        <v>82330</v>
      </c>
      <c r="J658" s="9" t="s">
        <v>14</v>
      </c>
      <c r="K658" s="7">
        <f t="shared" si="2983"/>
        <v>125000</v>
      </c>
      <c r="L658" s="7">
        <f t="shared" si="2983"/>
        <v>125000</v>
      </c>
      <c r="M658" s="7">
        <f t="shared" si="2983"/>
        <v>0</v>
      </c>
      <c r="N658" s="31">
        <f t="shared" si="2983"/>
        <v>0</v>
      </c>
      <c r="O658" s="31">
        <f t="shared" si="2983"/>
        <v>0</v>
      </c>
      <c r="P658" s="31">
        <f t="shared" si="2983"/>
        <v>0</v>
      </c>
      <c r="Q658" s="31">
        <f t="shared" si="2983"/>
        <v>0</v>
      </c>
      <c r="R658" s="31">
        <f t="shared" si="2983"/>
        <v>0</v>
      </c>
      <c r="S658" s="7">
        <f t="shared" si="2983"/>
        <v>125000</v>
      </c>
      <c r="T658" s="7">
        <f t="shared" si="2983"/>
        <v>0</v>
      </c>
      <c r="U658" s="31">
        <f t="shared" si="2983"/>
        <v>0</v>
      </c>
      <c r="V658" s="31">
        <f t="shared" si="2983"/>
        <v>0</v>
      </c>
      <c r="W658" s="31">
        <f t="shared" si="2983"/>
        <v>0</v>
      </c>
      <c r="X658" s="31">
        <f t="shared" si="2983"/>
        <v>0</v>
      </c>
      <c r="Y658" s="31">
        <f t="shared" si="2983"/>
        <v>0</v>
      </c>
      <c r="Z658" s="7">
        <f t="shared" si="2683"/>
        <v>125000</v>
      </c>
      <c r="AA658" s="7">
        <f t="shared" si="2983"/>
        <v>150000</v>
      </c>
      <c r="AB658" s="31">
        <f t="shared" si="2983"/>
        <v>150000</v>
      </c>
      <c r="AC658" s="31">
        <f t="shared" si="2983"/>
        <v>0</v>
      </c>
      <c r="AD658" s="31">
        <f t="shared" si="2983"/>
        <v>0</v>
      </c>
      <c r="AE658" s="31">
        <f t="shared" si="2983"/>
        <v>0</v>
      </c>
      <c r="AF658" s="31">
        <f t="shared" si="2983"/>
        <v>0</v>
      </c>
      <c r="AG658" s="31">
        <f t="shared" si="2983"/>
        <v>0</v>
      </c>
      <c r="AH658" s="7">
        <f t="shared" si="2983"/>
        <v>275000</v>
      </c>
      <c r="AI658" s="7">
        <f t="shared" si="2983"/>
        <v>108820.57</v>
      </c>
      <c r="AJ658" s="7">
        <f t="shared" si="2983"/>
        <v>8820.57</v>
      </c>
      <c r="AK658" s="7">
        <f t="shared" si="2983"/>
        <v>100000</v>
      </c>
      <c r="AL658" s="7">
        <f t="shared" si="2983"/>
        <v>0</v>
      </c>
      <c r="AM658" s="7">
        <f t="shared" si="2983"/>
        <v>0</v>
      </c>
      <c r="AN658" s="7">
        <f t="shared" si="2983"/>
        <v>0</v>
      </c>
      <c r="AO658" s="7">
        <f t="shared" si="2983"/>
        <v>0</v>
      </c>
      <c r="AP658" s="7">
        <f t="shared" si="2983"/>
        <v>383820.57</v>
      </c>
      <c r="AQ658" s="7">
        <f t="shared" si="2983"/>
        <v>0</v>
      </c>
      <c r="AR658" s="7">
        <f t="shared" si="2983"/>
        <v>0</v>
      </c>
      <c r="AS658" s="7">
        <f t="shared" si="2983"/>
        <v>0</v>
      </c>
      <c r="AT658" s="7">
        <f t="shared" si="2983"/>
        <v>0</v>
      </c>
      <c r="AU658" s="7">
        <f t="shared" si="2983"/>
        <v>0</v>
      </c>
      <c r="AV658" s="7">
        <f t="shared" si="2983"/>
        <v>0</v>
      </c>
      <c r="AW658" s="7">
        <f t="shared" si="2983"/>
        <v>0</v>
      </c>
      <c r="AX658" s="7">
        <f t="shared" si="2983"/>
        <v>0</v>
      </c>
      <c r="AY658" s="7">
        <f t="shared" si="2983"/>
        <v>0</v>
      </c>
      <c r="AZ658" s="7">
        <f t="shared" si="2983"/>
        <v>0</v>
      </c>
      <c r="BA658" s="7">
        <f t="shared" si="2983"/>
        <v>0</v>
      </c>
      <c r="BB658" s="7">
        <f t="shared" si="2983"/>
        <v>0</v>
      </c>
      <c r="BC658" s="7">
        <f t="shared" si="2983"/>
        <v>0</v>
      </c>
      <c r="BD658" s="7">
        <f t="shared" si="2983"/>
        <v>0</v>
      </c>
      <c r="BE658" s="7">
        <f t="shared" si="2983"/>
        <v>0</v>
      </c>
      <c r="BF658" s="7">
        <f t="shared" si="2983"/>
        <v>0</v>
      </c>
      <c r="BG658" s="7">
        <f t="shared" si="2983"/>
        <v>0</v>
      </c>
      <c r="BH658" s="7">
        <f t="shared" si="2983"/>
        <v>0</v>
      </c>
      <c r="BI658" s="7">
        <f t="shared" si="2983"/>
        <v>0</v>
      </c>
    </row>
    <row r="659" spans="1:61" ht="25.5" outlineLevel="4" x14ac:dyDescent="0.25">
      <c r="A659" s="17" t="s">
        <v>166</v>
      </c>
      <c r="B659" s="9" t="s">
        <v>65</v>
      </c>
      <c r="C659" s="9" t="s">
        <v>414</v>
      </c>
      <c r="D659" s="9" t="s">
        <v>16</v>
      </c>
      <c r="E659" s="8" t="s">
        <v>79</v>
      </c>
      <c r="F659" s="8" t="s">
        <v>143</v>
      </c>
      <c r="G659" s="8" t="s">
        <v>85</v>
      </c>
      <c r="H659" s="8" t="s">
        <v>65</v>
      </c>
      <c r="I659" s="9">
        <v>82330</v>
      </c>
      <c r="J659" s="9" t="s">
        <v>16</v>
      </c>
      <c r="K659" s="1">
        <v>125000</v>
      </c>
      <c r="L659" s="1">
        <v>125000</v>
      </c>
      <c r="M659" s="1">
        <f>SUM(N659:R659)</f>
        <v>0</v>
      </c>
      <c r="N659" s="36">
        <v>0</v>
      </c>
      <c r="O659" s="33"/>
      <c r="P659" s="33"/>
      <c r="Q659" s="33"/>
      <c r="R659" s="33"/>
      <c r="S659" s="1">
        <f>L659+M659</f>
        <v>125000</v>
      </c>
      <c r="T659" s="1"/>
      <c r="U659" s="33"/>
      <c r="V659" s="33"/>
      <c r="W659" s="33"/>
      <c r="X659" s="33"/>
      <c r="Y659" s="33"/>
      <c r="Z659" s="7">
        <f t="shared" si="2683"/>
        <v>125000</v>
      </c>
      <c r="AA659" s="1">
        <f t="shared" ref="AA659" si="2984">SUM(AB659:AG659)</f>
        <v>150000</v>
      </c>
      <c r="AB659" s="33">
        <v>150000</v>
      </c>
      <c r="AC659" s="33"/>
      <c r="AD659" s="33"/>
      <c r="AE659" s="33"/>
      <c r="AF659" s="33"/>
      <c r="AG659" s="33"/>
      <c r="AH659" s="52">
        <f t="shared" ref="AH659" si="2985">Z659+AA659</f>
        <v>275000</v>
      </c>
      <c r="AI659" s="1">
        <f t="shared" ref="AI659" si="2986">SUM(AJ659:AO659)</f>
        <v>108820.57</v>
      </c>
      <c r="AJ659" s="1">
        <v>8820.57</v>
      </c>
      <c r="AK659" s="1">
        <v>100000</v>
      </c>
      <c r="AL659" s="1"/>
      <c r="AM659" s="1"/>
      <c r="AN659" s="1"/>
      <c r="AO659" s="1"/>
      <c r="AP659" s="52">
        <f t="shared" ref="AP659" si="2987">AH659+AI659</f>
        <v>383820.57</v>
      </c>
      <c r="AQ659" s="1">
        <v>0</v>
      </c>
      <c r="AR659" s="1">
        <v>0</v>
      </c>
      <c r="AS659" s="1"/>
      <c r="AT659" s="1"/>
      <c r="AU659" s="1">
        <f t="shared" ref="AU659" si="2988">AR659+AS659</f>
        <v>0</v>
      </c>
      <c r="AV659" s="1">
        <f t="shared" ref="AV659" si="2989">AW659+AX659</f>
        <v>0</v>
      </c>
      <c r="AW659" s="1"/>
      <c r="AX659" s="1"/>
      <c r="AY659" s="52">
        <f t="shared" ref="AY659" si="2990">AU659+AV659</f>
        <v>0</v>
      </c>
      <c r="AZ659" s="1">
        <v>0</v>
      </c>
      <c r="BA659" s="1">
        <v>0</v>
      </c>
      <c r="BB659" s="1"/>
      <c r="BC659" s="1">
        <f t="shared" ref="BC659" si="2991">BA659+BB659</f>
        <v>0</v>
      </c>
      <c r="BD659" s="1">
        <f t="shared" ref="BD659" si="2992">BE659+BF659</f>
        <v>0</v>
      </c>
      <c r="BE659" s="1"/>
      <c r="BF659" s="1"/>
      <c r="BG659" s="52">
        <f t="shared" ref="BG659" si="2993">BC659+BD659</f>
        <v>0</v>
      </c>
      <c r="BH659" s="1"/>
      <c r="BI659" s="1"/>
    </row>
    <row r="660" spans="1:61" ht="38.25" outlineLevel="4" x14ac:dyDescent="0.25">
      <c r="A660" s="17" t="s">
        <v>208</v>
      </c>
      <c r="B660" s="9" t="s">
        <v>65</v>
      </c>
      <c r="C660" s="9" t="s">
        <v>414</v>
      </c>
      <c r="D660" s="9" t="s">
        <v>25</v>
      </c>
      <c r="E660" s="8" t="s">
        <v>79</v>
      </c>
      <c r="F660" s="8" t="s">
        <v>143</v>
      </c>
      <c r="G660" s="8" t="s">
        <v>85</v>
      </c>
      <c r="H660" s="8" t="s">
        <v>65</v>
      </c>
      <c r="I660" s="9">
        <v>82330</v>
      </c>
      <c r="J660" s="9" t="s">
        <v>25</v>
      </c>
      <c r="K660" s="7">
        <f t="shared" ref="K660:BI664" si="2994">K661</f>
        <v>275000</v>
      </c>
      <c r="L660" s="7">
        <f t="shared" si="2994"/>
        <v>275000</v>
      </c>
      <c r="M660" s="7">
        <f t="shared" si="2994"/>
        <v>7170680</v>
      </c>
      <c r="N660" s="34">
        <f t="shared" si="2994"/>
        <v>50000</v>
      </c>
      <c r="O660" s="34">
        <f t="shared" si="2994"/>
        <v>250000</v>
      </c>
      <c r="P660" s="34">
        <f t="shared" si="2994"/>
        <v>0</v>
      </c>
      <c r="Q660" s="34">
        <f t="shared" si="2994"/>
        <v>1400000</v>
      </c>
      <c r="R660" s="31">
        <f t="shared" si="2994"/>
        <v>5470680</v>
      </c>
      <c r="S660" s="7">
        <f t="shared" si="2994"/>
        <v>7445680</v>
      </c>
      <c r="T660" s="7">
        <f t="shared" si="2994"/>
        <v>0</v>
      </c>
      <c r="U660" s="31">
        <f t="shared" si="2994"/>
        <v>0</v>
      </c>
      <c r="V660" s="31">
        <f t="shared" si="2994"/>
        <v>0</v>
      </c>
      <c r="W660" s="31">
        <f t="shared" si="2994"/>
        <v>0</v>
      </c>
      <c r="X660" s="31">
        <f t="shared" si="2994"/>
        <v>0</v>
      </c>
      <c r="Y660" s="31">
        <f t="shared" si="2994"/>
        <v>0</v>
      </c>
      <c r="Z660" s="7">
        <f t="shared" si="2683"/>
        <v>7445680</v>
      </c>
      <c r="AA660" s="7">
        <f t="shared" si="2994"/>
        <v>2055493.3</v>
      </c>
      <c r="AB660" s="31">
        <f t="shared" si="2994"/>
        <v>59700</v>
      </c>
      <c r="AC660" s="31">
        <f t="shared" si="2994"/>
        <v>960832.3</v>
      </c>
      <c r="AD660" s="31">
        <f t="shared" si="2994"/>
        <v>50000</v>
      </c>
      <c r="AE660" s="31">
        <f t="shared" si="2994"/>
        <v>409961</v>
      </c>
      <c r="AF660" s="31">
        <f t="shared" si="2994"/>
        <v>100000</v>
      </c>
      <c r="AG660" s="31">
        <f t="shared" si="2994"/>
        <v>475000</v>
      </c>
      <c r="AH660" s="7">
        <f t="shared" si="2994"/>
        <v>9501173.3000000007</v>
      </c>
      <c r="AI660" s="7">
        <f t="shared" si="2994"/>
        <v>1542273</v>
      </c>
      <c r="AJ660" s="7">
        <f t="shared" si="2994"/>
        <v>600000</v>
      </c>
      <c r="AK660" s="7">
        <f t="shared" si="2994"/>
        <v>391161</v>
      </c>
      <c r="AL660" s="7">
        <f t="shared" si="2994"/>
        <v>147900</v>
      </c>
      <c r="AM660" s="7">
        <f t="shared" si="2994"/>
        <v>67000</v>
      </c>
      <c r="AN660" s="7">
        <f t="shared" si="2994"/>
        <v>210669</v>
      </c>
      <c r="AO660" s="7">
        <f t="shared" si="2994"/>
        <v>125543</v>
      </c>
      <c r="AP660" s="7">
        <f t="shared" si="2994"/>
        <v>11043446.300000001</v>
      </c>
      <c r="AQ660" s="7">
        <f t="shared" si="2994"/>
        <v>0</v>
      </c>
      <c r="AR660" s="7">
        <f t="shared" si="2994"/>
        <v>0</v>
      </c>
      <c r="AS660" s="7">
        <f t="shared" si="2994"/>
        <v>0</v>
      </c>
      <c r="AT660" s="7">
        <f t="shared" si="2994"/>
        <v>0</v>
      </c>
      <c r="AU660" s="7">
        <f t="shared" si="2994"/>
        <v>0</v>
      </c>
      <c r="AV660" s="7">
        <f t="shared" si="2994"/>
        <v>0</v>
      </c>
      <c r="AW660" s="7">
        <f t="shared" si="2994"/>
        <v>0</v>
      </c>
      <c r="AX660" s="7">
        <f t="shared" si="2994"/>
        <v>0</v>
      </c>
      <c r="AY660" s="7">
        <f t="shared" si="2994"/>
        <v>0</v>
      </c>
      <c r="AZ660" s="7">
        <f t="shared" si="2994"/>
        <v>0</v>
      </c>
      <c r="BA660" s="7">
        <f t="shared" si="2994"/>
        <v>0</v>
      </c>
      <c r="BB660" s="7">
        <f t="shared" si="2994"/>
        <v>0</v>
      </c>
      <c r="BC660" s="7">
        <f t="shared" si="2994"/>
        <v>0</v>
      </c>
      <c r="BD660" s="7">
        <f t="shared" si="2994"/>
        <v>0</v>
      </c>
      <c r="BE660" s="7">
        <f t="shared" si="2994"/>
        <v>0</v>
      </c>
      <c r="BF660" s="7">
        <f t="shared" si="2994"/>
        <v>0</v>
      </c>
      <c r="BG660" s="7">
        <f t="shared" si="2994"/>
        <v>0</v>
      </c>
      <c r="BH660" s="7">
        <f t="shared" si="2994"/>
        <v>0</v>
      </c>
      <c r="BI660" s="7">
        <f t="shared" si="2994"/>
        <v>0</v>
      </c>
    </row>
    <row r="661" spans="1:61" ht="25.5" outlineLevel="4" x14ac:dyDescent="0.25">
      <c r="A661" s="17" t="s">
        <v>209</v>
      </c>
      <c r="B661" s="9" t="s">
        <v>65</v>
      </c>
      <c r="C661" s="9" t="s">
        <v>414</v>
      </c>
      <c r="D661" s="9" t="s">
        <v>26</v>
      </c>
      <c r="E661" s="8" t="s">
        <v>79</v>
      </c>
      <c r="F661" s="8" t="s">
        <v>143</v>
      </c>
      <c r="G661" s="8" t="s">
        <v>85</v>
      </c>
      <c r="H661" s="8" t="s">
        <v>65</v>
      </c>
      <c r="I661" s="9">
        <v>82330</v>
      </c>
      <c r="J661" s="9" t="s">
        <v>26</v>
      </c>
      <c r="K661" s="7">
        <f t="shared" si="2994"/>
        <v>275000</v>
      </c>
      <c r="L661" s="7">
        <f t="shared" si="2994"/>
        <v>275000</v>
      </c>
      <c r="M661" s="7">
        <f t="shared" si="2994"/>
        <v>7170680</v>
      </c>
      <c r="N661" s="34">
        <f t="shared" si="2994"/>
        <v>50000</v>
      </c>
      <c r="O661" s="31">
        <f t="shared" si="2994"/>
        <v>250000</v>
      </c>
      <c r="P661" s="31">
        <f t="shared" si="2994"/>
        <v>0</v>
      </c>
      <c r="Q661" s="31">
        <f t="shared" si="2994"/>
        <v>1400000</v>
      </c>
      <c r="R661" s="31">
        <f t="shared" si="2994"/>
        <v>5470680</v>
      </c>
      <c r="S661" s="7">
        <f t="shared" si="2994"/>
        <v>7445680</v>
      </c>
      <c r="T661" s="7">
        <f t="shared" si="2994"/>
        <v>0</v>
      </c>
      <c r="U661" s="31">
        <f t="shared" si="2994"/>
        <v>0</v>
      </c>
      <c r="V661" s="31">
        <f t="shared" si="2994"/>
        <v>0</v>
      </c>
      <c r="W661" s="31">
        <f t="shared" si="2994"/>
        <v>0</v>
      </c>
      <c r="X661" s="31">
        <f t="shared" si="2994"/>
        <v>0</v>
      </c>
      <c r="Y661" s="31">
        <f t="shared" si="2994"/>
        <v>0</v>
      </c>
      <c r="Z661" s="7">
        <f t="shared" si="2683"/>
        <v>7445680</v>
      </c>
      <c r="AA661" s="7">
        <f t="shared" si="2994"/>
        <v>2055493.3</v>
      </c>
      <c r="AB661" s="31">
        <f t="shared" si="2994"/>
        <v>59700</v>
      </c>
      <c r="AC661" s="31">
        <f t="shared" si="2994"/>
        <v>960832.3</v>
      </c>
      <c r="AD661" s="31">
        <f t="shared" si="2994"/>
        <v>50000</v>
      </c>
      <c r="AE661" s="31">
        <f t="shared" si="2994"/>
        <v>409961</v>
      </c>
      <c r="AF661" s="31">
        <f t="shared" si="2994"/>
        <v>100000</v>
      </c>
      <c r="AG661" s="31">
        <f t="shared" si="2994"/>
        <v>475000</v>
      </c>
      <c r="AH661" s="7">
        <f t="shared" si="2994"/>
        <v>9501173.3000000007</v>
      </c>
      <c r="AI661" s="7">
        <f t="shared" si="2994"/>
        <v>1542273</v>
      </c>
      <c r="AJ661" s="7">
        <f t="shared" si="2994"/>
        <v>600000</v>
      </c>
      <c r="AK661" s="7">
        <f t="shared" si="2994"/>
        <v>391161</v>
      </c>
      <c r="AL661" s="7">
        <f t="shared" si="2994"/>
        <v>147900</v>
      </c>
      <c r="AM661" s="7">
        <f t="shared" si="2994"/>
        <v>67000</v>
      </c>
      <c r="AN661" s="7">
        <f t="shared" si="2994"/>
        <v>210669</v>
      </c>
      <c r="AO661" s="7">
        <f t="shared" si="2994"/>
        <v>125543</v>
      </c>
      <c r="AP661" s="7">
        <f t="shared" si="2994"/>
        <v>11043446.300000001</v>
      </c>
      <c r="AQ661" s="7">
        <f t="shared" si="2994"/>
        <v>0</v>
      </c>
      <c r="AR661" s="7">
        <f t="shared" si="2994"/>
        <v>0</v>
      </c>
      <c r="AS661" s="7">
        <f t="shared" si="2994"/>
        <v>0</v>
      </c>
      <c r="AT661" s="7">
        <f t="shared" si="2994"/>
        <v>0</v>
      </c>
      <c r="AU661" s="7">
        <f t="shared" si="2994"/>
        <v>0</v>
      </c>
      <c r="AV661" s="7">
        <f t="shared" si="2994"/>
        <v>0</v>
      </c>
      <c r="AW661" s="7">
        <f t="shared" si="2994"/>
        <v>0</v>
      </c>
      <c r="AX661" s="7">
        <f t="shared" si="2994"/>
        <v>0</v>
      </c>
      <c r="AY661" s="7">
        <f t="shared" si="2994"/>
        <v>0</v>
      </c>
      <c r="AZ661" s="7">
        <f t="shared" si="2994"/>
        <v>0</v>
      </c>
      <c r="BA661" s="7">
        <f t="shared" si="2994"/>
        <v>0</v>
      </c>
      <c r="BB661" s="7">
        <f t="shared" si="2994"/>
        <v>0</v>
      </c>
      <c r="BC661" s="7">
        <f t="shared" si="2994"/>
        <v>0</v>
      </c>
      <c r="BD661" s="7">
        <f t="shared" si="2994"/>
        <v>0</v>
      </c>
      <c r="BE661" s="7">
        <f t="shared" si="2994"/>
        <v>0</v>
      </c>
      <c r="BF661" s="7">
        <f t="shared" si="2994"/>
        <v>0</v>
      </c>
      <c r="BG661" s="7">
        <f t="shared" si="2994"/>
        <v>0</v>
      </c>
      <c r="BH661" s="7">
        <f t="shared" si="2994"/>
        <v>0</v>
      </c>
      <c r="BI661" s="7">
        <f t="shared" si="2994"/>
        <v>0</v>
      </c>
    </row>
    <row r="662" spans="1:61" ht="25.5" outlineLevel="4" x14ac:dyDescent="0.25">
      <c r="A662" s="17" t="s">
        <v>218</v>
      </c>
      <c r="B662" s="9" t="s">
        <v>65</v>
      </c>
      <c r="C662" s="9" t="s">
        <v>414</v>
      </c>
      <c r="D662" s="9" t="s">
        <v>33</v>
      </c>
      <c r="E662" s="8" t="s">
        <v>79</v>
      </c>
      <c r="F662" s="8" t="s">
        <v>143</v>
      </c>
      <c r="G662" s="8" t="s">
        <v>85</v>
      </c>
      <c r="H662" s="8" t="s">
        <v>65</v>
      </c>
      <c r="I662" s="9">
        <v>82330</v>
      </c>
      <c r="J662" s="9" t="s">
        <v>33</v>
      </c>
      <c r="K662" s="1">
        <v>275000</v>
      </c>
      <c r="L662" s="1">
        <v>275000</v>
      </c>
      <c r="M662" s="1">
        <f>SUM(N662:R662)</f>
        <v>7170680</v>
      </c>
      <c r="N662" s="36">
        <v>50000</v>
      </c>
      <c r="O662" s="35">
        <v>250000</v>
      </c>
      <c r="P662" s="35">
        <v>0</v>
      </c>
      <c r="Q662" s="36">
        <v>1400000</v>
      </c>
      <c r="R662" s="35">
        <v>5470680</v>
      </c>
      <c r="S662" s="1">
        <f>L662+M662</f>
        <v>7445680</v>
      </c>
      <c r="T662" s="35">
        <v>0</v>
      </c>
      <c r="U662" s="36">
        <v>0</v>
      </c>
      <c r="V662" s="36">
        <v>0</v>
      </c>
      <c r="W662" s="36">
        <v>0</v>
      </c>
      <c r="X662" s="36">
        <v>0</v>
      </c>
      <c r="Y662" s="36">
        <v>0</v>
      </c>
      <c r="Z662" s="7">
        <f t="shared" si="2683"/>
        <v>7445680</v>
      </c>
      <c r="AA662" s="1">
        <f t="shared" ref="AA662" si="2995">SUM(AB662:AG662)</f>
        <v>2055493.3</v>
      </c>
      <c r="AB662" s="33">
        <v>59700</v>
      </c>
      <c r="AC662" s="33">
        <v>960832.3</v>
      </c>
      <c r="AD662" s="33">
        <v>50000</v>
      </c>
      <c r="AE662" s="33">
        <v>409961</v>
      </c>
      <c r="AF662" s="33">
        <v>100000</v>
      </c>
      <c r="AG662" s="33">
        <v>475000</v>
      </c>
      <c r="AH662" s="52">
        <f t="shared" ref="AH662" si="2996">Z662+AA662</f>
        <v>9501173.3000000007</v>
      </c>
      <c r="AI662" s="1">
        <f t="shared" ref="AI662" si="2997">SUM(AJ662:AO662)</f>
        <v>1542273</v>
      </c>
      <c r="AJ662" s="1">
        <v>600000</v>
      </c>
      <c r="AK662" s="1">
        <v>391161</v>
      </c>
      <c r="AL662" s="1">
        <v>147900</v>
      </c>
      <c r="AM662" s="1">
        <v>67000</v>
      </c>
      <c r="AN662" s="1">
        <v>210669</v>
      </c>
      <c r="AO662" s="52">
        <v>125543</v>
      </c>
      <c r="AP662" s="52">
        <f t="shared" ref="AP662" si="2998">AH662+AI662</f>
        <v>11043446.300000001</v>
      </c>
      <c r="AQ662" s="1">
        <v>0</v>
      </c>
      <c r="AR662" s="1">
        <v>0</v>
      </c>
      <c r="AS662" s="35">
        <v>0</v>
      </c>
      <c r="AT662" s="35">
        <v>0</v>
      </c>
      <c r="AU662" s="35">
        <v>0</v>
      </c>
      <c r="AV662" s="1">
        <f t="shared" ref="AV662" si="2999">AW662+AX662</f>
        <v>0</v>
      </c>
      <c r="AW662" s="1"/>
      <c r="AX662" s="1"/>
      <c r="AY662" s="52">
        <f t="shared" ref="AY662" si="3000">AU662+AV662</f>
        <v>0</v>
      </c>
      <c r="AZ662" s="1">
        <v>0</v>
      </c>
      <c r="BA662" s="1">
        <v>0</v>
      </c>
      <c r="BB662" s="35">
        <v>0</v>
      </c>
      <c r="BC662" s="35">
        <v>0</v>
      </c>
      <c r="BD662" s="35">
        <v>0</v>
      </c>
      <c r="BE662" s="35">
        <v>0</v>
      </c>
      <c r="BF662" s="35">
        <v>0</v>
      </c>
      <c r="BG662" s="35">
        <v>0</v>
      </c>
      <c r="BH662" s="35">
        <v>0</v>
      </c>
      <c r="BI662" s="35">
        <v>0</v>
      </c>
    </row>
    <row r="663" spans="1:61" ht="38.25" hidden="1" outlineLevel="4" x14ac:dyDescent="0.25">
      <c r="A663" s="17" t="s">
        <v>208</v>
      </c>
      <c r="B663" s="9" t="s">
        <v>65</v>
      </c>
      <c r="C663" s="9" t="s">
        <v>414</v>
      </c>
      <c r="D663" s="9" t="s">
        <v>25</v>
      </c>
      <c r="E663" s="8" t="s">
        <v>79</v>
      </c>
      <c r="F663" s="8" t="s">
        <v>143</v>
      </c>
      <c r="G663" s="8" t="s">
        <v>85</v>
      </c>
      <c r="H663" s="8" t="s">
        <v>0</v>
      </c>
      <c r="I663" s="9">
        <v>82330</v>
      </c>
      <c r="J663" s="9" t="s">
        <v>25</v>
      </c>
      <c r="K663" s="7">
        <f t="shared" si="2994"/>
        <v>275000</v>
      </c>
      <c r="L663" s="7">
        <f t="shared" si="2994"/>
        <v>0</v>
      </c>
      <c r="M663" s="7">
        <f t="shared" si="2994"/>
        <v>42349</v>
      </c>
      <c r="N663" s="31">
        <f t="shared" si="2994"/>
        <v>0</v>
      </c>
      <c r="O663" s="31">
        <f t="shared" si="2994"/>
        <v>42349</v>
      </c>
      <c r="P663" s="31">
        <f t="shared" si="2994"/>
        <v>0</v>
      </c>
      <c r="Q663" s="31">
        <f t="shared" si="2994"/>
        <v>0</v>
      </c>
      <c r="R663" s="31">
        <f t="shared" si="2994"/>
        <v>0</v>
      </c>
      <c r="S663" s="7">
        <f t="shared" si="2994"/>
        <v>42349</v>
      </c>
      <c r="T663" s="7">
        <f t="shared" si="2994"/>
        <v>0</v>
      </c>
      <c r="U663" s="31">
        <f t="shared" si="2994"/>
        <v>0</v>
      </c>
      <c r="V663" s="31">
        <f t="shared" si="2994"/>
        <v>0</v>
      </c>
      <c r="W663" s="31">
        <f t="shared" si="2994"/>
        <v>0</v>
      </c>
      <c r="X663" s="31">
        <f t="shared" si="2994"/>
        <v>0</v>
      </c>
      <c r="Y663" s="31">
        <f t="shared" si="2994"/>
        <v>0</v>
      </c>
      <c r="Z663" s="7">
        <f t="shared" si="2683"/>
        <v>42349</v>
      </c>
      <c r="AA663" s="7">
        <f t="shared" si="2994"/>
        <v>0</v>
      </c>
      <c r="AB663" s="31">
        <f t="shared" si="2994"/>
        <v>0</v>
      </c>
      <c r="AC663" s="31">
        <f t="shared" si="2994"/>
        <v>0</v>
      </c>
      <c r="AD663" s="31">
        <f t="shared" si="2994"/>
        <v>0</v>
      </c>
      <c r="AE663" s="31">
        <f t="shared" si="2994"/>
        <v>0</v>
      </c>
      <c r="AF663" s="31">
        <f t="shared" si="2994"/>
        <v>0</v>
      </c>
      <c r="AG663" s="31">
        <f t="shared" si="2994"/>
        <v>0</v>
      </c>
      <c r="AH663" s="7">
        <f t="shared" si="2994"/>
        <v>42349</v>
      </c>
      <c r="AI663" s="7">
        <f t="shared" si="2994"/>
        <v>0</v>
      </c>
      <c r="AJ663" s="7">
        <f t="shared" si="2994"/>
        <v>0</v>
      </c>
      <c r="AK663" s="7">
        <f t="shared" si="2994"/>
        <v>0</v>
      </c>
      <c r="AL663" s="7">
        <f t="shared" si="2994"/>
        <v>0</v>
      </c>
      <c r="AM663" s="7">
        <f t="shared" si="2994"/>
        <v>0</v>
      </c>
      <c r="AN663" s="7">
        <f t="shared" si="2994"/>
        <v>0</v>
      </c>
      <c r="AO663" s="7">
        <f t="shared" si="2994"/>
        <v>0</v>
      </c>
      <c r="AP663" s="7">
        <f t="shared" si="2994"/>
        <v>42349</v>
      </c>
      <c r="AQ663" s="7">
        <f t="shared" si="2994"/>
        <v>0</v>
      </c>
      <c r="AR663" s="7">
        <f t="shared" si="2994"/>
        <v>0</v>
      </c>
      <c r="AS663" s="7">
        <f t="shared" si="2994"/>
        <v>0</v>
      </c>
      <c r="AT663" s="7">
        <f t="shared" si="2994"/>
        <v>0</v>
      </c>
      <c r="AU663" s="7">
        <f t="shared" si="2994"/>
        <v>0</v>
      </c>
      <c r="AV663" s="7">
        <f t="shared" si="2994"/>
        <v>0</v>
      </c>
      <c r="AW663" s="7">
        <f t="shared" si="2994"/>
        <v>0</v>
      </c>
      <c r="AX663" s="7">
        <f t="shared" si="2994"/>
        <v>0</v>
      </c>
      <c r="AY663" s="7">
        <f t="shared" si="2994"/>
        <v>0</v>
      </c>
      <c r="AZ663" s="7">
        <f t="shared" si="2994"/>
        <v>0</v>
      </c>
      <c r="BA663" s="7">
        <f t="shared" si="2994"/>
        <v>0</v>
      </c>
      <c r="BB663" s="7">
        <f t="shared" si="2994"/>
        <v>0</v>
      </c>
      <c r="BC663" s="7">
        <f t="shared" si="2994"/>
        <v>0</v>
      </c>
      <c r="BD663" s="7">
        <f t="shared" si="2994"/>
        <v>0</v>
      </c>
      <c r="BE663" s="7">
        <f t="shared" si="2994"/>
        <v>0</v>
      </c>
      <c r="BF663" s="7">
        <f t="shared" si="2994"/>
        <v>0</v>
      </c>
      <c r="BG663" s="7">
        <f t="shared" si="2994"/>
        <v>0</v>
      </c>
      <c r="BH663" s="7">
        <f t="shared" si="2994"/>
        <v>0</v>
      </c>
      <c r="BI663" s="7">
        <f t="shared" si="2994"/>
        <v>0</v>
      </c>
    </row>
    <row r="664" spans="1:61" ht="25.5" hidden="1" outlineLevel="4" x14ac:dyDescent="0.25">
      <c r="A664" s="17" t="s">
        <v>209</v>
      </c>
      <c r="B664" s="9" t="s">
        <v>65</v>
      </c>
      <c r="C664" s="9" t="s">
        <v>414</v>
      </c>
      <c r="D664" s="9" t="s">
        <v>26</v>
      </c>
      <c r="E664" s="8" t="s">
        <v>79</v>
      </c>
      <c r="F664" s="8" t="s">
        <v>143</v>
      </c>
      <c r="G664" s="8" t="s">
        <v>85</v>
      </c>
      <c r="H664" s="8" t="s">
        <v>0</v>
      </c>
      <c r="I664" s="9">
        <v>82330</v>
      </c>
      <c r="J664" s="9" t="s">
        <v>26</v>
      </c>
      <c r="K664" s="7">
        <f t="shared" si="2994"/>
        <v>275000</v>
      </c>
      <c r="L664" s="7">
        <f t="shared" si="2994"/>
        <v>0</v>
      </c>
      <c r="M664" s="7">
        <f t="shared" si="2994"/>
        <v>42349</v>
      </c>
      <c r="N664" s="31">
        <f t="shared" si="2994"/>
        <v>0</v>
      </c>
      <c r="O664" s="31">
        <f t="shared" si="2994"/>
        <v>42349</v>
      </c>
      <c r="P664" s="31">
        <f t="shared" si="2994"/>
        <v>0</v>
      </c>
      <c r="Q664" s="31">
        <f t="shared" si="2994"/>
        <v>0</v>
      </c>
      <c r="R664" s="31">
        <f t="shared" si="2994"/>
        <v>0</v>
      </c>
      <c r="S664" s="7">
        <f t="shared" si="2994"/>
        <v>42349</v>
      </c>
      <c r="T664" s="7">
        <f t="shared" si="2994"/>
        <v>0</v>
      </c>
      <c r="U664" s="31">
        <f t="shared" si="2994"/>
        <v>0</v>
      </c>
      <c r="V664" s="31">
        <f t="shared" si="2994"/>
        <v>0</v>
      </c>
      <c r="W664" s="31">
        <f t="shared" si="2994"/>
        <v>0</v>
      </c>
      <c r="X664" s="31">
        <f t="shared" si="2994"/>
        <v>0</v>
      </c>
      <c r="Y664" s="31">
        <f t="shared" si="2994"/>
        <v>0</v>
      </c>
      <c r="Z664" s="7">
        <f t="shared" si="2683"/>
        <v>42349</v>
      </c>
      <c r="AA664" s="7">
        <f t="shared" si="2994"/>
        <v>0</v>
      </c>
      <c r="AB664" s="31">
        <f t="shared" si="2994"/>
        <v>0</v>
      </c>
      <c r="AC664" s="31">
        <f t="shared" si="2994"/>
        <v>0</v>
      </c>
      <c r="AD664" s="31">
        <f t="shared" si="2994"/>
        <v>0</v>
      </c>
      <c r="AE664" s="31">
        <f t="shared" si="2994"/>
        <v>0</v>
      </c>
      <c r="AF664" s="31">
        <f t="shared" si="2994"/>
        <v>0</v>
      </c>
      <c r="AG664" s="31">
        <f t="shared" si="2994"/>
        <v>0</v>
      </c>
      <c r="AH664" s="7">
        <f t="shared" si="2994"/>
        <v>42349</v>
      </c>
      <c r="AI664" s="7">
        <f t="shared" si="2994"/>
        <v>0</v>
      </c>
      <c r="AJ664" s="7">
        <f t="shared" si="2994"/>
        <v>0</v>
      </c>
      <c r="AK664" s="7">
        <f t="shared" si="2994"/>
        <v>0</v>
      </c>
      <c r="AL664" s="7">
        <f t="shared" si="2994"/>
        <v>0</v>
      </c>
      <c r="AM664" s="7">
        <f t="shared" si="2994"/>
        <v>0</v>
      </c>
      <c r="AN664" s="7">
        <f t="shared" si="2994"/>
        <v>0</v>
      </c>
      <c r="AO664" s="7">
        <f t="shared" si="2994"/>
        <v>0</v>
      </c>
      <c r="AP664" s="7">
        <f t="shared" si="2994"/>
        <v>42349</v>
      </c>
      <c r="AQ664" s="7">
        <f t="shared" si="2994"/>
        <v>0</v>
      </c>
      <c r="AR664" s="7">
        <f t="shared" si="2994"/>
        <v>0</v>
      </c>
      <c r="AS664" s="7">
        <f t="shared" si="2994"/>
        <v>0</v>
      </c>
      <c r="AT664" s="7">
        <f t="shared" si="2994"/>
        <v>0</v>
      </c>
      <c r="AU664" s="7">
        <f t="shared" si="2994"/>
        <v>0</v>
      </c>
      <c r="AV664" s="7">
        <f t="shared" si="2994"/>
        <v>0</v>
      </c>
      <c r="AW664" s="7">
        <f t="shared" si="2994"/>
        <v>0</v>
      </c>
      <c r="AX664" s="7">
        <f t="shared" si="2994"/>
        <v>0</v>
      </c>
      <c r="AY664" s="7">
        <f t="shared" si="2994"/>
        <v>0</v>
      </c>
      <c r="AZ664" s="7">
        <f t="shared" si="2994"/>
        <v>0</v>
      </c>
      <c r="BA664" s="7">
        <f t="shared" si="2994"/>
        <v>0</v>
      </c>
      <c r="BB664" s="7">
        <f t="shared" si="2994"/>
        <v>0</v>
      </c>
      <c r="BC664" s="7">
        <f t="shared" si="2994"/>
        <v>0</v>
      </c>
      <c r="BD664" s="7">
        <f t="shared" si="2994"/>
        <v>0</v>
      </c>
      <c r="BE664" s="7">
        <f t="shared" si="2994"/>
        <v>0</v>
      </c>
      <c r="BF664" s="7">
        <f t="shared" si="2994"/>
        <v>0</v>
      </c>
      <c r="BG664" s="7">
        <f t="shared" si="2994"/>
        <v>0</v>
      </c>
      <c r="BH664" s="7">
        <f t="shared" si="2994"/>
        <v>0</v>
      </c>
      <c r="BI664" s="7">
        <f t="shared" si="2994"/>
        <v>0</v>
      </c>
    </row>
    <row r="665" spans="1:61" ht="25.5" hidden="1" outlineLevel="4" x14ac:dyDescent="0.25">
      <c r="A665" s="17" t="s">
        <v>218</v>
      </c>
      <c r="B665" s="9" t="s">
        <v>65</v>
      </c>
      <c r="C665" s="9" t="s">
        <v>414</v>
      </c>
      <c r="D665" s="9" t="s">
        <v>33</v>
      </c>
      <c r="E665" s="8" t="s">
        <v>79</v>
      </c>
      <c r="F665" s="8" t="s">
        <v>143</v>
      </c>
      <c r="G665" s="8" t="s">
        <v>85</v>
      </c>
      <c r="H665" s="8" t="s">
        <v>0</v>
      </c>
      <c r="I665" s="9">
        <v>82330</v>
      </c>
      <c r="J665" s="9" t="s">
        <v>33</v>
      </c>
      <c r="K665" s="1">
        <v>275000</v>
      </c>
      <c r="L665" s="1">
        <v>0</v>
      </c>
      <c r="M665" s="1">
        <f>SUM(N665:R665)</f>
        <v>42349</v>
      </c>
      <c r="N665" s="35">
        <v>0</v>
      </c>
      <c r="O665" s="35">
        <v>42349</v>
      </c>
      <c r="P665" s="35">
        <v>0</v>
      </c>
      <c r="Q665" s="33"/>
      <c r="R665" s="33"/>
      <c r="S665" s="1">
        <f>L665+M665</f>
        <v>42349</v>
      </c>
      <c r="T665" s="1"/>
      <c r="U665" s="33"/>
      <c r="V665" s="33"/>
      <c r="W665" s="33"/>
      <c r="X665" s="33"/>
      <c r="Y665" s="33"/>
      <c r="Z665" s="7">
        <f t="shared" si="2683"/>
        <v>42349</v>
      </c>
      <c r="AA665" s="1">
        <f t="shared" ref="AA665" si="3001">SUM(AB665:AG665)</f>
        <v>0</v>
      </c>
      <c r="AB665" s="33"/>
      <c r="AC665" s="33"/>
      <c r="AD665" s="33"/>
      <c r="AE665" s="33"/>
      <c r="AF665" s="33"/>
      <c r="AG665" s="33"/>
      <c r="AH665" s="52">
        <f t="shared" ref="AH665" si="3002">Z665+AA665</f>
        <v>42349</v>
      </c>
      <c r="AI665" s="1">
        <f t="shared" ref="AI665" si="3003">SUM(AJ665:AO665)</f>
        <v>0</v>
      </c>
      <c r="AJ665" s="1"/>
      <c r="AK665" s="1"/>
      <c r="AL665" s="1"/>
      <c r="AM665" s="1"/>
      <c r="AN665" s="1"/>
      <c r="AO665" s="1"/>
      <c r="AP665" s="52">
        <f t="shared" ref="AP665" si="3004">AH665+AI665</f>
        <v>42349</v>
      </c>
      <c r="AQ665" s="1">
        <v>0</v>
      </c>
      <c r="AR665" s="1">
        <v>0</v>
      </c>
      <c r="AS665" s="1"/>
      <c r="AT665" s="1"/>
      <c r="AU665" s="1">
        <f t="shared" ref="AU665" si="3005">AR665+AS665</f>
        <v>0</v>
      </c>
      <c r="AV665" s="1">
        <f t="shared" ref="AV665" si="3006">AW665+AX665</f>
        <v>0</v>
      </c>
      <c r="AW665" s="1"/>
      <c r="AX665" s="1"/>
      <c r="AY665" s="52">
        <f t="shared" ref="AY665" si="3007">AU665+AV665</f>
        <v>0</v>
      </c>
      <c r="AZ665" s="1">
        <v>0</v>
      </c>
      <c r="BA665" s="1">
        <v>0</v>
      </c>
      <c r="BB665" s="1"/>
      <c r="BC665" s="1"/>
      <c r="BD665" s="1">
        <f t="shared" ref="BD665" si="3008">BE665+BF665</f>
        <v>0</v>
      </c>
      <c r="BE665" s="1"/>
      <c r="BF665" s="1"/>
      <c r="BG665" s="52">
        <f t="shared" ref="BG665" si="3009">BC665+BD665</f>
        <v>0</v>
      </c>
      <c r="BH665" s="1"/>
      <c r="BI665" s="1"/>
    </row>
    <row r="666" spans="1:61" ht="38.25" outlineLevel="4" x14ac:dyDescent="0.25">
      <c r="A666" s="17" t="s">
        <v>279</v>
      </c>
      <c r="B666" s="9" t="s">
        <v>65</v>
      </c>
      <c r="C666" s="9" t="s">
        <v>415</v>
      </c>
      <c r="D666" s="9" t="s">
        <v>139</v>
      </c>
      <c r="E666" s="8" t="s">
        <v>79</v>
      </c>
      <c r="F666" s="8" t="s">
        <v>143</v>
      </c>
      <c r="G666" s="8" t="s">
        <v>85</v>
      </c>
      <c r="H666" s="8" t="s">
        <v>65</v>
      </c>
      <c r="I666" s="9">
        <v>82370</v>
      </c>
      <c r="J666" s="9"/>
      <c r="K666" s="7">
        <f t="shared" ref="K666:BI668" si="3010">K667</f>
        <v>586855.67000000004</v>
      </c>
      <c r="L666" s="7">
        <f t="shared" si="3010"/>
        <v>586855.67000000004</v>
      </c>
      <c r="M666" s="7">
        <f t="shared" si="3010"/>
        <v>0</v>
      </c>
      <c r="N666" s="31">
        <f t="shared" si="3010"/>
        <v>0</v>
      </c>
      <c r="O666" s="31">
        <f t="shared" si="3010"/>
        <v>0</v>
      </c>
      <c r="P666" s="31">
        <f t="shared" si="3010"/>
        <v>0</v>
      </c>
      <c r="Q666" s="31">
        <f t="shared" si="3010"/>
        <v>0</v>
      </c>
      <c r="R666" s="31">
        <f t="shared" si="3010"/>
        <v>0</v>
      </c>
      <c r="S666" s="7">
        <f t="shared" si="3010"/>
        <v>586855.67000000004</v>
      </c>
      <c r="T666" s="7">
        <f t="shared" si="3010"/>
        <v>0</v>
      </c>
      <c r="U666" s="31">
        <f t="shared" si="3010"/>
        <v>0</v>
      </c>
      <c r="V666" s="31">
        <f t="shared" si="3010"/>
        <v>0</v>
      </c>
      <c r="W666" s="31">
        <f t="shared" si="3010"/>
        <v>0</v>
      </c>
      <c r="X666" s="31">
        <f t="shared" si="3010"/>
        <v>0</v>
      </c>
      <c r="Y666" s="31">
        <f t="shared" si="3010"/>
        <v>0</v>
      </c>
      <c r="Z666" s="7">
        <f t="shared" ref="Z666:Z733" si="3011">S666+T666</f>
        <v>586855.67000000004</v>
      </c>
      <c r="AA666" s="7">
        <f t="shared" si="3010"/>
        <v>0</v>
      </c>
      <c r="AB666" s="31">
        <f t="shared" si="3010"/>
        <v>0</v>
      </c>
      <c r="AC666" s="31">
        <f t="shared" si="3010"/>
        <v>0</v>
      </c>
      <c r="AD666" s="31">
        <f t="shared" si="3010"/>
        <v>0</v>
      </c>
      <c r="AE666" s="31">
        <f t="shared" si="3010"/>
        <v>0</v>
      </c>
      <c r="AF666" s="31">
        <f t="shared" si="3010"/>
        <v>0</v>
      </c>
      <c r="AG666" s="31">
        <f t="shared" si="3010"/>
        <v>0</v>
      </c>
      <c r="AH666" s="7">
        <f t="shared" si="3010"/>
        <v>586855.67000000004</v>
      </c>
      <c r="AI666" s="7">
        <f t="shared" si="3010"/>
        <v>-166855.57</v>
      </c>
      <c r="AJ666" s="7">
        <f t="shared" si="3010"/>
        <v>-166855.57</v>
      </c>
      <c r="AK666" s="7">
        <f t="shared" si="3010"/>
        <v>0</v>
      </c>
      <c r="AL666" s="7">
        <f t="shared" si="3010"/>
        <v>0</v>
      </c>
      <c r="AM666" s="7">
        <f t="shared" si="3010"/>
        <v>0</v>
      </c>
      <c r="AN666" s="7">
        <f t="shared" si="3010"/>
        <v>0</v>
      </c>
      <c r="AO666" s="7">
        <f t="shared" si="3010"/>
        <v>0</v>
      </c>
      <c r="AP666" s="7">
        <f t="shared" si="3010"/>
        <v>420000.10000000003</v>
      </c>
      <c r="AQ666" s="7">
        <f t="shared" si="3010"/>
        <v>586855.67000000004</v>
      </c>
      <c r="AR666" s="7">
        <f t="shared" si="3010"/>
        <v>586855.67000000004</v>
      </c>
      <c r="AS666" s="7">
        <f t="shared" si="3010"/>
        <v>0</v>
      </c>
      <c r="AT666" s="7">
        <f t="shared" si="3010"/>
        <v>0</v>
      </c>
      <c r="AU666" s="7">
        <f t="shared" si="3010"/>
        <v>586855.67000000004</v>
      </c>
      <c r="AV666" s="7">
        <f t="shared" si="3010"/>
        <v>0</v>
      </c>
      <c r="AW666" s="7">
        <f t="shared" si="3010"/>
        <v>0</v>
      </c>
      <c r="AX666" s="7">
        <f t="shared" si="3010"/>
        <v>0</v>
      </c>
      <c r="AY666" s="7">
        <f t="shared" si="3010"/>
        <v>586855.67000000004</v>
      </c>
      <c r="AZ666" s="7">
        <f t="shared" si="3010"/>
        <v>586855.67000000004</v>
      </c>
      <c r="BA666" s="7">
        <f t="shared" si="3010"/>
        <v>586855.67000000004</v>
      </c>
      <c r="BB666" s="7">
        <f t="shared" si="3010"/>
        <v>0</v>
      </c>
      <c r="BC666" s="7">
        <f t="shared" si="3010"/>
        <v>586855.67000000004</v>
      </c>
      <c r="BD666" s="7">
        <f t="shared" si="3010"/>
        <v>0</v>
      </c>
      <c r="BE666" s="7">
        <f t="shared" si="3010"/>
        <v>0</v>
      </c>
      <c r="BF666" s="7">
        <f t="shared" si="3010"/>
        <v>0</v>
      </c>
      <c r="BG666" s="7">
        <f t="shared" si="3010"/>
        <v>586855.67000000004</v>
      </c>
      <c r="BH666" s="7">
        <f t="shared" si="3010"/>
        <v>0</v>
      </c>
      <c r="BI666" s="7">
        <f t="shared" si="3010"/>
        <v>0</v>
      </c>
    </row>
    <row r="667" spans="1:61" ht="38.25" outlineLevel="4" x14ac:dyDescent="0.25">
      <c r="A667" s="17" t="s">
        <v>208</v>
      </c>
      <c r="B667" s="9" t="s">
        <v>65</v>
      </c>
      <c r="C667" s="9" t="s">
        <v>415</v>
      </c>
      <c r="D667" s="9" t="s">
        <v>25</v>
      </c>
      <c r="E667" s="8" t="s">
        <v>79</v>
      </c>
      <c r="F667" s="8" t="s">
        <v>143</v>
      </c>
      <c r="G667" s="8" t="s">
        <v>85</v>
      </c>
      <c r="H667" s="8" t="s">
        <v>65</v>
      </c>
      <c r="I667" s="9">
        <v>82370</v>
      </c>
      <c r="J667" s="9" t="s">
        <v>25</v>
      </c>
      <c r="K667" s="7">
        <f t="shared" si="3010"/>
        <v>586855.67000000004</v>
      </c>
      <c r="L667" s="7">
        <f t="shared" si="3010"/>
        <v>586855.67000000004</v>
      </c>
      <c r="M667" s="7">
        <f t="shared" si="3010"/>
        <v>0</v>
      </c>
      <c r="N667" s="31">
        <f t="shared" si="3010"/>
        <v>0</v>
      </c>
      <c r="O667" s="31">
        <f t="shared" si="3010"/>
        <v>0</v>
      </c>
      <c r="P667" s="31">
        <f t="shared" si="3010"/>
        <v>0</v>
      </c>
      <c r="Q667" s="31">
        <f t="shared" si="3010"/>
        <v>0</v>
      </c>
      <c r="R667" s="31">
        <f t="shared" si="3010"/>
        <v>0</v>
      </c>
      <c r="S667" s="7">
        <f t="shared" si="3010"/>
        <v>586855.67000000004</v>
      </c>
      <c r="T667" s="7">
        <f t="shared" si="3010"/>
        <v>0</v>
      </c>
      <c r="U667" s="31">
        <f t="shared" si="3010"/>
        <v>0</v>
      </c>
      <c r="V667" s="31">
        <f t="shared" si="3010"/>
        <v>0</v>
      </c>
      <c r="W667" s="31">
        <f t="shared" si="3010"/>
        <v>0</v>
      </c>
      <c r="X667" s="31">
        <f t="shared" si="3010"/>
        <v>0</v>
      </c>
      <c r="Y667" s="31">
        <f t="shared" si="3010"/>
        <v>0</v>
      </c>
      <c r="Z667" s="7">
        <f t="shared" si="3011"/>
        <v>586855.67000000004</v>
      </c>
      <c r="AA667" s="7">
        <f t="shared" si="3010"/>
        <v>0</v>
      </c>
      <c r="AB667" s="31">
        <f t="shared" si="3010"/>
        <v>0</v>
      </c>
      <c r="AC667" s="31">
        <f t="shared" si="3010"/>
        <v>0</v>
      </c>
      <c r="AD667" s="31">
        <f t="shared" si="3010"/>
        <v>0</v>
      </c>
      <c r="AE667" s="31">
        <f t="shared" si="3010"/>
        <v>0</v>
      </c>
      <c r="AF667" s="31">
        <f t="shared" si="3010"/>
        <v>0</v>
      </c>
      <c r="AG667" s="31">
        <f t="shared" si="3010"/>
        <v>0</v>
      </c>
      <c r="AH667" s="7">
        <f t="shared" si="3010"/>
        <v>586855.67000000004</v>
      </c>
      <c r="AI667" s="7">
        <f t="shared" si="3010"/>
        <v>-166855.57</v>
      </c>
      <c r="AJ667" s="7">
        <f t="shared" si="3010"/>
        <v>-166855.57</v>
      </c>
      <c r="AK667" s="7">
        <f t="shared" si="3010"/>
        <v>0</v>
      </c>
      <c r="AL667" s="7">
        <f t="shared" si="3010"/>
        <v>0</v>
      </c>
      <c r="AM667" s="7">
        <f t="shared" si="3010"/>
        <v>0</v>
      </c>
      <c r="AN667" s="7">
        <f t="shared" si="3010"/>
        <v>0</v>
      </c>
      <c r="AO667" s="7">
        <f t="shared" si="3010"/>
        <v>0</v>
      </c>
      <c r="AP667" s="7">
        <f t="shared" si="3010"/>
        <v>420000.10000000003</v>
      </c>
      <c r="AQ667" s="7">
        <f t="shared" si="3010"/>
        <v>586855.67000000004</v>
      </c>
      <c r="AR667" s="7">
        <f t="shared" si="3010"/>
        <v>586855.67000000004</v>
      </c>
      <c r="AS667" s="7">
        <f t="shared" si="3010"/>
        <v>0</v>
      </c>
      <c r="AT667" s="7">
        <f t="shared" si="3010"/>
        <v>0</v>
      </c>
      <c r="AU667" s="7">
        <f t="shared" si="3010"/>
        <v>586855.67000000004</v>
      </c>
      <c r="AV667" s="7">
        <f t="shared" si="3010"/>
        <v>0</v>
      </c>
      <c r="AW667" s="7">
        <f t="shared" si="3010"/>
        <v>0</v>
      </c>
      <c r="AX667" s="7">
        <f t="shared" si="3010"/>
        <v>0</v>
      </c>
      <c r="AY667" s="7">
        <f t="shared" si="3010"/>
        <v>586855.67000000004</v>
      </c>
      <c r="AZ667" s="7">
        <f t="shared" si="3010"/>
        <v>586855.67000000004</v>
      </c>
      <c r="BA667" s="7">
        <f t="shared" si="3010"/>
        <v>586855.67000000004</v>
      </c>
      <c r="BB667" s="7">
        <f t="shared" si="3010"/>
        <v>0</v>
      </c>
      <c r="BC667" s="7">
        <f t="shared" si="3010"/>
        <v>586855.67000000004</v>
      </c>
      <c r="BD667" s="7">
        <f t="shared" si="3010"/>
        <v>0</v>
      </c>
      <c r="BE667" s="7">
        <f t="shared" si="3010"/>
        <v>0</v>
      </c>
      <c r="BF667" s="7">
        <f t="shared" si="3010"/>
        <v>0</v>
      </c>
      <c r="BG667" s="7">
        <f t="shared" si="3010"/>
        <v>586855.67000000004</v>
      </c>
      <c r="BH667" s="7">
        <f t="shared" si="3010"/>
        <v>0</v>
      </c>
      <c r="BI667" s="7">
        <f t="shared" si="3010"/>
        <v>0</v>
      </c>
    </row>
    <row r="668" spans="1:61" ht="25.5" outlineLevel="4" x14ac:dyDescent="0.25">
      <c r="A668" s="17" t="s">
        <v>209</v>
      </c>
      <c r="B668" s="9" t="s">
        <v>65</v>
      </c>
      <c r="C668" s="9" t="s">
        <v>415</v>
      </c>
      <c r="D668" s="9" t="s">
        <v>26</v>
      </c>
      <c r="E668" s="8" t="s">
        <v>79</v>
      </c>
      <c r="F668" s="8" t="s">
        <v>143</v>
      </c>
      <c r="G668" s="8" t="s">
        <v>85</v>
      </c>
      <c r="H668" s="8" t="s">
        <v>65</v>
      </c>
      <c r="I668" s="9">
        <v>82370</v>
      </c>
      <c r="J668" s="9" t="s">
        <v>26</v>
      </c>
      <c r="K668" s="7">
        <f t="shared" si="3010"/>
        <v>586855.67000000004</v>
      </c>
      <c r="L668" s="7">
        <f t="shared" si="3010"/>
        <v>586855.67000000004</v>
      </c>
      <c r="M668" s="7">
        <f t="shared" si="3010"/>
        <v>0</v>
      </c>
      <c r="N668" s="31">
        <f t="shared" si="3010"/>
        <v>0</v>
      </c>
      <c r="O668" s="31">
        <f t="shared" si="3010"/>
        <v>0</v>
      </c>
      <c r="P668" s="31">
        <f t="shared" si="3010"/>
        <v>0</v>
      </c>
      <c r="Q668" s="31">
        <f t="shared" si="3010"/>
        <v>0</v>
      </c>
      <c r="R668" s="31">
        <f t="shared" si="3010"/>
        <v>0</v>
      </c>
      <c r="S668" s="7">
        <f t="shared" si="3010"/>
        <v>586855.67000000004</v>
      </c>
      <c r="T668" s="7">
        <f t="shared" si="3010"/>
        <v>0</v>
      </c>
      <c r="U668" s="31">
        <f t="shared" si="3010"/>
        <v>0</v>
      </c>
      <c r="V668" s="31">
        <f t="shared" si="3010"/>
        <v>0</v>
      </c>
      <c r="W668" s="31">
        <f t="shared" si="3010"/>
        <v>0</v>
      </c>
      <c r="X668" s="31">
        <f t="shared" si="3010"/>
        <v>0</v>
      </c>
      <c r="Y668" s="31">
        <f t="shared" si="3010"/>
        <v>0</v>
      </c>
      <c r="Z668" s="7">
        <f t="shared" si="3011"/>
        <v>586855.67000000004</v>
      </c>
      <c r="AA668" s="7">
        <f t="shared" si="3010"/>
        <v>0</v>
      </c>
      <c r="AB668" s="31">
        <f t="shared" si="3010"/>
        <v>0</v>
      </c>
      <c r="AC668" s="31">
        <f t="shared" si="3010"/>
        <v>0</v>
      </c>
      <c r="AD668" s="31">
        <f t="shared" si="3010"/>
        <v>0</v>
      </c>
      <c r="AE668" s="31">
        <f t="shared" si="3010"/>
        <v>0</v>
      </c>
      <c r="AF668" s="31">
        <f t="shared" si="3010"/>
        <v>0</v>
      </c>
      <c r="AG668" s="31">
        <f t="shared" si="3010"/>
        <v>0</v>
      </c>
      <c r="AH668" s="7">
        <f t="shared" si="3010"/>
        <v>586855.67000000004</v>
      </c>
      <c r="AI668" s="7">
        <f t="shared" si="3010"/>
        <v>-166855.57</v>
      </c>
      <c r="AJ668" s="7">
        <f t="shared" si="3010"/>
        <v>-166855.57</v>
      </c>
      <c r="AK668" s="7">
        <f t="shared" si="3010"/>
        <v>0</v>
      </c>
      <c r="AL668" s="7">
        <f t="shared" si="3010"/>
        <v>0</v>
      </c>
      <c r="AM668" s="7">
        <f t="shared" si="3010"/>
        <v>0</v>
      </c>
      <c r="AN668" s="7">
        <f t="shared" si="3010"/>
        <v>0</v>
      </c>
      <c r="AO668" s="7">
        <f t="shared" si="3010"/>
        <v>0</v>
      </c>
      <c r="AP668" s="7">
        <f t="shared" si="3010"/>
        <v>420000.10000000003</v>
      </c>
      <c r="AQ668" s="7">
        <f t="shared" si="3010"/>
        <v>586855.67000000004</v>
      </c>
      <c r="AR668" s="7">
        <f t="shared" si="3010"/>
        <v>586855.67000000004</v>
      </c>
      <c r="AS668" s="7">
        <f t="shared" si="3010"/>
        <v>0</v>
      </c>
      <c r="AT668" s="7">
        <f t="shared" si="3010"/>
        <v>0</v>
      </c>
      <c r="AU668" s="7">
        <f t="shared" si="3010"/>
        <v>586855.67000000004</v>
      </c>
      <c r="AV668" s="7">
        <f t="shared" si="3010"/>
        <v>0</v>
      </c>
      <c r="AW668" s="7">
        <f t="shared" si="3010"/>
        <v>0</v>
      </c>
      <c r="AX668" s="7">
        <f t="shared" si="3010"/>
        <v>0</v>
      </c>
      <c r="AY668" s="7">
        <f t="shared" si="3010"/>
        <v>586855.67000000004</v>
      </c>
      <c r="AZ668" s="7">
        <f t="shared" si="3010"/>
        <v>586855.67000000004</v>
      </c>
      <c r="BA668" s="7">
        <f t="shared" si="3010"/>
        <v>586855.67000000004</v>
      </c>
      <c r="BB668" s="7">
        <f t="shared" si="3010"/>
        <v>0</v>
      </c>
      <c r="BC668" s="7">
        <f t="shared" si="3010"/>
        <v>586855.67000000004</v>
      </c>
      <c r="BD668" s="7">
        <f t="shared" si="3010"/>
        <v>0</v>
      </c>
      <c r="BE668" s="7">
        <f t="shared" si="3010"/>
        <v>0</v>
      </c>
      <c r="BF668" s="7">
        <f t="shared" si="3010"/>
        <v>0</v>
      </c>
      <c r="BG668" s="7">
        <f t="shared" si="3010"/>
        <v>586855.67000000004</v>
      </c>
      <c r="BH668" s="7">
        <f t="shared" si="3010"/>
        <v>0</v>
      </c>
      <c r="BI668" s="7">
        <f t="shared" si="3010"/>
        <v>0</v>
      </c>
    </row>
    <row r="669" spans="1:61" ht="25.5" outlineLevel="4" x14ac:dyDescent="0.25">
      <c r="A669" s="17" t="s">
        <v>218</v>
      </c>
      <c r="B669" s="9" t="s">
        <v>65</v>
      </c>
      <c r="C669" s="9" t="s">
        <v>415</v>
      </c>
      <c r="D669" s="9" t="s">
        <v>33</v>
      </c>
      <c r="E669" s="8" t="s">
        <v>79</v>
      </c>
      <c r="F669" s="8" t="s">
        <v>143</v>
      </c>
      <c r="G669" s="8" t="s">
        <v>85</v>
      </c>
      <c r="H669" s="8" t="s">
        <v>65</v>
      </c>
      <c r="I669" s="9">
        <v>82370</v>
      </c>
      <c r="J669" s="9" t="s">
        <v>33</v>
      </c>
      <c r="K669" s="1">
        <v>586855.67000000004</v>
      </c>
      <c r="L669" s="1">
        <v>586855.67000000004</v>
      </c>
      <c r="M669" s="1"/>
      <c r="N669" s="33"/>
      <c r="O669" s="33"/>
      <c r="P669" s="33"/>
      <c r="Q669" s="33"/>
      <c r="R669" s="33"/>
      <c r="S669" s="1">
        <v>586855.67000000004</v>
      </c>
      <c r="T669" s="1"/>
      <c r="U669" s="33"/>
      <c r="V669" s="33"/>
      <c r="W669" s="33"/>
      <c r="X669" s="33"/>
      <c r="Y669" s="33"/>
      <c r="Z669" s="7">
        <f t="shared" si="3011"/>
        <v>586855.67000000004</v>
      </c>
      <c r="AA669" s="1">
        <f t="shared" ref="AA669" si="3012">SUM(AB669:AG669)</f>
        <v>0</v>
      </c>
      <c r="AB669" s="33"/>
      <c r="AC669" s="33"/>
      <c r="AD669" s="33"/>
      <c r="AE669" s="33"/>
      <c r="AF669" s="33"/>
      <c r="AG669" s="33"/>
      <c r="AH669" s="52">
        <f t="shared" ref="AH669" si="3013">Z669+AA669</f>
        <v>586855.67000000004</v>
      </c>
      <c r="AI669" s="1">
        <f t="shared" ref="AI669" si="3014">SUM(AJ669:AO669)</f>
        <v>-166855.57</v>
      </c>
      <c r="AJ669" s="1">
        <v>-166855.57</v>
      </c>
      <c r="AK669" s="1"/>
      <c r="AL669" s="1"/>
      <c r="AM669" s="1"/>
      <c r="AN669" s="1"/>
      <c r="AO669" s="1"/>
      <c r="AP669" s="52">
        <f t="shared" ref="AP669" si="3015">AH669+AI669</f>
        <v>420000.10000000003</v>
      </c>
      <c r="AQ669" s="1">
        <v>586855.67000000004</v>
      </c>
      <c r="AR669" s="1">
        <v>586855.67000000004</v>
      </c>
      <c r="AS669" s="1"/>
      <c r="AT669" s="1"/>
      <c r="AU669" s="1">
        <f t="shared" ref="AU669" si="3016">AR669+AS669</f>
        <v>586855.67000000004</v>
      </c>
      <c r="AV669" s="1">
        <f t="shared" ref="AV669" si="3017">AW669+AX669</f>
        <v>0</v>
      </c>
      <c r="AW669" s="1"/>
      <c r="AX669" s="1"/>
      <c r="AY669" s="52">
        <f t="shared" ref="AY669" si="3018">AU669+AV669</f>
        <v>586855.67000000004</v>
      </c>
      <c r="AZ669" s="1">
        <v>586855.67000000004</v>
      </c>
      <c r="BA669" s="1">
        <v>586855.67000000004</v>
      </c>
      <c r="BB669" s="1"/>
      <c r="BC669" s="1">
        <f t="shared" ref="BC669" si="3019">BA669+BB669</f>
        <v>586855.67000000004</v>
      </c>
      <c r="BD669" s="1">
        <f t="shared" ref="BD669" si="3020">BE669+BF669</f>
        <v>0</v>
      </c>
      <c r="BE669" s="1"/>
      <c r="BF669" s="1"/>
      <c r="BG669" s="52">
        <f t="shared" ref="BG669" si="3021">BC669+BD669</f>
        <v>586855.67000000004</v>
      </c>
      <c r="BH669" s="1"/>
      <c r="BI669" s="1"/>
    </row>
    <row r="670" spans="1:61" ht="38.25" hidden="1" outlineLevel="4" x14ac:dyDescent="0.25">
      <c r="A670" s="17" t="s">
        <v>265</v>
      </c>
      <c r="B670" s="9" t="s">
        <v>65</v>
      </c>
      <c r="C670" s="9" t="s">
        <v>416</v>
      </c>
      <c r="D670" s="9" t="s">
        <v>139</v>
      </c>
      <c r="E670" s="8" t="s">
        <v>79</v>
      </c>
      <c r="F670" s="8" t="s">
        <v>143</v>
      </c>
      <c r="G670" s="8" t="s">
        <v>85</v>
      </c>
      <c r="H670" s="8" t="s">
        <v>65</v>
      </c>
      <c r="I670" s="9" t="s">
        <v>122</v>
      </c>
      <c r="J670" s="9"/>
      <c r="K670" s="7">
        <f t="shared" ref="K670:BI672" si="3022">K671</f>
        <v>0</v>
      </c>
      <c r="L670" s="7">
        <f t="shared" si="3022"/>
        <v>0</v>
      </c>
      <c r="M670" s="7">
        <f t="shared" si="3022"/>
        <v>0</v>
      </c>
      <c r="N670" s="31">
        <f t="shared" si="3022"/>
        <v>0</v>
      </c>
      <c r="O670" s="31">
        <f t="shared" si="3022"/>
        <v>0</v>
      </c>
      <c r="P670" s="31">
        <f t="shared" si="3022"/>
        <v>0</v>
      </c>
      <c r="Q670" s="31">
        <f t="shared" si="3022"/>
        <v>0</v>
      </c>
      <c r="R670" s="31">
        <f t="shared" si="3022"/>
        <v>0</v>
      </c>
      <c r="S670" s="7">
        <f t="shared" si="3022"/>
        <v>0</v>
      </c>
      <c r="T670" s="7">
        <f t="shared" si="3022"/>
        <v>0</v>
      </c>
      <c r="U670" s="31">
        <f t="shared" si="3022"/>
        <v>0</v>
      </c>
      <c r="V670" s="31">
        <f t="shared" si="3022"/>
        <v>0</v>
      </c>
      <c r="W670" s="31">
        <f t="shared" si="3022"/>
        <v>0</v>
      </c>
      <c r="X670" s="31">
        <f t="shared" si="3022"/>
        <v>0</v>
      </c>
      <c r="Y670" s="31">
        <f t="shared" si="3022"/>
        <v>0</v>
      </c>
      <c r="Z670" s="7">
        <f t="shared" si="3011"/>
        <v>0</v>
      </c>
      <c r="AA670" s="7">
        <f t="shared" si="3022"/>
        <v>0</v>
      </c>
      <c r="AB670" s="31">
        <f t="shared" si="3022"/>
        <v>0</v>
      </c>
      <c r="AC670" s="31">
        <f t="shared" si="3022"/>
        <v>0</v>
      </c>
      <c r="AD670" s="31">
        <f t="shared" si="3022"/>
        <v>0</v>
      </c>
      <c r="AE670" s="31">
        <f t="shared" si="3022"/>
        <v>0</v>
      </c>
      <c r="AF670" s="31">
        <f t="shared" si="3022"/>
        <v>0</v>
      </c>
      <c r="AG670" s="31">
        <f t="shared" si="3022"/>
        <v>0</v>
      </c>
      <c r="AH670" s="7">
        <f t="shared" si="3022"/>
        <v>0</v>
      </c>
      <c r="AI670" s="7">
        <f t="shared" si="3022"/>
        <v>0</v>
      </c>
      <c r="AJ670" s="7">
        <f t="shared" si="3022"/>
        <v>0</v>
      </c>
      <c r="AK670" s="7">
        <f t="shared" si="3022"/>
        <v>0</v>
      </c>
      <c r="AL670" s="7">
        <f t="shared" si="3022"/>
        <v>0</v>
      </c>
      <c r="AM670" s="7">
        <f t="shared" si="3022"/>
        <v>0</v>
      </c>
      <c r="AN670" s="7">
        <f t="shared" si="3022"/>
        <v>0</v>
      </c>
      <c r="AO670" s="7">
        <f t="shared" si="3022"/>
        <v>0</v>
      </c>
      <c r="AP670" s="7">
        <f t="shared" si="3022"/>
        <v>0</v>
      </c>
      <c r="AQ670" s="7">
        <f t="shared" si="3022"/>
        <v>0</v>
      </c>
      <c r="AR670" s="7">
        <f t="shared" si="3022"/>
        <v>0</v>
      </c>
      <c r="AS670" s="7">
        <f t="shared" si="3022"/>
        <v>0</v>
      </c>
      <c r="AT670" s="7">
        <f t="shared" si="3022"/>
        <v>0</v>
      </c>
      <c r="AU670" s="7">
        <f t="shared" si="3022"/>
        <v>0</v>
      </c>
      <c r="AV670" s="7">
        <f t="shared" si="3022"/>
        <v>0</v>
      </c>
      <c r="AW670" s="7">
        <f t="shared" si="3022"/>
        <v>0</v>
      </c>
      <c r="AX670" s="7">
        <f t="shared" si="3022"/>
        <v>0</v>
      </c>
      <c r="AY670" s="7">
        <f t="shared" si="3022"/>
        <v>0</v>
      </c>
      <c r="AZ670" s="7">
        <f t="shared" si="3022"/>
        <v>0</v>
      </c>
      <c r="BA670" s="7">
        <f t="shared" si="3022"/>
        <v>0</v>
      </c>
      <c r="BB670" s="7">
        <f t="shared" si="3022"/>
        <v>0</v>
      </c>
      <c r="BC670" s="7">
        <f t="shared" si="3022"/>
        <v>0</v>
      </c>
      <c r="BD670" s="7">
        <f t="shared" si="3022"/>
        <v>0</v>
      </c>
      <c r="BE670" s="7">
        <f t="shared" si="3022"/>
        <v>0</v>
      </c>
      <c r="BF670" s="7">
        <f t="shared" si="3022"/>
        <v>0</v>
      </c>
      <c r="BG670" s="7">
        <f t="shared" si="3022"/>
        <v>0</v>
      </c>
      <c r="BH670" s="7">
        <f t="shared" si="3022"/>
        <v>0</v>
      </c>
      <c r="BI670" s="7">
        <f t="shared" si="3022"/>
        <v>0</v>
      </c>
    </row>
    <row r="671" spans="1:61" ht="38.25" hidden="1" outlineLevel="4" x14ac:dyDescent="0.25">
      <c r="A671" s="17" t="s">
        <v>208</v>
      </c>
      <c r="B671" s="9" t="s">
        <v>65</v>
      </c>
      <c r="C671" s="9" t="s">
        <v>416</v>
      </c>
      <c r="D671" s="9" t="s">
        <v>25</v>
      </c>
      <c r="E671" s="8" t="s">
        <v>79</v>
      </c>
      <c r="F671" s="8" t="s">
        <v>143</v>
      </c>
      <c r="G671" s="8" t="s">
        <v>85</v>
      </c>
      <c r="H671" s="8" t="s">
        <v>65</v>
      </c>
      <c r="I671" s="9" t="s">
        <v>122</v>
      </c>
      <c r="J671" s="9" t="s">
        <v>25</v>
      </c>
      <c r="K671" s="7">
        <f t="shared" si="3022"/>
        <v>0</v>
      </c>
      <c r="L671" s="7">
        <f t="shared" si="3022"/>
        <v>0</v>
      </c>
      <c r="M671" s="7">
        <f t="shared" si="3022"/>
        <v>0</v>
      </c>
      <c r="N671" s="31">
        <f t="shared" si="3022"/>
        <v>0</v>
      </c>
      <c r="O671" s="31">
        <f t="shared" si="3022"/>
        <v>0</v>
      </c>
      <c r="P671" s="31">
        <f t="shared" si="3022"/>
        <v>0</v>
      </c>
      <c r="Q671" s="31">
        <f t="shared" si="3022"/>
        <v>0</v>
      </c>
      <c r="R671" s="31">
        <f t="shared" si="3022"/>
        <v>0</v>
      </c>
      <c r="S671" s="7">
        <f t="shared" si="3022"/>
        <v>0</v>
      </c>
      <c r="T671" s="7">
        <f t="shared" si="3022"/>
        <v>0</v>
      </c>
      <c r="U671" s="31">
        <f t="shared" si="3022"/>
        <v>0</v>
      </c>
      <c r="V671" s="31">
        <f t="shared" si="3022"/>
        <v>0</v>
      </c>
      <c r="W671" s="31">
        <f t="shared" si="3022"/>
        <v>0</v>
      </c>
      <c r="X671" s="31">
        <f t="shared" si="3022"/>
        <v>0</v>
      </c>
      <c r="Y671" s="31">
        <f t="shared" si="3022"/>
        <v>0</v>
      </c>
      <c r="Z671" s="7">
        <f t="shared" si="3011"/>
        <v>0</v>
      </c>
      <c r="AA671" s="7">
        <f t="shared" si="3022"/>
        <v>0</v>
      </c>
      <c r="AB671" s="31">
        <f t="shared" si="3022"/>
        <v>0</v>
      </c>
      <c r="AC671" s="31">
        <f t="shared" si="3022"/>
        <v>0</v>
      </c>
      <c r="AD671" s="31">
        <f t="shared" si="3022"/>
        <v>0</v>
      </c>
      <c r="AE671" s="31">
        <f t="shared" si="3022"/>
        <v>0</v>
      </c>
      <c r="AF671" s="31">
        <f t="shared" si="3022"/>
        <v>0</v>
      </c>
      <c r="AG671" s="31">
        <f t="shared" si="3022"/>
        <v>0</v>
      </c>
      <c r="AH671" s="7">
        <f t="shared" si="3022"/>
        <v>0</v>
      </c>
      <c r="AI671" s="7">
        <f t="shared" si="3022"/>
        <v>0</v>
      </c>
      <c r="AJ671" s="7">
        <f t="shared" si="3022"/>
        <v>0</v>
      </c>
      <c r="AK671" s="7">
        <f t="shared" si="3022"/>
        <v>0</v>
      </c>
      <c r="AL671" s="7">
        <f t="shared" si="3022"/>
        <v>0</v>
      </c>
      <c r="AM671" s="7">
        <f t="shared" si="3022"/>
        <v>0</v>
      </c>
      <c r="AN671" s="7">
        <f t="shared" si="3022"/>
        <v>0</v>
      </c>
      <c r="AO671" s="7">
        <f t="shared" si="3022"/>
        <v>0</v>
      </c>
      <c r="AP671" s="7">
        <f t="shared" si="3022"/>
        <v>0</v>
      </c>
      <c r="AQ671" s="7">
        <f t="shared" si="3022"/>
        <v>0</v>
      </c>
      <c r="AR671" s="7">
        <f t="shared" si="3022"/>
        <v>0</v>
      </c>
      <c r="AS671" s="7">
        <f t="shared" si="3022"/>
        <v>0</v>
      </c>
      <c r="AT671" s="7">
        <f t="shared" si="3022"/>
        <v>0</v>
      </c>
      <c r="AU671" s="7">
        <f t="shared" si="3022"/>
        <v>0</v>
      </c>
      <c r="AV671" s="7">
        <f t="shared" si="3022"/>
        <v>0</v>
      </c>
      <c r="AW671" s="7">
        <f t="shared" si="3022"/>
        <v>0</v>
      </c>
      <c r="AX671" s="7">
        <f t="shared" si="3022"/>
        <v>0</v>
      </c>
      <c r="AY671" s="7">
        <f t="shared" si="3022"/>
        <v>0</v>
      </c>
      <c r="AZ671" s="7">
        <f t="shared" si="3022"/>
        <v>0</v>
      </c>
      <c r="BA671" s="7">
        <f t="shared" si="3022"/>
        <v>0</v>
      </c>
      <c r="BB671" s="7">
        <f t="shared" si="3022"/>
        <v>0</v>
      </c>
      <c r="BC671" s="7">
        <f t="shared" si="3022"/>
        <v>0</v>
      </c>
      <c r="BD671" s="7">
        <f t="shared" si="3022"/>
        <v>0</v>
      </c>
      <c r="BE671" s="7">
        <f t="shared" si="3022"/>
        <v>0</v>
      </c>
      <c r="BF671" s="7">
        <f t="shared" si="3022"/>
        <v>0</v>
      </c>
      <c r="BG671" s="7">
        <f t="shared" si="3022"/>
        <v>0</v>
      </c>
      <c r="BH671" s="7">
        <f t="shared" si="3022"/>
        <v>0</v>
      </c>
      <c r="BI671" s="7">
        <f t="shared" si="3022"/>
        <v>0</v>
      </c>
    </row>
    <row r="672" spans="1:61" ht="25.5" hidden="1" outlineLevel="4" x14ac:dyDescent="0.25">
      <c r="A672" s="17" t="s">
        <v>209</v>
      </c>
      <c r="B672" s="9" t="s">
        <v>65</v>
      </c>
      <c r="C672" s="9" t="s">
        <v>416</v>
      </c>
      <c r="D672" s="9" t="s">
        <v>26</v>
      </c>
      <c r="E672" s="8" t="s">
        <v>79</v>
      </c>
      <c r="F672" s="8" t="s">
        <v>143</v>
      </c>
      <c r="G672" s="8" t="s">
        <v>85</v>
      </c>
      <c r="H672" s="8" t="s">
        <v>65</v>
      </c>
      <c r="I672" s="9" t="s">
        <v>122</v>
      </c>
      <c r="J672" s="9" t="s">
        <v>26</v>
      </c>
      <c r="K672" s="7">
        <f t="shared" si="3022"/>
        <v>0</v>
      </c>
      <c r="L672" s="7">
        <f t="shared" si="3022"/>
        <v>0</v>
      </c>
      <c r="M672" s="7">
        <f t="shared" si="3022"/>
        <v>0</v>
      </c>
      <c r="N672" s="31">
        <f t="shared" si="3022"/>
        <v>0</v>
      </c>
      <c r="O672" s="31">
        <f t="shared" si="3022"/>
        <v>0</v>
      </c>
      <c r="P672" s="31">
        <f t="shared" si="3022"/>
        <v>0</v>
      </c>
      <c r="Q672" s="31">
        <f t="shared" si="3022"/>
        <v>0</v>
      </c>
      <c r="R672" s="31">
        <f t="shared" si="3022"/>
        <v>0</v>
      </c>
      <c r="S672" s="7">
        <f t="shared" si="3022"/>
        <v>0</v>
      </c>
      <c r="T672" s="7">
        <f t="shared" si="3022"/>
        <v>0</v>
      </c>
      <c r="U672" s="31">
        <f t="shared" si="3022"/>
        <v>0</v>
      </c>
      <c r="V672" s="31">
        <f t="shared" si="3022"/>
        <v>0</v>
      </c>
      <c r="W672" s="31">
        <f t="shared" si="3022"/>
        <v>0</v>
      </c>
      <c r="X672" s="31">
        <f t="shared" si="3022"/>
        <v>0</v>
      </c>
      <c r="Y672" s="31">
        <f t="shared" si="3022"/>
        <v>0</v>
      </c>
      <c r="Z672" s="7">
        <f t="shared" si="3011"/>
        <v>0</v>
      </c>
      <c r="AA672" s="7">
        <f t="shared" si="3022"/>
        <v>0</v>
      </c>
      <c r="AB672" s="31">
        <f t="shared" si="3022"/>
        <v>0</v>
      </c>
      <c r="AC672" s="31">
        <f t="shared" si="3022"/>
        <v>0</v>
      </c>
      <c r="AD672" s="31">
        <f t="shared" si="3022"/>
        <v>0</v>
      </c>
      <c r="AE672" s="31">
        <f t="shared" si="3022"/>
        <v>0</v>
      </c>
      <c r="AF672" s="31">
        <f t="shared" si="3022"/>
        <v>0</v>
      </c>
      <c r="AG672" s="31">
        <f t="shared" si="3022"/>
        <v>0</v>
      </c>
      <c r="AH672" s="7">
        <f t="shared" si="3022"/>
        <v>0</v>
      </c>
      <c r="AI672" s="7">
        <f t="shared" si="3022"/>
        <v>0</v>
      </c>
      <c r="AJ672" s="7">
        <f t="shared" si="3022"/>
        <v>0</v>
      </c>
      <c r="AK672" s="7">
        <f t="shared" si="3022"/>
        <v>0</v>
      </c>
      <c r="AL672" s="7">
        <f t="shared" si="3022"/>
        <v>0</v>
      </c>
      <c r="AM672" s="7">
        <f t="shared" si="3022"/>
        <v>0</v>
      </c>
      <c r="AN672" s="7">
        <f t="shared" si="3022"/>
        <v>0</v>
      </c>
      <c r="AO672" s="7">
        <f t="shared" si="3022"/>
        <v>0</v>
      </c>
      <c r="AP672" s="7">
        <f t="shared" si="3022"/>
        <v>0</v>
      </c>
      <c r="AQ672" s="7">
        <f t="shared" si="3022"/>
        <v>0</v>
      </c>
      <c r="AR672" s="7">
        <f t="shared" si="3022"/>
        <v>0</v>
      </c>
      <c r="AS672" s="7">
        <f t="shared" si="3022"/>
        <v>0</v>
      </c>
      <c r="AT672" s="7">
        <f t="shared" si="3022"/>
        <v>0</v>
      </c>
      <c r="AU672" s="7">
        <f t="shared" si="3022"/>
        <v>0</v>
      </c>
      <c r="AV672" s="7">
        <f t="shared" si="3022"/>
        <v>0</v>
      </c>
      <c r="AW672" s="7">
        <f t="shared" si="3022"/>
        <v>0</v>
      </c>
      <c r="AX672" s="7">
        <f t="shared" si="3022"/>
        <v>0</v>
      </c>
      <c r="AY672" s="7">
        <f t="shared" si="3022"/>
        <v>0</v>
      </c>
      <c r="AZ672" s="7">
        <f t="shared" si="3022"/>
        <v>0</v>
      </c>
      <c r="BA672" s="7">
        <f t="shared" si="3022"/>
        <v>0</v>
      </c>
      <c r="BB672" s="7">
        <f t="shared" si="3022"/>
        <v>0</v>
      </c>
      <c r="BC672" s="7">
        <f t="shared" si="3022"/>
        <v>0</v>
      </c>
      <c r="BD672" s="7">
        <f t="shared" si="3022"/>
        <v>0</v>
      </c>
      <c r="BE672" s="7">
        <f t="shared" si="3022"/>
        <v>0</v>
      </c>
      <c r="BF672" s="7">
        <f t="shared" si="3022"/>
        <v>0</v>
      </c>
      <c r="BG672" s="7">
        <f t="shared" si="3022"/>
        <v>0</v>
      </c>
      <c r="BH672" s="7">
        <f t="shared" si="3022"/>
        <v>0</v>
      </c>
      <c r="BI672" s="7">
        <f t="shared" si="3022"/>
        <v>0</v>
      </c>
    </row>
    <row r="673" spans="1:61" ht="25.5" hidden="1" outlineLevel="4" x14ac:dyDescent="0.25">
      <c r="A673" s="17" t="s">
        <v>218</v>
      </c>
      <c r="B673" s="9" t="s">
        <v>65</v>
      </c>
      <c r="C673" s="9" t="s">
        <v>416</v>
      </c>
      <c r="D673" s="9" t="s">
        <v>33</v>
      </c>
      <c r="E673" s="8" t="s">
        <v>79</v>
      </c>
      <c r="F673" s="8" t="s">
        <v>143</v>
      </c>
      <c r="G673" s="8" t="s">
        <v>85</v>
      </c>
      <c r="H673" s="8" t="s">
        <v>65</v>
      </c>
      <c r="I673" s="9" t="s">
        <v>122</v>
      </c>
      <c r="J673" s="9" t="s">
        <v>33</v>
      </c>
      <c r="K673" s="7">
        <v>0</v>
      </c>
      <c r="L673" s="7">
        <v>0</v>
      </c>
      <c r="M673" s="7">
        <v>0</v>
      </c>
      <c r="N673" s="31">
        <v>0</v>
      </c>
      <c r="O673" s="31">
        <v>0</v>
      </c>
      <c r="P673" s="31">
        <v>0</v>
      </c>
      <c r="Q673" s="31">
        <v>0</v>
      </c>
      <c r="R673" s="31">
        <v>0</v>
      </c>
      <c r="S673" s="7">
        <v>0</v>
      </c>
      <c r="T673" s="7">
        <v>0</v>
      </c>
      <c r="U673" s="31">
        <v>0</v>
      </c>
      <c r="V673" s="31">
        <v>0</v>
      </c>
      <c r="W673" s="31">
        <v>0</v>
      </c>
      <c r="X673" s="31">
        <v>0</v>
      </c>
      <c r="Y673" s="31">
        <v>0</v>
      </c>
      <c r="Z673" s="7">
        <f t="shared" si="3011"/>
        <v>0</v>
      </c>
      <c r="AA673" s="1">
        <f t="shared" ref="AA673" si="3023">SUM(AB673:AG673)</f>
        <v>0</v>
      </c>
      <c r="AB673" s="33"/>
      <c r="AC673" s="33"/>
      <c r="AD673" s="33"/>
      <c r="AE673" s="33"/>
      <c r="AF673" s="33"/>
      <c r="AG673" s="33"/>
      <c r="AH673" s="52">
        <f t="shared" ref="AH673" si="3024">Z673+AA673</f>
        <v>0</v>
      </c>
      <c r="AI673" s="7">
        <v>0</v>
      </c>
      <c r="AJ673" s="7">
        <v>0</v>
      </c>
      <c r="AK673" s="7">
        <v>0</v>
      </c>
      <c r="AL673" s="7">
        <v>0</v>
      </c>
      <c r="AM673" s="7">
        <v>0</v>
      </c>
      <c r="AN673" s="7">
        <v>0</v>
      </c>
      <c r="AO673" s="7">
        <v>0</v>
      </c>
      <c r="AP673" s="7">
        <v>0</v>
      </c>
      <c r="AQ673" s="7">
        <v>0</v>
      </c>
      <c r="AR673" s="7">
        <v>0</v>
      </c>
      <c r="AS673" s="7">
        <v>0</v>
      </c>
      <c r="AT673" s="7">
        <v>0</v>
      </c>
      <c r="AU673" s="7">
        <v>0</v>
      </c>
      <c r="AV673" s="7">
        <v>0</v>
      </c>
      <c r="AW673" s="7">
        <v>0</v>
      </c>
      <c r="AX673" s="7">
        <v>0</v>
      </c>
      <c r="AY673" s="7">
        <v>0</v>
      </c>
      <c r="AZ673" s="7">
        <v>0</v>
      </c>
      <c r="BA673" s="7">
        <v>0</v>
      </c>
      <c r="BB673" s="7">
        <v>0</v>
      </c>
      <c r="BC673" s="7">
        <v>0</v>
      </c>
      <c r="BD673" s="7">
        <v>0</v>
      </c>
      <c r="BE673" s="7">
        <v>0</v>
      </c>
      <c r="BF673" s="7">
        <v>0</v>
      </c>
      <c r="BG673" s="7">
        <v>0</v>
      </c>
      <c r="BH673" s="7">
        <v>0</v>
      </c>
      <c r="BI673" s="7">
        <v>0</v>
      </c>
    </row>
    <row r="674" spans="1:61" ht="25.5" hidden="1" outlineLevel="4" x14ac:dyDescent="0.25">
      <c r="A674" s="17" t="s">
        <v>277</v>
      </c>
      <c r="B674" s="9" t="s">
        <v>65</v>
      </c>
      <c r="C674" s="9" t="s">
        <v>417</v>
      </c>
      <c r="D674" s="9" t="s">
        <v>139</v>
      </c>
      <c r="E674" s="8" t="s">
        <v>79</v>
      </c>
      <c r="F674" s="8" t="s">
        <v>143</v>
      </c>
      <c r="G674" s="8" t="s">
        <v>85</v>
      </c>
      <c r="H674" s="8" t="s">
        <v>65</v>
      </c>
      <c r="I674" s="9" t="s">
        <v>128</v>
      </c>
      <c r="J674" s="9"/>
      <c r="K674" s="7">
        <f t="shared" ref="K674:BI676" si="3025">K675</f>
        <v>936225</v>
      </c>
      <c r="L674" s="7">
        <f t="shared" si="3025"/>
        <v>936225</v>
      </c>
      <c r="M674" s="7">
        <f t="shared" si="3025"/>
        <v>0</v>
      </c>
      <c r="N674" s="31">
        <f t="shared" si="3025"/>
        <v>0</v>
      </c>
      <c r="O674" s="31">
        <f t="shared" si="3025"/>
        <v>0</v>
      </c>
      <c r="P674" s="31">
        <f t="shared" si="3025"/>
        <v>0</v>
      </c>
      <c r="Q674" s="31">
        <f t="shared" si="3025"/>
        <v>0</v>
      </c>
      <c r="R674" s="31">
        <f t="shared" si="3025"/>
        <v>0</v>
      </c>
      <c r="S674" s="7">
        <f t="shared" si="3025"/>
        <v>936225</v>
      </c>
      <c r="T674" s="7">
        <f t="shared" si="3025"/>
        <v>0</v>
      </c>
      <c r="U674" s="31">
        <f t="shared" si="3025"/>
        <v>0</v>
      </c>
      <c r="V674" s="31">
        <f t="shared" si="3025"/>
        <v>0</v>
      </c>
      <c r="W674" s="31">
        <f t="shared" si="3025"/>
        <v>0</v>
      </c>
      <c r="X674" s="31">
        <f t="shared" si="3025"/>
        <v>0</v>
      </c>
      <c r="Y674" s="31">
        <f t="shared" si="3025"/>
        <v>0</v>
      </c>
      <c r="Z674" s="7">
        <f t="shared" si="3011"/>
        <v>936225</v>
      </c>
      <c r="AA674" s="7">
        <f t="shared" si="3025"/>
        <v>0</v>
      </c>
      <c r="AB674" s="31">
        <f t="shared" si="3025"/>
        <v>0</v>
      </c>
      <c r="AC674" s="31">
        <f t="shared" si="3025"/>
        <v>0</v>
      </c>
      <c r="AD674" s="31">
        <f t="shared" si="3025"/>
        <v>0</v>
      </c>
      <c r="AE674" s="31">
        <f t="shared" si="3025"/>
        <v>0</v>
      </c>
      <c r="AF674" s="31">
        <f t="shared" si="3025"/>
        <v>0</v>
      </c>
      <c r="AG674" s="31">
        <f t="shared" si="3025"/>
        <v>0</v>
      </c>
      <c r="AH674" s="7">
        <f t="shared" si="3025"/>
        <v>936225</v>
      </c>
      <c r="AI674" s="7">
        <f t="shared" si="3025"/>
        <v>0</v>
      </c>
      <c r="AJ674" s="7">
        <f t="shared" si="3025"/>
        <v>0</v>
      </c>
      <c r="AK674" s="7">
        <f t="shared" si="3025"/>
        <v>0</v>
      </c>
      <c r="AL674" s="7">
        <f t="shared" si="3025"/>
        <v>0</v>
      </c>
      <c r="AM674" s="7">
        <f t="shared" si="3025"/>
        <v>0</v>
      </c>
      <c r="AN674" s="7">
        <f t="shared" si="3025"/>
        <v>0</v>
      </c>
      <c r="AO674" s="7">
        <f t="shared" si="3025"/>
        <v>0</v>
      </c>
      <c r="AP674" s="7">
        <f t="shared" si="3025"/>
        <v>936225</v>
      </c>
      <c r="AQ674" s="7">
        <f t="shared" si="3025"/>
        <v>936225</v>
      </c>
      <c r="AR674" s="7">
        <f t="shared" si="3025"/>
        <v>936225</v>
      </c>
      <c r="AS674" s="7">
        <f t="shared" si="3025"/>
        <v>0</v>
      </c>
      <c r="AT674" s="7">
        <f t="shared" si="3025"/>
        <v>0</v>
      </c>
      <c r="AU674" s="7">
        <f t="shared" si="3025"/>
        <v>936225</v>
      </c>
      <c r="AV674" s="7">
        <f t="shared" si="3025"/>
        <v>0</v>
      </c>
      <c r="AW674" s="7">
        <f t="shared" si="3025"/>
        <v>0</v>
      </c>
      <c r="AX674" s="7">
        <f t="shared" si="3025"/>
        <v>0</v>
      </c>
      <c r="AY674" s="7">
        <f t="shared" si="3025"/>
        <v>936225</v>
      </c>
      <c r="AZ674" s="7">
        <f t="shared" si="3025"/>
        <v>936225</v>
      </c>
      <c r="BA674" s="7">
        <f t="shared" si="3025"/>
        <v>936225</v>
      </c>
      <c r="BB674" s="7">
        <f t="shared" si="3025"/>
        <v>0</v>
      </c>
      <c r="BC674" s="7">
        <f t="shared" si="3025"/>
        <v>936225</v>
      </c>
      <c r="BD674" s="7">
        <f t="shared" si="3025"/>
        <v>0</v>
      </c>
      <c r="BE674" s="7">
        <f t="shared" si="3025"/>
        <v>0</v>
      </c>
      <c r="BF674" s="7">
        <f t="shared" si="3025"/>
        <v>0</v>
      </c>
      <c r="BG674" s="7">
        <f t="shared" si="3025"/>
        <v>936225</v>
      </c>
      <c r="BH674" s="7">
        <f t="shared" si="3025"/>
        <v>0</v>
      </c>
      <c r="BI674" s="7">
        <f t="shared" si="3025"/>
        <v>0</v>
      </c>
    </row>
    <row r="675" spans="1:61" ht="38.25" hidden="1" outlineLevel="4" x14ac:dyDescent="0.25">
      <c r="A675" s="17" t="s">
        <v>208</v>
      </c>
      <c r="B675" s="9" t="s">
        <v>65</v>
      </c>
      <c r="C675" s="9" t="s">
        <v>417</v>
      </c>
      <c r="D675" s="9" t="s">
        <v>25</v>
      </c>
      <c r="E675" s="8" t="s">
        <v>79</v>
      </c>
      <c r="F675" s="8" t="s">
        <v>143</v>
      </c>
      <c r="G675" s="8" t="s">
        <v>85</v>
      </c>
      <c r="H675" s="8" t="s">
        <v>65</v>
      </c>
      <c r="I675" s="9" t="s">
        <v>128</v>
      </c>
      <c r="J675" s="9" t="s">
        <v>25</v>
      </c>
      <c r="K675" s="7">
        <f t="shared" si="3025"/>
        <v>936225</v>
      </c>
      <c r="L675" s="7">
        <f t="shared" si="3025"/>
        <v>936225</v>
      </c>
      <c r="M675" s="7">
        <f t="shared" si="3025"/>
        <v>0</v>
      </c>
      <c r="N675" s="31">
        <f t="shared" si="3025"/>
        <v>0</v>
      </c>
      <c r="O675" s="31">
        <f t="shared" si="3025"/>
        <v>0</v>
      </c>
      <c r="P675" s="31">
        <f t="shared" si="3025"/>
        <v>0</v>
      </c>
      <c r="Q675" s="31">
        <f t="shared" si="3025"/>
        <v>0</v>
      </c>
      <c r="R675" s="31">
        <f t="shared" si="3025"/>
        <v>0</v>
      </c>
      <c r="S675" s="7">
        <f t="shared" si="3025"/>
        <v>936225</v>
      </c>
      <c r="T675" s="7">
        <f t="shared" si="3025"/>
        <v>0</v>
      </c>
      <c r="U675" s="31">
        <f t="shared" si="3025"/>
        <v>0</v>
      </c>
      <c r="V675" s="31">
        <f t="shared" si="3025"/>
        <v>0</v>
      </c>
      <c r="W675" s="31">
        <f t="shared" si="3025"/>
        <v>0</v>
      </c>
      <c r="X675" s="31">
        <f t="shared" si="3025"/>
        <v>0</v>
      </c>
      <c r="Y675" s="31">
        <f t="shared" si="3025"/>
        <v>0</v>
      </c>
      <c r="Z675" s="7">
        <f t="shared" si="3011"/>
        <v>936225</v>
      </c>
      <c r="AA675" s="7">
        <f t="shared" si="3025"/>
        <v>0</v>
      </c>
      <c r="AB675" s="31">
        <f t="shared" si="3025"/>
        <v>0</v>
      </c>
      <c r="AC675" s="31">
        <f t="shared" si="3025"/>
        <v>0</v>
      </c>
      <c r="AD675" s="31">
        <f t="shared" si="3025"/>
        <v>0</v>
      </c>
      <c r="AE675" s="31">
        <f t="shared" si="3025"/>
        <v>0</v>
      </c>
      <c r="AF675" s="31">
        <f t="shared" si="3025"/>
        <v>0</v>
      </c>
      <c r="AG675" s="31">
        <f t="shared" si="3025"/>
        <v>0</v>
      </c>
      <c r="AH675" s="7">
        <f t="shared" si="3025"/>
        <v>936225</v>
      </c>
      <c r="AI675" s="7">
        <f t="shared" si="3025"/>
        <v>0</v>
      </c>
      <c r="AJ675" s="7">
        <f t="shared" si="3025"/>
        <v>0</v>
      </c>
      <c r="AK675" s="7">
        <f t="shared" si="3025"/>
        <v>0</v>
      </c>
      <c r="AL675" s="7">
        <f t="shared" si="3025"/>
        <v>0</v>
      </c>
      <c r="AM675" s="7">
        <f t="shared" si="3025"/>
        <v>0</v>
      </c>
      <c r="AN675" s="7">
        <f t="shared" si="3025"/>
        <v>0</v>
      </c>
      <c r="AO675" s="7">
        <f t="shared" si="3025"/>
        <v>0</v>
      </c>
      <c r="AP675" s="7">
        <f t="shared" si="3025"/>
        <v>936225</v>
      </c>
      <c r="AQ675" s="7">
        <f t="shared" si="3025"/>
        <v>936225</v>
      </c>
      <c r="AR675" s="7">
        <f t="shared" si="3025"/>
        <v>936225</v>
      </c>
      <c r="AS675" s="7">
        <f t="shared" si="3025"/>
        <v>0</v>
      </c>
      <c r="AT675" s="7">
        <f t="shared" si="3025"/>
        <v>0</v>
      </c>
      <c r="AU675" s="7">
        <f t="shared" si="3025"/>
        <v>936225</v>
      </c>
      <c r="AV675" s="7">
        <f t="shared" si="3025"/>
        <v>0</v>
      </c>
      <c r="AW675" s="7">
        <f t="shared" si="3025"/>
        <v>0</v>
      </c>
      <c r="AX675" s="7">
        <f t="shared" si="3025"/>
        <v>0</v>
      </c>
      <c r="AY675" s="7">
        <f t="shared" si="3025"/>
        <v>936225</v>
      </c>
      <c r="AZ675" s="7">
        <f t="shared" si="3025"/>
        <v>936225</v>
      </c>
      <c r="BA675" s="7">
        <f t="shared" si="3025"/>
        <v>936225</v>
      </c>
      <c r="BB675" s="7">
        <f t="shared" si="3025"/>
        <v>0</v>
      </c>
      <c r="BC675" s="7">
        <f t="shared" si="3025"/>
        <v>936225</v>
      </c>
      <c r="BD675" s="7">
        <f t="shared" si="3025"/>
        <v>0</v>
      </c>
      <c r="BE675" s="7">
        <f t="shared" si="3025"/>
        <v>0</v>
      </c>
      <c r="BF675" s="7">
        <f t="shared" si="3025"/>
        <v>0</v>
      </c>
      <c r="BG675" s="7">
        <f t="shared" si="3025"/>
        <v>936225</v>
      </c>
      <c r="BH675" s="7">
        <f t="shared" si="3025"/>
        <v>0</v>
      </c>
      <c r="BI675" s="7">
        <f t="shared" si="3025"/>
        <v>0</v>
      </c>
    </row>
    <row r="676" spans="1:61" ht="25.5" hidden="1" outlineLevel="4" x14ac:dyDescent="0.25">
      <c r="A676" s="17" t="s">
        <v>209</v>
      </c>
      <c r="B676" s="9" t="s">
        <v>65</v>
      </c>
      <c r="C676" s="9" t="s">
        <v>417</v>
      </c>
      <c r="D676" s="9" t="s">
        <v>26</v>
      </c>
      <c r="E676" s="8" t="s">
        <v>79</v>
      </c>
      <c r="F676" s="8" t="s">
        <v>143</v>
      </c>
      <c r="G676" s="8" t="s">
        <v>85</v>
      </c>
      <c r="H676" s="8" t="s">
        <v>65</v>
      </c>
      <c r="I676" s="9" t="s">
        <v>128</v>
      </c>
      <c r="J676" s="9" t="s">
        <v>26</v>
      </c>
      <c r="K676" s="7">
        <f t="shared" si="3025"/>
        <v>936225</v>
      </c>
      <c r="L676" s="7">
        <f t="shared" si="3025"/>
        <v>936225</v>
      </c>
      <c r="M676" s="7">
        <f t="shared" si="3025"/>
        <v>0</v>
      </c>
      <c r="N676" s="31">
        <f t="shared" si="3025"/>
        <v>0</v>
      </c>
      <c r="O676" s="31">
        <f t="shared" si="3025"/>
        <v>0</v>
      </c>
      <c r="P676" s="31">
        <f t="shared" si="3025"/>
        <v>0</v>
      </c>
      <c r="Q676" s="31">
        <f t="shared" si="3025"/>
        <v>0</v>
      </c>
      <c r="R676" s="31">
        <f t="shared" si="3025"/>
        <v>0</v>
      </c>
      <c r="S676" s="7">
        <f t="shared" si="3025"/>
        <v>936225</v>
      </c>
      <c r="T676" s="7">
        <f t="shared" si="3025"/>
        <v>0</v>
      </c>
      <c r="U676" s="31">
        <f t="shared" si="3025"/>
        <v>0</v>
      </c>
      <c r="V676" s="31">
        <f t="shared" si="3025"/>
        <v>0</v>
      </c>
      <c r="W676" s="31">
        <f t="shared" si="3025"/>
        <v>0</v>
      </c>
      <c r="X676" s="31">
        <f t="shared" si="3025"/>
        <v>0</v>
      </c>
      <c r="Y676" s="31">
        <f t="shared" si="3025"/>
        <v>0</v>
      </c>
      <c r="Z676" s="7">
        <f t="shared" si="3011"/>
        <v>936225</v>
      </c>
      <c r="AA676" s="7">
        <f t="shared" si="3025"/>
        <v>0</v>
      </c>
      <c r="AB676" s="31">
        <f t="shared" si="3025"/>
        <v>0</v>
      </c>
      <c r="AC676" s="31">
        <f t="shared" si="3025"/>
        <v>0</v>
      </c>
      <c r="AD676" s="31">
        <f t="shared" si="3025"/>
        <v>0</v>
      </c>
      <c r="AE676" s="31">
        <f t="shared" si="3025"/>
        <v>0</v>
      </c>
      <c r="AF676" s="31">
        <f t="shared" si="3025"/>
        <v>0</v>
      </c>
      <c r="AG676" s="31">
        <f t="shared" si="3025"/>
        <v>0</v>
      </c>
      <c r="AH676" s="7">
        <f t="shared" si="3025"/>
        <v>936225</v>
      </c>
      <c r="AI676" s="7">
        <f t="shared" si="3025"/>
        <v>0</v>
      </c>
      <c r="AJ676" s="7">
        <f t="shared" si="3025"/>
        <v>0</v>
      </c>
      <c r="AK676" s="7">
        <f t="shared" si="3025"/>
        <v>0</v>
      </c>
      <c r="AL676" s="7">
        <f t="shared" si="3025"/>
        <v>0</v>
      </c>
      <c r="AM676" s="7">
        <f t="shared" si="3025"/>
        <v>0</v>
      </c>
      <c r="AN676" s="7">
        <f t="shared" si="3025"/>
        <v>0</v>
      </c>
      <c r="AO676" s="7">
        <f t="shared" si="3025"/>
        <v>0</v>
      </c>
      <c r="AP676" s="7">
        <f t="shared" si="3025"/>
        <v>936225</v>
      </c>
      <c r="AQ676" s="7">
        <f t="shared" si="3025"/>
        <v>936225</v>
      </c>
      <c r="AR676" s="7">
        <f t="shared" si="3025"/>
        <v>936225</v>
      </c>
      <c r="AS676" s="7">
        <f t="shared" si="3025"/>
        <v>0</v>
      </c>
      <c r="AT676" s="7">
        <f t="shared" si="3025"/>
        <v>0</v>
      </c>
      <c r="AU676" s="7">
        <f t="shared" si="3025"/>
        <v>936225</v>
      </c>
      <c r="AV676" s="7">
        <f t="shared" si="3025"/>
        <v>0</v>
      </c>
      <c r="AW676" s="7">
        <f t="shared" si="3025"/>
        <v>0</v>
      </c>
      <c r="AX676" s="7">
        <f t="shared" si="3025"/>
        <v>0</v>
      </c>
      <c r="AY676" s="7">
        <f t="shared" si="3025"/>
        <v>936225</v>
      </c>
      <c r="AZ676" s="7">
        <f t="shared" si="3025"/>
        <v>936225</v>
      </c>
      <c r="BA676" s="7">
        <f t="shared" si="3025"/>
        <v>936225</v>
      </c>
      <c r="BB676" s="7">
        <f t="shared" si="3025"/>
        <v>0</v>
      </c>
      <c r="BC676" s="7">
        <f t="shared" si="3025"/>
        <v>936225</v>
      </c>
      <c r="BD676" s="7">
        <f t="shared" si="3025"/>
        <v>0</v>
      </c>
      <c r="BE676" s="7">
        <f t="shared" si="3025"/>
        <v>0</v>
      </c>
      <c r="BF676" s="7">
        <f t="shared" si="3025"/>
        <v>0</v>
      </c>
      <c r="BG676" s="7">
        <f t="shared" si="3025"/>
        <v>936225</v>
      </c>
      <c r="BH676" s="7">
        <f t="shared" si="3025"/>
        <v>0</v>
      </c>
      <c r="BI676" s="7">
        <f t="shared" si="3025"/>
        <v>0</v>
      </c>
    </row>
    <row r="677" spans="1:61" ht="25.5" hidden="1" outlineLevel="4" x14ac:dyDescent="0.25">
      <c r="A677" s="17" t="s">
        <v>218</v>
      </c>
      <c r="B677" s="9" t="s">
        <v>65</v>
      </c>
      <c r="C677" s="9" t="s">
        <v>417</v>
      </c>
      <c r="D677" s="9" t="s">
        <v>33</v>
      </c>
      <c r="E677" s="8" t="s">
        <v>79</v>
      </c>
      <c r="F677" s="8" t="s">
        <v>143</v>
      </c>
      <c r="G677" s="8" t="s">
        <v>85</v>
      </c>
      <c r="H677" s="8" t="s">
        <v>65</v>
      </c>
      <c r="I677" s="9" t="s">
        <v>128</v>
      </c>
      <c r="J677" s="9" t="s">
        <v>33</v>
      </c>
      <c r="K677" s="1">
        <v>936225</v>
      </c>
      <c r="L677" s="1">
        <v>936225</v>
      </c>
      <c r="M677" s="1"/>
      <c r="N677" s="33"/>
      <c r="O677" s="33"/>
      <c r="P677" s="33"/>
      <c r="Q677" s="33"/>
      <c r="R677" s="33"/>
      <c r="S677" s="1">
        <v>936225</v>
      </c>
      <c r="T677" s="1"/>
      <c r="U677" s="33"/>
      <c r="V677" s="33"/>
      <c r="W677" s="33"/>
      <c r="X677" s="33"/>
      <c r="Y677" s="33"/>
      <c r="Z677" s="7">
        <f t="shared" si="3011"/>
        <v>936225</v>
      </c>
      <c r="AA677" s="1">
        <f t="shared" ref="AA677" si="3026">SUM(AB677:AG677)</f>
        <v>0</v>
      </c>
      <c r="AB677" s="33"/>
      <c r="AC677" s="33"/>
      <c r="AD677" s="33"/>
      <c r="AE677" s="33"/>
      <c r="AF677" s="33"/>
      <c r="AG677" s="33"/>
      <c r="AH677" s="52">
        <f t="shared" ref="AH677" si="3027">Z677+AA677</f>
        <v>936225</v>
      </c>
      <c r="AI677" s="1">
        <f t="shared" ref="AI677" si="3028">SUM(AJ677:AO677)</f>
        <v>0</v>
      </c>
      <c r="AJ677" s="1"/>
      <c r="AK677" s="1"/>
      <c r="AL677" s="1"/>
      <c r="AM677" s="1"/>
      <c r="AN677" s="1"/>
      <c r="AO677" s="1"/>
      <c r="AP677" s="52">
        <f t="shared" ref="AP677" si="3029">AH677+AI677</f>
        <v>936225</v>
      </c>
      <c r="AQ677" s="1">
        <v>936225</v>
      </c>
      <c r="AR677" s="1">
        <v>936225</v>
      </c>
      <c r="AS677" s="1"/>
      <c r="AT677" s="1"/>
      <c r="AU677" s="1">
        <f t="shared" ref="AU677" si="3030">AR677+AS677</f>
        <v>936225</v>
      </c>
      <c r="AV677" s="1">
        <f t="shared" ref="AV677" si="3031">AW677+AX677</f>
        <v>0</v>
      </c>
      <c r="AW677" s="1"/>
      <c r="AX677" s="1"/>
      <c r="AY677" s="52">
        <f t="shared" ref="AY677" si="3032">AU677+AV677</f>
        <v>936225</v>
      </c>
      <c r="AZ677" s="1">
        <v>936225</v>
      </c>
      <c r="BA677" s="1">
        <v>936225</v>
      </c>
      <c r="BB677" s="1"/>
      <c r="BC677" s="1">
        <f t="shared" ref="BC677" si="3033">BA677+BB677</f>
        <v>936225</v>
      </c>
      <c r="BD677" s="1">
        <f t="shared" ref="BD677" si="3034">BE677+BF677</f>
        <v>0</v>
      </c>
      <c r="BE677" s="1"/>
      <c r="BF677" s="1"/>
      <c r="BG677" s="52">
        <f t="shared" ref="BG677" si="3035">BC677+BD677</f>
        <v>936225</v>
      </c>
      <c r="BH677" s="1"/>
      <c r="BI677" s="1"/>
    </row>
    <row r="678" spans="1:61" ht="38.25" hidden="1" outlineLevel="4" x14ac:dyDescent="0.25">
      <c r="A678" s="17" t="s">
        <v>261</v>
      </c>
      <c r="B678" s="9" t="s">
        <v>65</v>
      </c>
      <c r="C678" s="9" t="s">
        <v>418</v>
      </c>
      <c r="D678" s="9" t="s">
        <v>139</v>
      </c>
      <c r="E678" s="8" t="s">
        <v>79</v>
      </c>
      <c r="F678" s="8" t="s">
        <v>143</v>
      </c>
      <c r="G678" s="8" t="s">
        <v>85</v>
      </c>
      <c r="H678" s="8" t="s">
        <v>65</v>
      </c>
      <c r="I678" s="9" t="s">
        <v>116</v>
      </c>
      <c r="J678" s="9"/>
      <c r="K678" s="7">
        <f t="shared" ref="K678:BI680" si="3036">K679</f>
        <v>0</v>
      </c>
      <c r="L678" s="7">
        <f t="shared" si="3036"/>
        <v>0</v>
      </c>
      <c r="M678" s="7">
        <f t="shared" si="3036"/>
        <v>0</v>
      </c>
      <c r="N678" s="31">
        <f t="shared" si="3036"/>
        <v>0</v>
      </c>
      <c r="O678" s="31">
        <f t="shared" si="3036"/>
        <v>0</v>
      </c>
      <c r="P678" s="31">
        <f t="shared" si="3036"/>
        <v>0</v>
      </c>
      <c r="Q678" s="31">
        <f t="shared" si="3036"/>
        <v>0</v>
      </c>
      <c r="R678" s="31">
        <f t="shared" si="3036"/>
        <v>0</v>
      </c>
      <c r="S678" s="7">
        <f t="shared" si="3036"/>
        <v>0</v>
      </c>
      <c r="T678" s="7">
        <f t="shared" si="3036"/>
        <v>0</v>
      </c>
      <c r="U678" s="31">
        <f t="shared" si="3036"/>
        <v>0</v>
      </c>
      <c r="V678" s="31">
        <f t="shared" si="3036"/>
        <v>0</v>
      </c>
      <c r="W678" s="31">
        <f t="shared" si="3036"/>
        <v>0</v>
      </c>
      <c r="X678" s="31">
        <f t="shared" si="3036"/>
        <v>0</v>
      </c>
      <c r="Y678" s="31">
        <f t="shared" si="3036"/>
        <v>0</v>
      </c>
      <c r="Z678" s="7">
        <f t="shared" si="3011"/>
        <v>0</v>
      </c>
      <c r="AA678" s="7">
        <f t="shared" si="3036"/>
        <v>0</v>
      </c>
      <c r="AB678" s="31">
        <f t="shared" si="3036"/>
        <v>0</v>
      </c>
      <c r="AC678" s="31">
        <f t="shared" si="3036"/>
        <v>0</v>
      </c>
      <c r="AD678" s="31">
        <f t="shared" si="3036"/>
        <v>0</v>
      </c>
      <c r="AE678" s="31">
        <f t="shared" si="3036"/>
        <v>0</v>
      </c>
      <c r="AF678" s="31">
        <f t="shared" si="3036"/>
        <v>0</v>
      </c>
      <c r="AG678" s="31">
        <f t="shared" si="3036"/>
        <v>0</v>
      </c>
      <c r="AH678" s="7">
        <f t="shared" si="3036"/>
        <v>0</v>
      </c>
      <c r="AI678" s="7">
        <f t="shared" si="3036"/>
        <v>0</v>
      </c>
      <c r="AJ678" s="7">
        <f t="shared" si="3036"/>
        <v>0</v>
      </c>
      <c r="AK678" s="7">
        <f t="shared" si="3036"/>
        <v>0</v>
      </c>
      <c r="AL678" s="7">
        <f t="shared" si="3036"/>
        <v>0</v>
      </c>
      <c r="AM678" s="7">
        <f t="shared" si="3036"/>
        <v>0</v>
      </c>
      <c r="AN678" s="7">
        <f t="shared" si="3036"/>
        <v>0</v>
      </c>
      <c r="AO678" s="7">
        <f t="shared" si="3036"/>
        <v>0</v>
      </c>
      <c r="AP678" s="7">
        <f t="shared" si="3036"/>
        <v>0</v>
      </c>
      <c r="AQ678" s="7">
        <f t="shared" si="3036"/>
        <v>0</v>
      </c>
      <c r="AR678" s="7">
        <f t="shared" si="3036"/>
        <v>0</v>
      </c>
      <c r="AS678" s="7">
        <f t="shared" si="3036"/>
        <v>0</v>
      </c>
      <c r="AT678" s="7">
        <f t="shared" si="3036"/>
        <v>0</v>
      </c>
      <c r="AU678" s="7">
        <f t="shared" si="3036"/>
        <v>0</v>
      </c>
      <c r="AV678" s="7">
        <f t="shared" si="3036"/>
        <v>0</v>
      </c>
      <c r="AW678" s="7">
        <f t="shared" si="3036"/>
        <v>0</v>
      </c>
      <c r="AX678" s="7">
        <f t="shared" si="3036"/>
        <v>0</v>
      </c>
      <c r="AY678" s="7">
        <f t="shared" si="3036"/>
        <v>0</v>
      </c>
      <c r="AZ678" s="7">
        <f t="shared" si="3036"/>
        <v>0</v>
      </c>
      <c r="BA678" s="7">
        <f t="shared" si="3036"/>
        <v>0</v>
      </c>
      <c r="BB678" s="7">
        <f t="shared" si="3036"/>
        <v>0</v>
      </c>
      <c r="BC678" s="7">
        <f t="shared" si="3036"/>
        <v>0</v>
      </c>
      <c r="BD678" s="7">
        <f t="shared" si="3036"/>
        <v>0</v>
      </c>
      <c r="BE678" s="7">
        <f t="shared" si="3036"/>
        <v>0</v>
      </c>
      <c r="BF678" s="7">
        <f t="shared" si="3036"/>
        <v>0</v>
      </c>
      <c r="BG678" s="7">
        <f t="shared" si="3036"/>
        <v>0</v>
      </c>
      <c r="BH678" s="7">
        <f t="shared" si="3036"/>
        <v>0</v>
      </c>
      <c r="BI678" s="7">
        <f t="shared" si="3036"/>
        <v>0</v>
      </c>
    </row>
    <row r="679" spans="1:61" ht="38.25" hidden="1" outlineLevel="4" x14ac:dyDescent="0.25">
      <c r="A679" s="17" t="s">
        <v>208</v>
      </c>
      <c r="B679" s="9" t="s">
        <v>65</v>
      </c>
      <c r="C679" s="9" t="s">
        <v>418</v>
      </c>
      <c r="D679" s="9" t="s">
        <v>25</v>
      </c>
      <c r="E679" s="8" t="s">
        <v>79</v>
      </c>
      <c r="F679" s="8" t="s">
        <v>143</v>
      </c>
      <c r="G679" s="8" t="s">
        <v>85</v>
      </c>
      <c r="H679" s="8" t="s">
        <v>65</v>
      </c>
      <c r="I679" s="9" t="s">
        <v>116</v>
      </c>
      <c r="J679" s="9" t="s">
        <v>25</v>
      </c>
      <c r="K679" s="7">
        <f t="shared" si="3036"/>
        <v>0</v>
      </c>
      <c r="L679" s="7">
        <f t="shared" si="3036"/>
        <v>0</v>
      </c>
      <c r="M679" s="7">
        <f t="shared" si="3036"/>
        <v>0</v>
      </c>
      <c r="N679" s="31">
        <f t="shared" si="3036"/>
        <v>0</v>
      </c>
      <c r="O679" s="31">
        <f t="shared" si="3036"/>
        <v>0</v>
      </c>
      <c r="P679" s="31">
        <f t="shared" si="3036"/>
        <v>0</v>
      </c>
      <c r="Q679" s="31">
        <f t="shared" si="3036"/>
        <v>0</v>
      </c>
      <c r="R679" s="31">
        <f t="shared" si="3036"/>
        <v>0</v>
      </c>
      <c r="S679" s="7">
        <f t="shared" si="3036"/>
        <v>0</v>
      </c>
      <c r="T679" s="7">
        <f t="shared" si="3036"/>
        <v>0</v>
      </c>
      <c r="U679" s="31">
        <f t="shared" si="3036"/>
        <v>0</v>
      </c>
      <c r="V679" s="31">
        <f t="shared" si="3036"/>
        <v>0</v>
      </c>
      <c r="W679" s="31">
        <f t="shared" si="3036"/>
        <v>0</v>
      </c>
      <c r="X679" s="31">
        <f t="shared" si="3036"/>
        <v>0</v>
      </c>
      <c r="Y679" s="31">
        <f t="shared" si="3036"/>
        <v>0</v>
      </c>
      <c r="Z679" s="7">
        <f t="shared" si="3011"/>
        <v>0</v>
      </c>
      <c r="AA679" s="7">
        <f t="shared" si="3036"/>
        <v>0</v>
      </c>
      <c r="AB679" s="31">
        <f t="shared" si="3036"/>
        <v>0</v>
      </c>
      <c r="AC679" s="31">
        <f t="shared" si="3036"/>
        <v>0</v>
      </c>
      <c r="AD679" s="31">
        <f t="shared" si="3036"/>
        <v>0</v>
      </c>
      <c r="AE679" s="31">
        <f t="shared" si="3036"/>
        <v>0</v>
      </c>
      <c r="AF679" s="31">
        <f t="shared" si="3036"/>
        <v>0</v>
      </c>
      <c r="AG679" s="31">
        <f t="shared" si="3036"/>
        <v>0</v>
      </c>
      <c r="AH679" s="7">
        <f t="shared" si="3036"/>
        <v>0</v>
      </c>
      <c r="AI679" s="7">
        <f t="shared" si="3036"/>
        <v>0</v>
      </c>
      <c r="AJ679" s="7">
        <f t="shared" si="3036"/>
        <v>0</v>
      </c>
      <c r="AK679" s="7">
        <f t="shared" si="3036"/>
        <v>0</v>
      </c>
      <c r="AL679" s="7">
        <f t="shared" si="3036"/>
        <v>0</v>
      </c>
      <c r="AM679" s="7">
        <f t="shared" si="3036"/>
        <v>0</v>
      </c>
      <c r="AN679" s="7">
        <f t="shared" si="3036"/>
        <v>0</v>
      </c>
      <c r="AO679" s="7">
        <f t="shared" si="3036"/>
        <v>0</v>
      </c>
      <c r="AP679" s="7">
        <f t="shared" si="3036"/>
        <v>0</v>
      </c>
      <c r="AQ679" s="7">
        <f t="shared" si="3036"/>
        <v>0</v>
      </c>
      <c r="AR679" s="7">
        <f t="shared" si="3036"/>
        <v>0</v>
      </c>
      <c r="AS679" s="7">
        <f t="shared" si="3036"/>
        <v>0</v>
      </c>
      <c r="AT679" s="7">
        <f t="shared" si="3036"/>
        <v>0</v>
      </c>
      <c r="AU679" s="7">
        <f t="shared" si="3036"/>
        <v>0</v>
      </c>
      <c r="AV679" s="7">
        <f t="shared" si="3036"/>
        <v>0</v>
      </c>
      <c r="AW679" s="7">
        <f t="shared" si="3036"/>
        <v>0</v>
      </c>
      <c r="AX679" s="7">
        <f t="shared" si="3036"/>
        <v>0</v>
      </c>
      <c r="AY679" s="7">
        <f t="shared" si="3036"/>
        <v>0</v>
      </c>
      <c r="AZ679" s="7">
        <f t="shared" si="3036"/>
        <v>0</v>
      </c>
      <c r="BA679" s="7">
        <f t="shared" si="3036"/>
        <v>0</v>
      </c>
      <c r="BB679" s="7">
        <f t="shared" si="3036"/>
        <v>0</v>
      </c>
      <c r="BC679" s="7">
        <f t="shared" si="3036"/>
        <v>0</v>
      </c>
      <c r="BD679" s="7">
        <f t="shared" si="3036"/>
        <v>0</v>
      </c>
      <c r="BE679" s="7">
        <f t="shared" si="3036"/>
        <v>0</v>
      </c>
      <c r="BF679" s="7">
        <f t="shared" si="3036"/>
        <v>0</v>
      </c>
      <c r="BG679" s="7">
        <f t="shared" si="3036"/>
        <v>0</v>
      </c>
      <c r="BH679" s="7">
        <f t="shared" si="3036"/>
        <v>0</v>
      </c>
      <c r="BI679" s="7">
        <f t="shared" si="3036"/>
        <v>0</v>
      </c>
    </row>
    <row r="680" spans="1:61" ht="25.5" hidden="1" outlineLevel="4" x14ac:dyDescent="0.25">
      <c r="A680" s="17" t="s">
        <v>209</v>
      </c>
      <c r="B680" s="9" t="s">
        <v>65</v>
      </c>
      <c r="C680" s="9" t="s">
        <v>418</v>
      </c>
      <c r="D680" s="9" t="s">
        <v>26</v>
      </c>
      <c r="E680" s="8" t="s">
        <v>79</v>
      </c>
      <c r="F680" s="8" t="s">
        <v>143</v>
      </c>
      <c r="G680" s="8" t="s">
        <v>85</v>
      </c>
      <c r="H680" s="8" t="s">
        <v>65</v>
      </c>
      <c r="I680" s="9" t="s">
        <v>116</v>
      </c>
      <c r="J680" s="9" t="s">
        <v>26</v>
      </c>
      <c r="K680" s="7">
        <f t="shared" si="3036"/>
        <v>0</v>
      </c>
      <c r="L680" s="7">
        <f t="shared" si="3036"/>
        <v>0</v>
      </c>
      <c r="M680" s="7">
        <f t="shared" si="3036"/>
        <v>0</v>
      </c>
      <c r="N680" s="31">
        <f t="shared" si="3036"/>
        <v>0</v>
      </c>
      <c r="O680" s="31">
        <f t="shared" si="3036"/>
        <v>0</v>
      </c>
      <c r="P680" s="31">
        <f t="shared" si="3036"/>
        <v>0</v>
      </c>
      <c r="Q680" s="31">
        <f t="shared" si="3036"/>
        <v>0</v>
      </c>
      <c r="R680" s="31">
        <f t="shared" si="3036"/>
        <v>0</v>
      </c>
      <c r="S680" s="7">
        <f t="shared" si="3036"/>
        <v>0</v>
      </c>
      <c r="T680" s="7">
        <f t="shared" si="3036"/>
        <v>0</v>
      </c>
      <c r="U680" s="31">
        <f t="shared" si="3036"/>
        <v>0</v>
      </c>
      <c r="V680" s="31">
        <f t="shared" si="3036"/>
        <v>0</v>
      </c>
      <c r="W680" s="31">
        <f t="shared" si="3036"/>
        <v>0</v>
      </c>
      <c r="X680" s="31">
        <f t="shared" si="3036"/>
        <v>0</v>
      </c>
      <c r="Y680" s="31">
        <f t="shared" si="3036"/>
        <v>0</v>
      </c>
      <c r="Z680" s="7">
        <f t="shared" si="3011"/>
        <v>0</v>
      </c>
      <c r="AA680" s="7">
        <f t="shared" si="3036"/>
        <v>0</v>
      </c>
      <c r="AB680" s="31">
        <f t="shared" si="3036"/>
        <v>0</v>
      </c>
      <c r="AC680" s="31">
        <f t="shared" si="3036"/>
        <v>0</v>
      </c>
      <c r="AD680" s="31">
        <f t="shared" si="3036"/>
        <v>0</v>
      </c>
      <c r="AE680" s="31">
        <f t="shared" si="3036"/>
        <v>0</v>
      </c>
      <c r="AF680" s="31">
        <f t="shared" si="3036"/>
        <v>0</v>
      </c>
      <c r="AG680" s="31">
        <f t="shared" si="3036"/>
        <v>0</v>
      </c>
      <c r="AH680" s="7">
        <f t="shared" si="3036"/>
        <v>0</v>
      </c>
      <c r="AI680" s="7">
        <f t="shared" si="3036"/>
        <v>0</v>
      </c>
      <c r="AJ680" s="7">
        <f t="shared" si="3036"/>
        <v>0</v>
      </c>
      <c r="AK680" s="7">
        <f t="shared" si="3036"/>
        <v>0</v>
      </c>
      <c r="AL680" s="7">
        <f t="shared" si="3036"/>
        <v>0</v>
      </c>
      <c r="AM680" s="7">
        <f t="shared" si="3036"/>
        <v>0</v>
      </c>
      <c r="AN680" s="7">
        <f t="shared" si="3036"/>
        <v>0</v>
      </c>
      <c r="AO680" s="7">
        <f t="shared" si="3036"/>
        <v>0</v>
      </c>
      <c r="AP680" s="7">
        <f t="shared" si="3036"/>
        <v>0</v>
      </c>
      <c r="AQ680" s="7">
        <f t="shared" si="3036"/>
        <v>0</v>
      </c>
      <c r="AR680" s="7">
        <f t="shared" si="3036"/>
        <v>0</v>
      </c>
      <c r="AS680" s="7">
        <f t="shared" si="3036"/>
        <v>0</v>
      </c>
      <c r="AT680" s="7">
        <f t="shared" si="3036"/>
        <v>0</v>
      </c>
      <c r="AU680" s="7">
        <f t="shared" si="3036"/>
        <v>0</v>
      </c>
      <c r="AV680" s="7">
        <f t="shared" si="3036"/>
        <v>0</v>
      </c>
      <c r="AW680" s="7">
        <f t="shared" si="3036"/>
        <v>0</v>
      </c>
      <c r="AX680" s="7">
        <f t="shared" si="3036"/>
        <v>0</v>
      </c>
      <c r="AY680" s="7">
        <f t="shared" si="3036"/>
        <v>0</v>
      </c>
      <c r="AZ680" s="7">
        <f t="shared" si="3036"/>
        <v>0</v>
      </c>
      <c r="BA680" s="7">
        <f t="shared" si="3036"/>
        <v>0</v>
      </c>
      <c r="BB680" s="7">
        <f t="shared" si="3036"/>
        <v>0</v>
      </c>
      <c r="BC680" s="7">
        <f t="shared" si="3036"/>
        <v>0</v>
      </c>
      <c r="BD680" s="7">
        <f t="shared" si="3036"/>
        <v>0</v>
      </c>
      <c r="BE680" s="7">
        <f t="shared" si="3036"/>
        <v>0</v>
      </c>
      <c r="BF680" s="7">
        <f t="shared" si="3036"/>
        <v>0</v>
      </c>
      <c r="BG680" s="7">
        <f t="shared" si="3036"/>
        <v>0</v>
      </c>
      <c r="BH680" s="7">
        <f t="shared" si="3036"/>
        <v>0</v>
      </c>
      <c r="BI680" s="7">
        <f t="shared" si="3036"/>
        <v>0</v>
      </c>
    </row>
    <row r="681" spans="1:61" ht="25.5" hidden="1" outlineLevel="4" x14ac:dyDescent="0.25">
      <c r="A681" s="17" t="s">
        <v>218</v>
      </c>
      <c r="B681" s="9" t="s">
        <v>65</v>
      </c>
      <c r="C681" s="9" t="s">
        <v>418</v>
      </c>
      <c r="D681" s="9" t="s">
        <v>33</v>
      </c>
      <c r="E681" s="8" t="s">
        <v>79</v>
      </c>
      <c r="F681" s="8" t="s">
        <v>143</v>
      </c>
      <c r="G681" s="8" t="s">
        <v>85</v>
      </c>
      <c r="H681" s="8" t="s">
        <v>65</v>
      </c>
      <c r="I681" s="9" t="s">
        <v>116</v>
      </c>
      <c r="J681" s="9" t="s">
        <v>33</v>
      </c>
      <c r="K681" s="7">
        <v>0</v>
      </c>
      <c r="L681" s="7">
        <v>0</v>
      </c>
      <c r="M681" s="7">
        <v>0</v>
      </c>
      <c r="N681" s="31">
        <v>0</v>
      </c>
      <c r="O681" s="31">
        <v>0</v>
      </c>
      <c r="P681" s="31">
        <v>0</v>
      </c>
      <c r="Q681" s="31">
        <v>0</v>
      </c>
      <c r="R681" s="31">
        <v>0</v>
      </c>
      <c r="S681" s="7">
        <v>0</v>
      </c>
      <c r="T681" s="7">
        <v>0</v>
      </c>
      <c r="U681" s="31">
        <v>0</v>
      </c>
      <c r="V681" s="31">
        <v>0</v>
      </c>
      <c r="W681" s="31">
        <v>0</v>
      </c>
      <c r="X681" s="31">
        <v>0</v>
      </c>
      <c r="Y681" s="31">
        <v>0</v>
      </c>
      <c r="Z681" s="7">
        <f t="shared" si="3011"/>
        <v>0</v>
      </c>
      <c r="AA681" s="1">
        <f t="shared" ref="AA681" si="3037">SUM(AB681:AG681)</f>
        <v>0</v>
      </c>
      <c r="AB681" s="33"/>
      <c r="AC681" s="33"/>
      <c r="AD681" s="33"/>
      <c r="AE681" s="33"/>
      <c r="AF681" s="33"/>
      <c r="AG681" s="33"/>
      <c r="AH681" s="52">
        <f t="shared" ref="AH681" si="3038">Z681+AA681</f>
        <v>0</v>
      </c>
      <c r="AI681" s="1">
        <f t="shared" ref="AI681" si="3039">SUM(AJ681:AO681)</f>
        <v>0</v>
      </c>
      <c r="AJ681" s="1"/>
      <c r="AK681" s="1"/>
      <c r="AL681" s="1"/>
      <c r="AM681" s="1"/>
      <c r="AN681" s="1"/>
      <c r="AO681" s="1"/>
      <c r="AP681" s="52">
        <f t="shared" ref="AP681" si="3040">AH681+AI681</f>
        <v>0</v>
      </c>
      <c r="AQ681" s="7">
        <v>0</v>
      </c>
      <c r="AR681" s="7">
        <v>0</v>
      </c>
      <c r="AS681" s="7">
        <v>0</v>
      </c>
      <c r="AT681" s="7">
        <v>0</v>
      </c>
      <c r="AU681" s="7">
        <v>0</v>
      </c>
      <c r="AV681" s="1">
        <f t="shared" ref="AV681" si="3041">AW681+AX681</f>
        <v>0</v>
      </c>
      <c r="AW681" s="1"/>
      <c r="AX681" s="1"/>
      <c r="AY681" s="52">
        <f t="shared" ref="AY681" si="3042">AU681+AV681</f>
        <v>0</v>
      </c>
      <c r="AZ681" s="7">
        <v>0</v>
      </c>
      <c r="BA681" s="7">
        <v>0</v>
      </c>
      <c r="BB681" s="7">
        <v>0</v>
      </c>
      <c r="BC681" s="7">
        <v>0</v>
      </c>
      <c r="BD681" s="1">
        <f t="shared" ref="BD681" si="3043">BE681+BF681</f>
        <v>0</v>
      </c>
      <c r="BE681" s="1"/>
      <c r="BF681" s="1"/>
      <c r="BG681" s="52">
        <f t="shared" ref="BG681" si="3044">BC681+BD681</f>
        <v>0</v>
      </c>
      <c r="BH681" s="7">
        <v>0</v>
      </c>
      <c r="BI681" s="7">
        <v>0</v>
      </c>
    </row>
    <row r="682" spans="1:61" ht="63.75" hidden="1" outlineLevel="4" x14ac:dyDescent="0.25">
      <c r="A682" s="17" t="s">
        <v>262</v>
      </c>
      <c r="B682" s="9" t="s">
        <v>65</v>
      </c>
      <c r="C682" s="9" t="s">
        <v>419</v>
      </c>
      <c r="D682" s="9" t="s">
        <v>139</v>
      </c>
      <c r="E682" s="8" t="s">
        <v>79</v>
      </c>
      <c r="F682" s="8" t="s">
        <v>143</v>
      </c>
      <c r="G682" s="8" t="s">
        <v>85</v>
      </c>
      <c r="H682" s="8" t="s">
        <v>65</v>
      </c>
      <c r="I682" s="9" t="s">
        <v>117</v>
      </c>
      <c r="J682" s="9"/>
      <c r="K682" s="7">
        <f t="shared" ref="K682:BI684" si="3045">K683</f>
        <v>0</v>
      </c>
      <c r="L682" s="7">
        <f t="shared" si="3045"/>
        <v>0</v>
      </c>
      <c r="M682" s="7">
        <f t="shared" si="3045"/>
        <v>0</v>
      </c>
      <c r="N682" s="31">
        <f t="shared" si="3045"/>
        <v>0</v>
      </c>
      <c r="O682" s="31">
        <f t="shared" si="3045"/>
        <v>0</v>
      </c>
      <c r="P682" s="31">
        <f t="shared" si="3045"/>
        <v>0</v>
      </c>
      <c r="Q682" s="31">
        <f t="shared" si="3045"/>
        <v>0</v>
      </c>
      <c r="R682" s="31">
        <f t="shared" si="3045"/>
        <v>0</v>
      </c>
      <c r="S682" s="7">
        <f t="shared" si="3045"/>
        <v>0</v>
      </c>
      <c r="T682" s="7">
        <f t="shared" si="3045"/>
        <v>0</v>
      </c>
      <c r="U682" s="31">
        <f t="shared" si="3045"/>
        <v>0</v>
      </c>
      <c r="V682" s="31">
        <f t="shared" si="3045"/>
        <v>0</v>
      </c>
      <c r="W682" s="31">
        <f t="shared" si="3045"/>
        <v>0</v>
      </c>
      <c r="X682" s="31">
        <f t="shared" si="3045"/>
        <v>0</v>
      </c>
      <c r="Y682" s="31">
        <f t="shared" si="3045"/>
        <v>0</v>
      </c>
      <c r="Z682" s="7">
        <f t="shared" si="3011"/>
        <v>0</v>
      </c>
      <c r="AA682" s="7">
        <f t="shared" si="3045"/>
        <v>0</v>
      </c>
      <c r="AB682" s="31">
        <f t="shared" si="3045"/>
        <v>0</v>
      </c>
      <c r="AC682" s="31">
        <f t="shared" si="3045"/>
        <v>0</v>
      </c>
      <c r="AD682" s="31">
        <f t="shared" si="3045"/>
        <v>0</v>
      </c>
      <c r="AE682" s="31">
        <f t="shared" si="3045"/>
        <v>0</v>
      </c>
      <c r="AF682" s="31">
        <f t="shared" si="3045"/>
        <v>0</v>
      </c>
      <c r="AG682" s="31">
        <f t="shared" si="3045"/>
        <v>0</v>
      </c>
      <c r="AH682" s="7">
        <f t="shared" si="3045"/>
        <v>0</v>
      </c>
      <c r="AI682" s="7">
        <f t="shared" si="3045"/>
        <v>0</v>
      </c>
      <c r="AJ682" s="7">
        <f t="shared" si="3045"/>
        <v>0</v>
      </c>
      <c r="AK682" s="7">
        <f t="shared" si="3045"/>
        <v>0</v>
      </c>
      <c r="AL682" s="7">
        <f t="shared" si="3045"/>
        <v>0</v>
      </c>
      <c r="AM682" s="7">
        <f t="shared" si="3045"/>
        <v>0</v>
      </c>
      <c r="AN682" s="7">
        <f t="shared" si="3045"/>
        <v>0</v>
      </c>
      <c r="AO682" s="7">
        <f t="shared" si="3045"/>
        <v>0</v>
      </c>
      <c r="AP682" s="7">
        <f t="shared" si="3045"/>
        <v>0</v>
      </c>
      <c r="AQ682" s="7">
        <f t="shared" si="3045"/>
        <v>0</v>
      </c>
      <c r="AR682" s="7">
        <f t="shared" si="3045"/>
        <v>0</v>
      </c>
      <c r="AS682" s="7">
        <f t="shared" si="3045"/>
        <v>0</v>
      </c>
      <c r="AT682" s="7">
        <f t="shared" si="3045"/>
        <v>0</v>
      </c>
      <c r="AU682" s="7">
        <f t="shared" si="3045"/>
        <v>0</v>
      </c>
      <c r="AV682" s="7">
        <f t="shared" si="3045"/>
        <v>0</v>
      </c>
      <c r="AW682" s="7">
        <f t="shared" si="3045"/>
        <v>0</v>
      </c>
      <c r="AX682" s="7">
        <f t="shared" si="3045"/>
        <v>0</v>
      </c>
      <c r="AY682" s="7">
        <f t="shared" si="3045"/>
        <v>0</v>
      </c>
      <c r="AZ682" s="7">
        <f t="shared" si="3045"/>
        <v>0</v>
      </c>
      <c r="BA682" s="7">
        <f t="shared" si="3045"/>
        <v>0</v>
      </c>
      <c r="BB682" s="7">
        <f t="shared" si="3045"/>
        <v>0</v>
      </c>
      <c r="BC682" s="7">
        <f t="shared" si="3045"/>
        <v>0</v>
      </c>
      <c r="BD682" s="7">
        <f t="shared" si="3045"/>
        <v>0</v>
      </c>
      <c r="BE682" s="7">
        <f t="shared" si="3045"/>
        <v>0</v>
      </c>
      <c r="BF682" s="7">
        <f t="shared" si="3045"/>
        <v>0</v>
      </c>
      <c r="BG682" s="7">
        <f t="shared" si="3045"/>
        <v>0</v>
      </c>
      <c r="BH682" s="7">
        <f t="shared" si="3045"/>
        <v>0</v>
      </c>
      <c r="BI682" s="7">
        <f t="shared" si="3045"/>
        <v>0</v>
      </c>
    </row>
    <row r="683" spans="1:61" ht="38.25" hidden="1" outlineLevel="4" x14ac:dyDescent="0.25">
      <c r="A683" s="17" t="s">
        <v>208</v>
      </c>
      <c r="B683" s="9" t="s">
        <v>65</v>
      </c>
      <c r="C683" s="9" t="s">
        <v>419</v>
      </c>
      <c r="D683" s="9" t="s">
        <v>25</v>
      </c>
      <c r="E683" s="8" t="s">
        <v>79</v>
      </c>
      <c r="F683" s="8" t="s">
        <v>143</v>
      </c>
      <c r="G683" s="8" t="s">
        <v>85</v>
      </c>
      <c r="H683" s="8" t="s">
        <v>65</v>
      </c>
      <c r="I683" s="9" t="s">
        <v>117</v>
      </c>
      <c r="J683" s="9" t="s">
        <v>25</v>
      </c>
      <c r="K683" s="7">
        <f t="shared" si="3045"/>
        <v>0</v>
      </c>
      <c r="L683" s="7">
        <f t="shared" si="3045"/>
        <v>0</v>
      </c>
      <c r="M683" s="7">
        <f t="shared" si="3045"/>
        <v>0</v>
      </c>
      <c r="N683" s="31">
        <f t="shared" si="3045"/>
        <v>0</v>
      </c>
      <c r="O683" s="31">
        <f t="shared" si="3045"/>
        <v>0</v>
      </c>
      <c r="P683" s="31">
        <f t="shared" si="3045"/>
        <v>0</v>
      </c>
      <c r="Q683" s="31">
        <f t="shared" si="3045"/>
        <v>0</v>
      </c>
      <c r="R683" s="31">
        <f t="shared" si="3045"/>
        <v>0</v>
      </c>
      <c r="S683" s="7">
        <f t="shared" si="3045"/>
        <v>0</v>
      </c>
      <c r="T683" s="7">
        <f t="shared" si="3045"/>
        <v>0</v>
      </c>
      <c r="U683" s="31">
        <f t="shared" si="3045"/>
        <v>0</v>
      </c>
      <c r="V683" s="31">
        <f t="shared" si="3045"/>
        <v>0</v>
      </c>
      <c r="W683" s="31">
        <f t="shared" si="3045"/>
        <v>0</v>
      </c>
      <c r="X683" s="31">
        <f t="shared" si="3045"/>
        <v>0</v>
      </c>
      <c r="Y683" s="31">
        <f t="shared" si="3045"/>
        <v>0</v>
      </c>
      <c r="Z683" s="7">
        <f t="shared" si="3011"/>
        <v>0</v>
      </c>
      <c r="AA683" s="7">
        <f t="shared" si="3045"/>
        <v>0</v>
      </c>
      <c r="AB683" s="31">
        <f t="shared" si="3045"/>
        <v>0</v>
      </c>
      <c r="AC683" s="31">
        <f t="shared" si="3045"/>
        <v>0</v>
      </c>
      <c r="AD683" s="31">
        <f t="shared" si="3045"/>
        <v>0</v>
      </c>
      <c r="AE683" s="31">
        <f t="shared" si="3045"/>
        <v>0</v>
      </c>
      <c r="AF683" s="31">
        <f t="shared" si="3045"/>
        <v>0</v>
      </c>
      <c r="AG683" s="31">
        <f t="shared" si="3045"/>
        <v>0</v>
      </c>
      <c r="AH683" s="7">
        <f t="shared" si="3045"/>
        <v>0</v>
      </c>
      <c r="AI683" s="7">
        <f t="shared" si="3045"/>
        <v>0</v>
      </c>
      <c r="AJ683" s="7">
        <f t="shared" si="3045"/>
        <v>0</v>
      </c>
      <c r="AK683" s="7">
        <f t="shared" si="3045"/>
        <v>0</v>
      </c>
      <c r="AL683" s="7">
        <f t="shared" si="3045"/>
        <v>0</v>
      </c>
      <c r="AM683" s="7">
        <f t="shared" si="3045"/>
        <v>0</v>
      </c>
      <c r="AN683" s="7">
        <f t="shared" si="3045"/>
        <v>0</v>
      </c>
      <c r="AO683" s="7">
        <f t="shared" si="3045"/>
        <v>0</v>
      </c>
      <c r="AP683" s="7">
        <f t="shared" si="3045"/>
        <v>0</v>
      </c>
      <c r="AQ683" s="7">
        <f t="shared" si="3045"/>
        <v>0</v>
      </c>
      <c r="AR683" s="7">
        <f t="shared" si="3045"/>
        <v>0</v>
      </c>
      <c r="AS683" s="7">
        <f t="shared" si="3045"/>
        <v>0</v>
      </c>
      <c r="AT683" s="7">
        <f t="shared" si="3045"/>
        <v>0</v>
      </c>
      <c r="AU683" s="7">
        <f t="shared" si="3045"/>
        <v>0</v>
      </c>
      <c r="AV683" s="7">
        <f t="shared" si="3045"/>
        <v>0</v>
      </c>
      <c r="AW683" s="7">
        <f t="shared" si="3045"/>
        <v>0</v>
      </c>
      <c r="AX683" s="7">
        <f t="shared" si="3045"/>
        <v>0</v>
      </c>
      <c r="AY683" s="7">
        <f t="shared" si="3045"/>
        <v>0</v>
      </c>
      <c r="AZ683" s="7">
        <f t="shared" si="3045"/>
        <v>0</v>
      </c>
      <c r="BA683" s="7">
        <f t="shared" si="3045"/>
        <v>0</v>
      </c>
      <c r="BB683" s="7">
        <f t="shared" si="3045"/>
        <v>0</v>
      </c>
      <c r="BC683" s="7">
        <f t="shared" si="3045"/>
        <v>0</v>
      </c>
      <c r="BD683" s="7">
        <f t="shared" si="3045"/>
        <v>0</v>
      </c>
      <c r="BE683" s="7">
        <f t="shared" si="3045"/>
        <v>0</v>
      </c>
      <c r="BF683" s="7">
        <f t="shared" si="3045"/>
        <v>0</v>
      </c>
      <c r="BG683" s="7">
        <f t="shared" si="3045"/>
        <v>0</v>
      </c>
      <c r="BH683" s="7">
        <f t="shared" si="3045"/>
        <v>0</v>
      </c>
      <c r="BI683" s="7">
        <f t="shared" si="3045"/>
        <v>0</v>
      </c>
    </row>
    <row r="684" spans="1:61" ht="25.5" hidden="1" outlineLevel="4" x14ac:dyDescent="0.25">
      <c r="A684" s="17" t="s">
        <v>209</v>
      </c>
      <c r="B684" s="9" t="s">
        <v>65</v>
      </c>
      <c r="C684" s="9" t="s">
        <v>419</v>
      </c>
      <c r="D684" s="9" t="s">
        <v>26</v>
      </c>
      <c r="E684" s="8" t="s">
        <v>79</v>
      </c>
      <c r="F684" s="8" t="s">
        <v>143</v>
      </c>
      <c r="G684" s="8" t="s">
        <v>85</v>
      </c>
      <c r="H684" s="8" t="s">
        <v>65</v>
      </c>
      <c r="I684" s="9" t="s">
        <v>117</v>
      </c>
      <c r="J684" s="9" t="s">
        <v>26</v>
      </c>
      <c r="K684" s="7">
        <f t="shared" si="3045"/>
        <v>0</v>
      </c>
      <c r="L684" s="7">
        <f t="shared" si="3045"/>
        <v>0</v>
      </c>
      <c r="M684" s="7">
        <f t="shared" si="3045"/>
        <v>0</v>
      </c>
      <c r="N684" s="31">
        <f t="shared" si="3045"/>
        <v>0</v>
      </c>
      <c r="O684" s="31">
        <f t="shared" si="3045"/>
        <v>0</v>
      </c>
      <c r="P684" s="31">
        <f t="shared" si="3045"/>
        <v>0</v>
      </c>
      <c r="Q684" s="31">
        <f t="shared" si="3045"/>
        <v>0</v>
      </c>
      <c r="R684" s="31">
        <f t="shared" si="3045"/>
        <v>0</v>
      </c>
      <c r="S684" s="7">
        <f t="shared" si="3045"/>
        <v>0</v>
      </c>
      <c r="T684" s="7">
        <f t="shared" si="3045"/>
        <v>0</v>
      </c>
      <c r="U684" s="31">
        <f t="shared" si="3045"/>
        <v>0</v>
      </c>
      <c r="V684" s="31">
        <f t="shared" si="3045"/>
        <v>0</v>
      </c>
      <c r="W684" s="31">
        <f t="shared" si="3045"/>
        <v>0</v>
      </c>
      <c r="X684" s="31">
        <f t="shared" si="3045"/>
        <v>0</v>
      </c>
      <c r="Y684" s="31">
        <f t="shared" si="3045"/>
        <v>0</v>
      </c>
      <c r="Z684" s="7">
        <f t="shared" si="3011"/>
        <v>0</v>
      </c>
      <c r="AA684" s="7">
        <f t="shared" si="3045"/>
        <v>0</v>
      </c>
      <c r="AB684" s="31">
        <f t="shared" si="3045"/>
        <v>0</v>
      </c>
      <c r="AC684" s="31">
        <f t="shared" si="3045"/>
        <v>0</v>
      </c>
      <c r="AD684" s="31">
        <f t="shared" si="3045"/>
        <v>0</v>
      </c>
      <c r="AE684" s="31">
        <f t="shared" si="3045"/>
        <v>0</v>
      </c>
      <c r="AF684" s="31">
        <f t="shared" si="3045"/>
        <v>0</v>
      </c>
      <c r="AG684" s="31">
        <f t="shared" si="3045"/>
        <v>0</v>
      </c>
      <c r="AH684" s="7">
        <f t="shared" si="3045"/>
        <v>0</v>
      </c>
      <c r="AI684" s="7">
        <f t="shared" si="3045"/>
        <v>0</v>
      </c>
      <c r="AJ684" s="7">
        <f t="shared" si="3045"/>
        <v>0</v>
      </c>
      <c r="AK684" s="7">
        <f t="shared" si="3045"/>
        <v>0</v>
      </c>
      <c r="AL684" s="7">
        <f t="shared" si="3045"/>
        <v>0</v>
      </c>
      <c r="AM684" s="7">
        <f t="shared" si="3045"/>
        <v>0</v>
      </c>
      <c r="AN684" s="7">
        <f t="shared" si="3045"/>
        <v>0</v>
      </c>
      <c r="AO684" s="7">
        <f t="shared" si="3045"/>
        <v>0</v>
      </c>
      <c r="AP684" s="7">
        <f t="shared" si="3045"/>
        <v>0</v>
      </c>
      <c r="AQ684" s="7">
        <f t="shared" si="3045"/>
        <v>0</v>
      </c>
      <c r="AR684" s="7">
        <f t="shared" si="3045"/>
        <v>0</v>
      </c>
      <c r="AS684" s="7">
        <f t="shared" si="3045"/>
        <v>0</v>
      </c>
      <c r="AT684" s="7">
        <f t="shared" si="3045"/>
        <v>0</v>
      </c>
      <c r="AU684" s="7">
        <f t="shared" si="3045"/>
        <v>0</v>
      </c>
      <c r="AV684" s="7">
        <f t="shared" si="3045"/>
        <v>0</v>
      </c>
      <c r="AW684" s="7">
        <f t="shared" si="3045"/>
        <v>0</v>
      </c>
      <c r="AX684" s="7">
        <f t="shared" si="3045"/>
        <v>0</v>
      </c>
      <c r="AY684" s="7">
        <f t="shared" si="3045"/>
        <v>0</v>
      </c>
      <c r="AZ684" s="7">
        <f t="shared" si="3045"/>
        <v>0</v>
      </c>
      <c r="BA684" s="7">
        <f t="shared" si="3045"/>
        <v>0</v>
      </c>
      <c r="BB684" s="7">
        <f t="shared" si="3045"/>
        <v>0</v>
      </c>
      <c r="BC684" s="7">
        <f t="shared" si="3045"/>
        <v>0</v>
      </c>
      <c r="BD684" s="7">
        <f t="shared" si="3045"/>
        <v>0</v>
      </c>
      <c r="BE684" s="7">
        <f t="shared" si="3045"/>
        <v>0</v>
      </c>
      <c r="BF684" s="7">
        <f t="shared" si="3045"/>
        <v>0</v>
      </c>
      <c r="BG684" s="7">
        <f t="shared" si="3045"/>
        <v>0</v>
      </c>
      <c r="BH684" s="7">
        <f t="shared" si="3045"/>
        <v>0</v>
      </c>
      <c r="BI684" s="7">
        <f t="shared" si="3045"/>
        <v>0</v>
      </c>
    </row>
    <row r="685" spans="1:61" ht="25.5" hidden="1" outlineLevel="4" x14ac:dyDescent="0.25">
      <c r="A685" s="17" t="s">
        <v>218</v>
      </c>
      <c r="B685" s="9" t="s">
        <v>65</v>
      </c>
      <c r="C685" s="9" t="s">
        <v>419</v>
      </c>
      <c r="D685" s="9" t="s">
        <v>33</v>
      </c>
      <c r="E685" s="8" t="s">
        <v>79</v>
      </c>
      <c r="F685" s="8" t="s">
        <v>143</v>
      </c>
      <c r="G685" s="8" t="s">
        <v>85</v>
      </c>
      <c r="H685" s="8" t="s">
        <v>65</v>
      </c>
      <c r="I685" s="9" t="s">
        <v>117</v>
      </c>
      <c r="J685" s="9" t="s">
        <v>33</v>
      </c>
      <c r="K685" s="7">
        <v>0</v>
      </c>
      <c r="L685" s="7">
        <v>0</v>
      </c>
      <c r="M685" s="7">
        <v>0</v>
      </c>
      <c r="N685" s="31">
        <v>0</v>
      </c>
      <c r="O685" s="31">
        <v>0</v>
      </c>
      <c r="P685" s="31">
        <v>0</v>
      </c>
      <c r="Q685" s="31">
        <v>0</v>
      </c>
      <c r="R685" s="31">
        <v>0</v>
      </c>
      <c r="S685" s="7">
        <v>0</v>
      </c>
      <c r="T685" s="7">
        <v>0</v>
      </c>
      <c r="U685" s="31">
        <v>0</v>
      </c>
      <c r="V685" s="31">
        <v>0</v>
      </c>
      <c r="W685" s="31">
        <v>0</v>
      </c>
      <c r="X685" s="31">
        <v>0</v>
      </c>
      <c r="Y685" s="31">
        <v>0</v>
      </c>
      <c r="Z685" s="7">
        <f t="shared" si="3011"/>
        <v>0</v>
      </c>
      <c r="AA685" s="1">
        <f t="shared" ref="AA685" si="3046">SUM(AB685:AG685)</f>
        <v>0</v>
      </c>
      <c r="AB685" s="33"/>
      <c r="AC685" s="33"/>
      <c r="AD685" s="33"/>
      <c r="AE685" s="33"/>
      <c r="AF685" s="33"/>
      <c r="AG685" s="33"/>
      <c r="AH685" s="52">
        <f t="shared" ref="AH685" si="3047">Z685+AA685</f>
        <v>0</v>
      </c>
      <c r="AI685" s="1">
        <f t="shared" ref="AI685" si="3048">SUM(AJ685:AO685)</f>
        <v>0</v>
      </c>
      <c r="AJ685" s="1"/>
      <c r="AK685" s="1"/>
      <c r="AL685" s="1"/>
      <c r="AM685" s="1"/>
      <c r="AN685" s="1"/>
      <c r="AO685" s="1"/>
      <c r="AP685" s="52">
        <f t="shared" ref="AP685" si="3049">AH685+AI685</f>
        <v>0</v>
      </c>
      <c r="AQ685" s="7">
        <v>0</v>
      </c>
      <c r="AR685" s="7">
        <v>0</v>
      </c>
      <c r="AS685" s="7">
        <v>0</v>
      </c>
      <c r="AT685" s="7">
        <v>0</v>
      </c>
      <c r="AU685" s="7">
        <v>0</v>
      </c>
      <c r="AV685" s="1">
        <f t="shared" ref="AV685" si="3050">AW685+AX685</f>
        <v>0</v>
      </c>
      <c r="AW685" s="1"/>
      <c r="AX685" s="1"/>
      <c r="AY685" s="52">
        <f t="shared" ref="AY685" si="3051">AU685+AV685</f>
        <v>0</v>
      </c>
      <c r="AZ685" s="7">
        <v>0</v>
      </c>
      <c r="BA685" s="7">
        <v>0</v>
      </c>
      <c r="BB685" s="7">
        <v>0</v>
      </c>
      <c r="BC685" s="7">
        <v>0</v>
      </c>
      <c r="BD685" s="1">
        <f t="shared" ref="BD685" si="3052">BE685+BF685</f>
        <v>0</v>
      </c>
      <c r="BE685" s="1"/>
      <c r="BF685" s="1"/>
      <c r="BG685" s="52">
        <f t="shared" ref="BG685" si="3053">BC685+BD685</f>
        <v>0</v>
      </c>
      <c r="BH685" s="7">
        <v>0</v>
      </c>
      <c r="BI685" s="7">
        <v>0</v>
      </c>
    </row>
    <row r="686" spans="1:61" ht="63.75" hidden="1" outlineLevel="4" x14ac:dyDescent="0.25">
      <c r="A686" s="17" t="s">
        <v>266</v>
      </c>
      <c r="B686" s="9" t="s">
        <v>65</v>
      </c>
      <c r="C686" s="9" t="s">
        <v>420</v>
      </c>
      <c r="D686" s="9" t="s">
        <v>139</v>
      </c>
      <c r="E686" s="8" t="s">
        <v>79</v>
      </c>
      <c r="F686" s="8" t="s">
        <v>143</v>
      </c>
      <c r="G686" s="8" t="s">
        <v>85</v>
      </c>
      <c r="H686" s="8" t="s">
        <v>65</v>
      </c>
      <c r="I686" s="9" t="s">
        <v>123</v>
      </c>
      <c r="J686" s="9"/>
      <c r="K686" s="7">
        <f t="shared" ref="K686:BI688" si="3054">K687</f>
        <v>929754.84</v>
      </c>
      <c r="L686" s="7">
        <f t="shared" si="3054"/>
        <v>929754.84</v>
      </c>
      <c r="M686" s="7">
        <f t="shared" si="3054"/>
        <v>0</v>
      </c>
      <c r="N686" s="31">
        <f t="shared" si="3054"/>
        <v>0</v>
      </c>
      <c r="O686" s="31">
        <f t="shared" si="3054"/>
        <v>0</v>
      </c>
      <c r="P686" s="31">
        <f t="shared" si="3054"/>
        <v>0</v>
      </c>
      <c r="Q686" s="31">
        <f t="shared" si="3054"/>
        <v>0</v>
      </c>
      <c r="R686" s="31">
        <f t="shared" si="3054"/>
        <v>0</v>
      </c>
      <c r="S686" s="7">
        <f t="shared" si="3054"/>
        <v>929754.84</v>
      </c>
      <c r="T686" s="7">
        <f t="shared" si="3054"/>
        <v>0</v>
      </c>
      <c r="U686" s="31">
        <f t="shared" si="3054"/>
        <v>0</v>
      </c>
      <c r="V686" s="31">
        <f t="shared" si="3054"/>
        <v>0</v>
      </c>
      <c r="W686" s="31">
        <f t="shared" si="3054"/>
        <v>0</v>
      </c>
      <c r="X686" s="31">
        <f t="shared" si="3054"/>
        <v>0</v>
      </c>
      <c r="Y686" s="31">
        <f t="shared" si="3054"/>
        <v>0</v>
      </c>
      <c r="Z686" s="7">
        <f t="shared" si="3011"/>
        <v>929754.84</v>
      </c>
      <c r="AA686" s="7">
        <f t="shared" si="3054"/>
        <v>0</v>
      </c>
      <c r="AB686" s="31">
        <f t="shared" si="3054"/>
        <v>0</v>
      </c>
      <c r="AC686" s="31">
        <f t="shared" si="3054"/>
        <v>0</v>
      </c>
      <c r="AD686" s="31">
        <f t="shared" si="3054"/>
        <v>0</v>
      </c>
      <c r="AE686" s="31">
        <f t="shared" si="3054"/>
        <v>0</v>
      </c>
      <c r="AF686" s="31">
        <f t="shared" si="3054"/>
        <v>0</v>
      </c>
      <c r="AG686" s="31">
        <f t="shared" si="3054"/>
        <v>0</v>
      </c>
      <c r="AH686" s="7">
        <f t="shared" si="3054"/>
        <v>929754.84</v>
      </c>
      <c r="AI686" s="7">
        <f t="shared" si="3054"/>
        <v>0</v>
      </c>
      <c r="AJ686" s="7">
        <f t="shared" si="3054"/>
        <v>0</v>
      </c>
      <c r="AK686" s="7">
        <f t="shared" si="3054"/>
        <v>0</v>
      </c>
      <c r="AL686" s="7">
        <f t="shared" si="3054"/>
        <v>0</v>
      </c>
      <c r="AM686" s="7">
        <f t="shared" si="3054"/>
        <v>0</v>
      </c>
      <c r="AN686" s="7">
        <f t="shared" si="3054"/>
        <v>0</v>
      </c>
      <c r="AO686" s="7">
        <f t="shared" si="3054"/>
        <v>0</v>
      </c>
      <c r="AP686" s="7">
        <f t="shared" si="3054"/>
        <v>929754.84</v>
      </c>
      <c r="AQ686" s="7">
        <f t="shared" si="3054"/>
        <v>482658.06</v>
      </c>
      <c r="AR686" s="7">
        <f t="shared" si="3054"/>
        <v>482658.06</v>
      </c>
      <c r="AS686" s="7">
        <f t="shared" si="3054"/>
        <v>0</v>
      </c>
      <c r="AT686" s="7">
        <f t="shared" si="3054"/>
        <v>0</v>
      </c>
      <c r="AU686" s="7">
        <f t="shared" si="3054"/>
        <v>482658.06</v>
      </c>
      <c r="AV686" s="7">
        <f t="shared" si="3054"/>
        <v>0</v>
      </c>
      <c r="AW686" s="7">
        <f t="shared" si="3054"/>
        <v>0</v>
      </c>
      <c r="AX686" s="7">
        <f t="shared" si="3054"/>
        <v>0</v>
      </c>
      <c r="AY686" s="7">
        <f t="shared" si="3054"/>
        <v>482658.06</v>
      </c>
      <c r="AZ686" s="7">
        <f t="shared" si="3054"/>
        <v>482658.06</v>
      </c>
      <c r="BA686" s="7">
        <f t="shared" si="3054"/>
        <v>482658.06</v>
      </c>
      <c r="BB686" s="7">
        <f t="shared" si="3054"/>
        <v>0</v>
      </c>
      <c r="BC686" s="7">
        <f t="shared" si="3054"/>
        <v>482658.06</v>
      </c>
      <c r="BD686" s="7">
        <f t="shared" si="3054"/>
        <v>0</v>
      </c>
      <c r="BE686" s="7">
        <f t="shared" si="3054"/>
        <v>0</v>
      </c>
      <c r="BF686" s="7">
        <f t="shared" si="3054"/>
        <v>0</v>
      </c>
      <c r="BG686" s="7">
        <f t="shared" si="3054"/>
        <v>482658.06</v>
      </c>
      <c r="BH686" s="7">
        <f t="shared" si="3054"/>
        <v>0</v>
      </c>
      <c r="BI686" s="7">
        <f t="shared" si="3054"/>
        <v>0</v>
      </c>
    </row>
    <row r="687" spans="1:61" ht="38.25" hidden="1" outlineLevel="4" x14ac:dyDescent="0.25">
      <c r="A687" s="17" t="s">
        <v>208</v>
      </c>
      <c r="B687" s="9" t="s">
        <v>65</v>
      </c>
      <c r="C687" s="9" t="s">
        <v>420</v>
      </c>
      <c r="D687" s="9" t="s">
        <v>25</v>
      </c>
      <c r="E687" s="8" t="s">
        <v>79</v>
      </c>
      <c r="F687" s="8" t="s">
        <v>143</v>
      </c>
      <c r="G687" s="8" t="s">
        <v>85</v>
      </c>
      <c r="H687" s="8" t="s">
        <v>65</v>
      </c>
      <c r="I687" s="9" t="s">
        <v>123</v>
      </c>
      <c r="J687" s="9" t="s">
        <v>25</v>
      </c>
      <c r="K687" s="7">
        <f t="shared" si="3054"/>
        <v>929754.84</v>
      </c>
      <c r="L687" s="7">
        <f t="shared" si="3054"/>
        <v>929754.84</v>
      </c>
      <c r="M687" s="7">
        <f t="shared" si="3054"/>
        <v>0</v>
      </c>
      <c r="N687" s="31">
        <f t="shared" si="3054"/>
        <v>0</v>
      </c>
      <c r="O687" s="31">
        <f t="shared" si="3054"/>
        <v>0</v>
      </c>
      <c r="P687" s="31">
        <f t="shared" si="3054"/>
        <v>0</v>
      </c>
      <c r="Q687" s="31">
        <f t="shared" si="3054"/>
        <v>0</v>
      </c>
      <c r="R687" s="31">
        <f t="shared" si="3054"/>
        <v>0</v>
      </c>
      <c r="S687" s="7">
        <f t="shared" si="3054"/>
        <v>929754.84</v>
      </c>
      <c r="T687" s="7">
        <f t="shared" si="3054"/>
        <v>0</v>
      </c>
      <c r="U687" s="31">
        <f t="shared" si="3054"/>
        <v>0</v>
      </c>
      <c r="V687" s="31">
        <f t="shared" si="3054"/>
        <v>0</v>
      </c>
      <c r="W687" s="31">
        <f t="shared" si="3054"/>
        <v>0</v>
      </c>
      <c r="X687" s="31">
        <f t="shared" si="3054"/>
        <v>0</v>
      </c>
      <c r="Y687" s="31">
        <f t="shared" si="3054"/>
        <v>0</v>
      </c>
      <c r="Z687" s="7">
        <f t="shared" si="3011"/>
        <v>929754.84</v>
      </c>
      <c r="AA687" s="7">
        <f t="shared" si="3054"/>
        <v>0</v>
      </c>
      <c r="AB687" s="31">
        <f t="shared" si="3054"/>
        <v>0</v>
      </c>
      <c r="AC687" s="31">
        <f t="shared" si="3054"/>
        <v>0</v>
      </c>
      <c r="AD687" s="31">
        <f t="shared" si="3054"/>
        <v>0</v>
      </c>
      <c r="AE687" s="31">
        <f t="shared" si="3054"/>
        <v>0</v>
      </c>
      <c r="AF687" s="31">
        <f t="shared" si="3054"/>
        <v>0</v>
      </c>
      <c r="AG687" s="31">
        <f t="shared" si="3054"/>
        <v>0</v>
      </c>
      <c r="AH687" s="7">
        <f t="shared" si="3054"/>
        <v>929754.84</v>
      </c>
      <c r="AI687" s="7">
        <f t="shared" si="3054"/>
        <v>0</v>
      </c>
      <c r="AJ687" s="7">
        <f t="shared" si="3054"/>
        <v>0</v>
      </c>
      <c r="AK687" s="7">
        <f t="shared" si="3054"/>
        <v>0</v>
      </c>
      <c r="AL687" s="7">
        <f t="shared" si="3054"/>
        <v>0</v>
      </c>
      <c r="AM687" s="7">
        <f t="shared" si="3054"/>
        <v>0</v>
      </c>
      <c r="AN687" s="7">
        <f t="shared" si="3054"/>
        <v>0</v>
      </c>
      <c r="AO687" s="7">
        <f t="shared" si="3054"/>
        <v>0</v>
      </c>
      <c r="AP687" s="7">
        <f t="shared" si="3054"/>
        <v>929754.84</v>
      </c>
      <c r="AQ687" s="7">
        <f t="shared" si="3054"/>
        <v>482658.06</v>
      </c>
      <c r="AR687" s="7">
        <f t="shared" si="3054"/>
        <v>482658.06</v>
      </c>
      <c r="AS687" s="7">
        <f t="shared" si="3054"/>
        <v>0</v>
      </c>
      <c r="AT687" s="7">
        <f t="shared" si="3054"/>
        <v>0</v>
      </c>
      <c r="AU687" s="7">
        <f t="shared" si="3054"/>
        <v>482658.06</v>
      </c>
      <c r="AV687" s="7">
        <f t="shared" si="3054"/>
        <v>0</v>
      </c>
      <c r="AW687" s="7">
        <f t="shared" si="3054"/>
        <v>0</v>
      </c>
      <c r="AX687" s="7">
        <f t="shared" si="3054"/>
        <v>0</v>
      </c>
      <c r="AY687" s="7">
        <f t="shared" si="3054"/>
        <v>482658.06</v>
      </c>
      <c r="AZ687" s="7">
        <f t="shared" si="3054"/>
        <v>482658.06</v>
      </c>
      <c r="BA687" s="7">
        <f t="shared" si="3054"/>
        <v>482658.06</v>
      </c>
      <c r="BB687" s="7">
        <f t="shared" si="3054"/>
        <v>0</v>
      </c>
      <c r="BC687" s="7">
        <f t="shared" si="3054"/>
        <v>482658.06</v>
      </c>
      <c r="BD687" s="7">
        <f t="shared" si="3054"/>
        <v>0</v>
      </c>
      <c r="BE687" s="7">
        <f t="shared" si="3054"/>
        <v>0</v>
      </c>
      <c r="BF687" s="7">
        <f t="shared" si="3054"/>
        <v>0</v>
      </c>
      <c r="BG687" s="7">
        <f t="shared" si="3054"/>
        <v>482658.06</v>
      </c>
      <c r="BH687" s="7">
        <f t="shared" si="3054"/>
        <v>0</v>
      </c>
      <c r="BI687" s="7">
        <f t="shared" si="3054"/>
        <v>0</v>
      </c>
    </row>
    <row r="688" spans="1:61" ht="25.5" hidden="1" outlineLevel="4" x14ac:dyDescent="0.25">
      <c r="A688" s="17" t="s">
        <v>209</v>
      </c>
      <c r="B688" s="9" t="s">
        <v>65</v>
      </c>
      <c r="C688" s="9" t="s">
        <v>420</v>
      </c>
      <c r="D688" s="9" t="s">
        <v>26</v>
      </c>
      <c r="E688" s="8" t="s">
        <v>79</v>
      </c>
      <c r="F688" s="8" t="s">
        <v>143</v>
      </c>
      <c r="G688" s="8" t="s">
        <v>85</v>
      </c>
      <c r="H688" s="8" t="s">
        <v>65</v>
      </c>
      <c r="I688" s="9" t="s">
        <v>123</v>
      </c>
      <c r="J688" s="9" t="s">
        <v>26</v>
      </c>
      <c r="K688" s="7">
        <f t="shared" si="3054"/>
        <v>929754.84</v>
      </c>
      <c r="L688" s="7">
        <f t="shared" si="3054"/>
        <v>929754.84</v>
      </c>
      <c r="M688" s="7">
        <f t="shared" si="3054"/>
        <v>0</v>
      </c>
      <c r="N688" s="31">
        <f t="shared" si="3054"/>
        <v>0</v>
      </c>
      <c r="O688" s="31">
        <f t="shared" si="3054"/>
        <v>0</v>
      </c>
      <c r="P688" s="31">
        <f t="shared" si="3054"/>
        <v>0</v>
      </c>
      <c r="Q688" s="31">
        <f t="shared" si="3054"/>
        <v>0</v>
      </c>
      <c r="R688" s="31">
        <f t="shared" si="3054"/>
        <v>0</v>
      </c>
      <c r="S688" s="7">
        <f t="shared" si="3054"/>
        <v>929754.84</v>
      </c>
      <c r="T688" s="7">
        <f t="shared" si="3054"/>
        <v>0</v>
      </c>
      <c r="U688" s="31">
        <f t="shared" si="3054"/>
        <v>0</v>
      </c>
      <c r="V688" s="31">
        <f t="shared" si="3054"/>
        <v>0</v>
      </c>
      <c r="W688" s="31">
        <f t="shared" si="3054"/>
        <v>0</v>
      </c>
      <c r="X688" s="31">
        <f t="shared" si="3054"/>
        <v>0</v>
      </c>
      <c r="Y688" s="31">
        <f t="shared" si="3054"/>
        <v>0</v>
      </c>
      <c r="Z688" s="7">
        <f t="shared" si="3011"/>
        <v>929754.84</v>
      </c>
      <c r="AA688" s="7">
        <f t="shared" si="3054"/>
        <v>0</v>
      </c>
      <c r="AB688" s="31">
        <f t="shared" si="3054"/>
        <v>0</v>
      </c>
      <c r="AC688" s="31">
        <f t="shared" si="3054"/>
        <v>0</v>
      </c>
      <c r="AD688" s="31">
        <f t="shared" si="3054"/>
        <v>0</v>
      </c>
      <c r="AE688" s="31">
        <f t="shared" si="3054"/>
        <v>0</v>
      </c>
      <c r="AF688" s="31">
        <f t="shared" si="3054"/>
        <v>0</v>
      </c>
      <c r="AG688" s="31">
        <f t="shared" si="3054"/>
        <v>0</v>
      </c>
      <c r="AH688" s="7">
        <f t="shared" si="3054"/>
        <v>929754.84</v>
      </c>
      <c r="AI688" s="7">
        <f t="shared" si="3054"/>
        <v>0</v>
      </c>
      <c r="AJ688" s="7">
        <f t="shared" si="3054"/>
        <v>0</v>
      </c>
      <c r="AK688" s="7">
        <f t="shared" si="3054"/>
        <v>0</v>
      </c>
      <c r="AL688" s="7">
        <f t="shared" si="3054"/>
        <v>0</v>
      </c>
      <c r="AM688" s="7">
        <f t="shared" si="3054"/>
        <v>0</v>
      </c>
      <c r="AN688" s="7">
        <f t="shared" si="3054"/>
        <v>0</v>
      </c>
      <c r="AO688" s="7">
        <f t="shared" si="3054"/>
        <v>0</v>
      </c>
      <c r="AP688" s="7">
        <f t="shared" si="3054"/>
        <v>929754.84</v>
      </c>
      <c r="AQ688" s="7">
        <f t="shared" si="3054"/>
        <v>482658.06</v>
      </c>
      <c r="AR688" s="7">
        <f t="shared" si="3054"/>
        <v>482658.06</v>
      </c>
      <c r="AS688" s="7">
        <f t="shared" si="3054"/>
        <v>0</v>
      </c>
      <c r="AT688" s="7">
        <f t="shared" si="3054"/>
        <v>0</v>
      </c>
      <c r="AU688" s="7">
        <f t="shared" si="3054"/>
        <v>482658.06</v>
      </c>
      <c r="AV688" s="7">
        <f t="shared" si="3054"/>
        <v>0</v>
      </c>
      <c r="AW688" s="7">
        <f t="shared" si="3054"/>
        <v>0</v>
      </c>
      <c r="AX688" s="7">
        <f t="shared" si="3054"/>
        <v>0</v>
      </c>
      <c r="AY688" s="7">
        <f t="shared" si="3054"/>
        <v>482658.06</v>
      </c>
      <c r="AZ688" s="7">
        <f t="shared" si="3054"/>
        <v>482658.06</v>
      </c>
      <c r="BA688" s="7">
        <f t="shared" si="3054"/>
        <v>482658.06</v>
      </c>
      <c r="BB688" s="7">
        <f t="shared" si="3054"/>
        <v>0</v>
      </c>
      <c r="BC688" s="7">
        <f t="shared" si="3054"/>
        <v>482658.06</v>
      </c>
      <c r="BD688" s="7">
        <f t="shared" si="3054"/>
        <v>0</v>
      </c>
      <c r="BE688" s="7">
        <f t="shared" si="3054"/>
        <v>0</v>
      </c>
      <c r="BF688" s="7">
        <f t="shared" si="3054"/>
        <v>0</v>
      </c>
      <c r="BG688" s="7">
        <f t="shared" si="3054"/>
        <v>482658.06</v>
      </c>
      <c r="BH688" s="7">
        <f t="shared" si="3054"/>
        <v>0</v>
      </c>
      <c r="BI688" s="7">
        <f t="shared" si="3054"/>
        <v>0</v>
      </c>
    </row>
    <row r="689" spans="1:61" ht="25.5" hidden="1" outlineLevel="4" x14ac:dyDescent="0.25">
      <c r="A689" s="17" t="s">
        <v>218</v>
      </c>
      <c r="B689" s="9" t="s">
        <v>65</v>
      </c>
      <c r="C689" s="9" t="s">
        <v>420</v>
      </c>
      <c r="D689" s="9" t="s">
        <v>33</v>
      </c>
      <c r="E689" s="8" t="s">
        <v>79</v>
      </c>
      <c r="F689" s="8" t="s">
        <v>143</v>
      </c>
      <c r="G689" s="8" t="s">
        <v>85</v>
      </c>
      <c r="H689" s="8" t="s">
        <v>65</v>
      </c>
      <c r="I689" s="9" t="s">
        <v>123</v>
      </c>
      <c r="J689" s="9" t="s">
        <v>33</v>
      </c>
      <c r="K689" s="1">
        <v>929754.84</v>
      </c>
      <c r="L689" s="1">
        <v>929754.84</v>
      </c>
      <c r="M689" s="1"/>
      <c r="N689" s="33"/>
      <c r="O689" s="33"/>
      <c r="P689" s="33"/>
      <c r="Q689" s="33"/>
      <c r="R689" s="33"/>
      <c r="S689" s="1">
        <v>929754.84</v>
      </c>
      <c r="T689" s="1"/>
      <c r="U689" s="33"/>
      <c r="V689" s="33"/>
      <c r="W689" s="33"/>
      <c r="X689" s="33"/>
      <c r="Y689" s="33"/>
      <c r="Z689" s="7">
        <f t="shared" si="3011"/>
        <v>929754.84</v>
      </c>
      <c r="AA689" s="1">
        <f t="shared" ref="AA689" si="3055">SUM(AB689:AG689)</f>
        <v>0</v>
      </c>
      <c r="AB689" s="33"/>
      <c r="AC689" s="33"/>
      <c r="AD689" s="33"/>
      <c r="AE689" s="33"/>
      <c r="AF689" s="33"/>
      <c r="AG689" s="33"/>
      <c r="AH689" s="52">
        <f t="shared" ref="AH689" si="3056">Z689+AA689</f>
        <v>929754.84</v>
      </c>
      <c r="AI689" s="1">
        <f t="shared" ref="AI689" si="3057">SUM(AJ689:AO689)</f>
        <v>0</v>
      </c>
      <c r="AJ689" s="1"/>
      <c r="AK689" s="1"/>
      <c r="AL689" s="1"/>
      <c r="AM689" s="1"/>
      <c r="AN689" s="1"/>
      <c r="AO689" s="1"/>
      <c r="AP689" s="52">
        <f t="shared" ref="AP689" si="3058">AH689+AI689</f>
        <v>929754.84</v>
      </c>
      <c r="AQ689" s="1">
        <v>482658.06</v>
      </c>
      <c r="AR689" s="1">
        <v>482658.06</v>
      </c>
      <c r="AS689" s="1"/>
      <c r="AT689" s="1"/>
      <c r="AU689" s="1">
        <f t="shared" ref="AU689" si="3059">AR689+AS689</f>
        <v>482658.06</v>
      </c>
      <c r="AV689" s="1">
        <f t="shared" ref="AV689" si="3060">AW689+AX689</f>
        <v>0</v>
      </c>
      <c r="AW689" s="1"/>
      <c r="AX689" s="1"/>
      <c r="AY689" s="52">
        <f t="shared" ref="AY689" si="3061">AU689+AV689</f>
        <v>482658.06</v>
      </c>
      <c r="AZ689" s="1">
        <v>482658.06</v>
      </c>
      <c r="BA689" s="1">
        <v>482658.06</v>
      </c>
      <c r="BB689" s="1"/>
      <c r="BC689" s="1">
        <f t="shared" ref="BC689" si="3062">BA689+BB689</f>
        <v>482658.06</v>
      </c>
      <c r="BD689" s="1">
        <f t="shared" ref="BD689" si="3063">BE689+BF689</f>
        <v>0</v>
      </c>
      <c r="BE689" s="1"/>
      <c r="BF689" s="1"/>
      <c r="BG689" s="52">
        <f t="shared" ref="BG689" si="3064">BC689+BD689</f>
        <v>482658.06</v>
      </c>
      <c r="BH689" s="1"/>
      <c r="BI689" s="1"/>
    </row>
    <row r="690" spans="1:61" ht="89.25" hidden="1" outlineLevel="4" x14ac:dyDescent="0.25">
      <c r="A690" s="15" t="s">
        <v>173</v>
      </c>
      <c r="B690" s="9"/>
      <c r="C690" s="9"/>
      <c r="D690" s="9"/>
      <c r="E690" s="8" t="s">
        <v>79</v>
      </c>
      <c r="F690" s="8" t="s">
        <v>143</v>
      </c>
      <c r="G690" s="8" t="s">
        <v>85</v>
      </c>
      <c r="H690" s="8" t="s">
        <v>65</v>
      </c>
      <c r="I690" s="9" t="s">
        <v>124</v>
      </c>
      <c r="J690" s="9"/>
      <c r="K690" s="7">
        <f t="shared" ref="K690:BI692" si="3065">K691</f>
        <v>0</v>
      </c>
      <c r="L690" s="7">
        <f t="shared" si="3065"/>
        <v>0</v>
      </c>
      <c r="M690" s="7">
        <f t="shared" si="3065"/>
        <v>0</v>
      </c>
      <c r="N690" s="31">
        <f t="shared" si="3065"/>
        <v>0</v>
      </c>
      <c r="O690" s="31">
        <f t="shared" si="3065"/>
        <v>0</v>
      </c>
      <c r="P690" s="31">
        <f t="shared" si="3065"/>
        <v>0</v>
      </c>
      <c r="Q690" s="31">
        <f t="shared" si="3065"/>
        <v>0</v>
      </c>
      <c r="R690" s="31">
        <f t="shared" si="3065"/>
        <v>0</v>
      </c>
      <c r="S690" s="7">
        <f t="shared" si="3065"/>
        <v>0</v>
      </c>
      <c r="T690" s="7">
        <f t="shared" si="3065"/>
        <v>0</v>
      </c>
      <c r="U690" s="31">
        <f t="shared" si="3065"/>
        <v>0</v>
      </c>
      <c r="V690" s="31">
        <f t="shared" si="3065"/>
        <v>0</v>
      </c>
      <c r="W690" s="31">
        <f t="shared" si="3065"/>
        <v>0</v>
      </c>
      <c r="X690" s="31">
        <f t="shared" si="3065"/>
        <v>0</v>
      </c>
      <c r="Y690" s="31">
        <f t="shared" si="3065"/>
        <v>0</v>
      </c>
      <c r="Z690" s="7">
        <f t="shared" si="3011"/>
        <v>0</v>
      </c>
      <c r="AA690" s="7">
        <f t="shared" si="3065"/>
        <v>0</v>
      </c>
      <c r="AB690" s="31">
        <f t="shared" si="3065"/>
        <v>0</v>
      </c>
      <c r="AC690" s="31">
        <f t="shared" si="3065"/>
        <v>0</v>
      </c>
      <c r="AD690" s="31">
        <f t="shared" si="3065"/>
        <v>0</v>
      </c>
      <c r="AE690" s="31">
        <f t="shared" si="3065"/>
        <v>0</v>
      </c>
      <c r="AF690" s="31">
        <f t="shared" si="3065"/>
        <v>0</v>
      </c>
      <c r="AG690" s="31">
        <f t="shared" si="3065"/>
        <v>0</v>
      </c>
      <c r="AH690" s="7">
        <f t="shared" si="3065"/>
        <v>0</v>
      </c>
      <c r="AI690" s="7">
        <f t="shared" si="3065"/>
        <v>0</v>
      </c>
      <c r="AJ690" s="7">
        <f t="shared" si="3065"/>
        <v>0</v>
      </c>
      <c r="AK690" s="7">
        <f t="shared" si="3065"/>
        <v>0</v>
      </c>
      <c r="AL690" s="7">
        <f t="shared" si="3065"/>
        <v>0</v>
      </c>
      <c r="AM690" s="7">
        <f t="shared" si="3065"/>
        <v>0</v>
      </c>
      <c r="AN690" s="7">
        <f t="shared" si="3065"/>
        <v>0</v>
      </c>
      <c r="AO690" s="7">
        <f t="shared" si="3065"/>
        <v>0</v>
      </c>
      <c r="AP690" s="7">
        <f t="shared" si="3065"/>
        <v>0</v>
      </c>
      <c r="AQ690" s="7">
        <f t="shared" si="3065"/>
        <v>0</v>
      </c>
      <c r="AR690" s="7">
        <f t="shared" si="3065"/>
        <v>0</v>
      </c>
      <c r="AS690" s="7">
        <f t="shared" si="3065"/>
        <v>0</v>
      </c>
      <c r="AT690" s="7">
        <f t="shared" si="3065"/>
        <v>0</v>
      </c>
      <c r="AU690" s="7">
        <f t="shared" si="3065"/>
        <v>0</v>
      </c>
      <c r="AV690" s="7">
        <f t="shared" si="3065"/>
        <v>0</v>
      </c>
      <c r="AW690" s="7">
        <f t="shared" si="3065"/>
        <v>0</v>
      </c>
      <c r="AX690" s="7">
        <f t="shared" si="3065"/>
        <v>0</v>
      </c>
      <c r="AY690" s="7">
        <f t="shared" si="3065"/>
        <v>0</v>
      </c>
      <c r="AZ690" s="7">
        <f t="shared" si="3065"/>
        <v>0</v>
      </c>
      <c r="BA690" s="7">
        <f t="shared" si="3065"/>
        <v>0</v>
      </c>
      <c r="BB690" s="7">
        <f t="shared" si="3065"/>
        <v>0</v>
      </c>
      <c r="BC690" s="7">
        <f t="shared" si="3065"/>
        <v>0</v>
      </c>
      <c r="BD690" s="7">
        <f t="shared" si="3065"/>
        <v>0</v>
      </c>
      <c r="BE690" s="7">
        <f t="shared" si="3065"/>
        <v>0</v>
      </c>
      <c r="BF690" s="7">
        <f t="shared" si="3065"/>
        <v>0</v>
      </c>
      <c r="BG690" s="7">
        <f t="shared" si="3065"/>
        <v>0</v>
      </c>
      <c r="BH690" s="7">
        <f t="shared" si="3065"/>
        <v>0</v>
      </c>
      <c r="BI690" s="7">
        <f t="shared" si="3065"/>
        <v>0</v>
      </c>
    </row>
    <row r="691" spans="1:61" ht="38.25" hidden="1" outlineLevel="4" x14ac:dyDescent="0.25">
      <c r="A691" s="17" t="s">
        <v>208</v>
      </c>
      <c r="B691" s="9"/>
      <c r="C691" s="9"/>
      <c r="D691" s="9"/>
      <c r="E691" s="8" t="s">
        <v>79</v>
      </c>
      <c r="F691" s="8" t="s">
        <v>143</v>
      </c>
      <c r="G691" s="8" t="s">
        <v>85</v>
      </c>
      <c r="H691" s="8" t="s">
        <v>65</v>
      </c>
      <c r="I691" s="9" t="s">
        <v>124</v>
      </c>
      <c r="J691" s="9" t="s">
        <v>25</v>
      </c>
      <c r="K691" s="7">
        <f t="shared" si="3065"/>
        <v>0</v>
      </c>
      <c r="L691" s="7">
        <f t="shared" si="3065"/>
        <v>0</v>
      </c>
      <c r="M691" s="7">
        <f t="shared" si="3065"/>
        <v>0</v>
      </c>
      <c r="N691" s="31">
        <f t="shared" si="3065"/>
        <v>0</v>
      </c>
      <c r="O691" s="31">
        <f t="shared" si="3065"/>
        <v>0</v>
      </c>
      <c r="P691" s="31">
        <f t="shared" si="3065"/>
        <v>0</v>
      </c>
      <c r="Q691" s="31">
        <f t="shared" si="3065"/>
        <v>0</v>
      </c>
      <c r="R691" s="31">
        <f t="shared" si="3065"/>
        <v>0</v>
      </c>
      <c r="S691" s="7">
        <f t="shared" si="3065"/>
        <v>0</v>
      </c>
      <c r="T691" s="7">
        <f t="shared" si="3065"/>
        <v>0</v>
      </c>
      <c r="U691" s="31">
        <f t="shared" si="3065"/>
        <v>0</v>
      </c>
      <c r="V691" s="31">
        <f t="shared" si="3065"/>
        <v>0</v>
      </c>
      <c r="W691" s="31">
        <f t="shared" si="3065"/>
        <v>0</v>
      </c>
      <c r="X691" s="31">
        <f t="shared" si="3065"/>
        <v>0</v>
      </c>
      <c r="Y691" s="31">
        <f t="shared" si="3065"/>
        <v>0</v>
      </c>
      <c r="Z691" s="7">
        <f t="shared" si="3011"/>
        <v>0</v>
      </c>
      <c r="AA691" s="7">
        <f t="shared" si="3065"/>
        <v>0</v>
      </c>
      <c r="AB691" s="31">
        <f t="shared" si="3065"/>
        <v>0</v>
      </c>
      <c r="AC691" s="31">
        <f t="shared" si="3065"/>
        <v>0</v>
      </c>
      <c r="AD691" s="31">
        <f t="shared" si="3065"/>
        <v>0</v>
      </c>
      <c r="AE691" s="31">
        <f t="shared" si="3065"/>
        <v>0</v>
      </c>
      <c r="AF691" s="31">
        <f t="shared" si="3065"/>
        <v>0</v>
      </c>
      <c r="AG691" s="31">
        <f t="shared" si="3065"/>
        <v>0</v>
      </c>
      <c r="AH691" s="7">
        <f t="shared" si="3065"/>
        <v>0</v>
      </c>
      <c r="AI691" s="7">
        <f t="shared" si="3065"/>
        <v>0</v>
      </c>
      <c r="AJ691" s="7">
        <f t="shared" si="3065"/>
        <v>0</v>
      </c>
      <c r="AK691" s="7">
        <f t="shared" si="3065"/>
        <v>0</v>
      </c>
      <c r="AL691" s="7">
        <f t="shared" si="3065"/>
        <v>0</v>
      </c>
      <c r="AM691" s="7">
        <f t="shared" si="3065"/>
        <v>0</v>
      </c>
      <c r="AN691" s="7">
        <f t="shared" si="3065"/>
        <v>0</v>
      </c>
      <c r="AO691" s="7">
        <f t="shared" si="3065"/>
        <v>0</v>
      </c>
      <c r="AP691" s="7">
        <f t="shared" si="3065"/>
        <v>0</v>
      </c>
      <c r="AQ691" s="7">
        <f t="shared" si="3065"/>
        <v>0</v>
      </c>
      <c r="AR691" s="7">
        <f t="shared" si="3065"/>
        <v>0</v>
      </c>
      <c r="AS691" s="7">
        <f t="shared" si="3065"/>
        <v>0</v>
      </c>
      <c r="AT691" s="7">
        <f t="shared" si="3065"/>
        <v>0</v>
      </c>
      <c r="AU691" s="7">
        <f t="shared" si="3065"/>
        <v>0</v>
      </c>
      <c r="AV691" s="7">
        <f t="shared" si="3065"/>
        <v>0</v>
      </c>
      <c r="AW691" s="7">
        <f t="shared" si="3065"/>
        <v>0</v>
      </c>
      <c r="AX691" s="7">
        <f t="shared" si="3065"/>
        <v>0</v>
      </c>
      <c r="AY691" s="7">
        <f t="shared" si="3065"/>
        <v>0</v>
      </c>
      <c r="AZ691" s="7">
        <f t="shared" si="3065"/>
        <v>0</v>
      </c>
      <c r="BA691" s="7">
        <f t="shared" si="3065"/>
        <v>0</v>
      </c>
      <c r="BB691" s="7">
        <f t="shared" si="3065"/>
        <v>0</v>
      </c>
      <c r="BC691" s="7">
        <f t="shared" si="3065"/>
        <v>0</v>
      </c>
      <c r="BD691" s="7">
        <f t="shared" si="3065"/>
        <v>0</v>
      </c>
      <c r="BE691" s="7">
        <f t="shared" si="3065"/>
        <v>0</v>
      </c>
      <c r="BF691" s="7">
        <f t="shared" si="3065"/>
        <v>0</v>
      </c>
      <c r="BG691" s="7">
        <f t="shared" si="3065"/>
        <v>0</v>
      </c>
      <c r="BH691" s="7">
        <f t="shared" si="3065"/>
        <v>0</v>
      </c>
      <c r="BI691" s="7">
        <f t="shared" si="3065"/>
        <v>0</v>
      </c>
    </row>
    <row r="692" spans="1:61" ht="25.5" hidden="1" outlineLevel="4" x14ac:dyDescent="0.25">
      <c r="A692" s="17" t="s">
        <v>209</v>
      </c>
      <c r="B692" s="9"/>
      <c r="C692" s="9"/>
      <c r="D692" s="9"/>
      <c r="E692" s="8" t="s">
        <v>79</v>
      </c>
      <c r="F692" s="8" t="s">
        <v>143</v>
      </c>
      <c r="G692" s="8" t="s">
        <v>85</v>
      </c>
      <c r="H692" s="8" t="s">
        <v>65</v>
      </c>
      <c r="I692" s="9" t="s">
        <v>124</v>
      </c>
      <c r="J692" s="9" t="s">
        <v>26</v>
      </c>
      <c r="K692" s="7">
        <f t="shared" si="3065"/>
        <v>0</v>
      </c>
      <c r="L692" s="7">
        <f t="shared" si="3065"/>
        <v>0</v>
      </c>
      <c r="M692" s="7">
        <f t="shared" si="3065"/>
        <v>0</v>
      </c>
      <c r="N692" s="31">
        <f t="shared" si="3065"/>
        <v>0</v>
      </c>
      <c r="O692" s="31">
        <f t="shared" si="3065"/>
        <v>0</v>
      </c>
      <c r="P692" s="31">
        <f t="shared" si="3065"/>
        <v>0</v>
      </c>
      <c r="Q692" s="31">
        <f t="shared" si="3065"/>
        <v>0</v>
      </c>
      <c r="R692" s="31">
        <f t="shared" si="3065"/>
        <v>0</v>
      </c>
      <c r="S692" s="7">
        <f t="shared" si="3065"/>
        <v>0</v>
      </c>
      <c r="T692" s="7">
        <f t="shared" si="3065"/>
        <v>0</v>
      </c>
      <c r="U692" s="31">
        <f t="shared" si="3065"/>
        <v>0</v>
      </c>
      <c r="V692" s="31">
        <f t="shared" si="3065"/>
        <v>0</v>
      </c>
      <c r="W692" s="31">
        <f t="shared" si="3065"/>
        <v>0</v>
      </c>
      <c r="X692" s="31">
        <f t="shared" si="3065"/>
        <v>0</v>
      </c>
      <c r="Y692" s="31">
        <f t="shared" si="3065"/>
        <v>0</v>
      </c>
      <c r="Z692" s="7">
        <f t="shared" si="3011"/>
        <v>0</v>
      </c>
      <c r="AA692" s="7">
        <f t="shared" si="3065"/>
        <v>0</v>
      </c>
      <c r="AB692" s="31">
        <f t="shared" si="3065"/>
        <v>0</v>
      </c>
      <c r="AC692" s="31">
        <f t="shared" si="3065"/>
        <v>0</v>
      </c>
      <c r="AD692" s="31">
        <f t="shared" si="3065"/>
        <v>0</v>
      </c>
      <c r="AE692" s="31">
        <f t="shared" si="3065"/>
        <v>0</v>
      </c>
      <c r="AF692" s="31">
        <f t="shared" si="3065"/>
        <v>0</v>
      </c>
      <c r="AG692" s="31">
        <f t="shared" si="3065"/>
        <v>0</v>
      </c>
      <c r="AH692" s="7">
        <f t="shared" si="3065"/>
        <v>0</v>
      </c>
      <c r="AI692" s="7">
        <f t="shared" si="3065"/>
        <v>0</v>
      </c>
      <c r="AJ692" s="7">
        <f t="shared" si="3065"/>
        <v>0</v>
      </c>
      <c r="AK692" s="7">
        <f t="shared" si="3065"/>
        <v>0</v>
      </c>
      <c r="AL692" s="7">
        <f t="shared" si="3065"/>
        <v>0</v>
      </c>
      <c r="AM692" s="7">
        <f t="shared" si="3065"/>
        <v>0</v>
      </c>
      <c r="AN692" s="7">
        <f t="shared" si="3065"/>
        <v>0</v>
      </c>
      <c r="AO692" s="7">
        <f t="shared" si="3065"/>
        <v>0</v>
      </c>
      <c r="AP692" s="7">
        <f t="shared" si="3065"/>
        <v>0</v>
      </c>
      <c r="AQ692" s="7">
        <f t="shared" si="3065"/>
        <v>0</v>
      </c>
      <c r="AR692" s="7">
        <f t="shared" si="3065"/>
        <v>0</v>
      </c>
      <c r="AS692" s="7">
        <f t="shared" si="3065"/>
        <v>0</v>
      </c>
      <c r="AT692" s="7">
        <f t="shared" si="3065"/>
        <v>0</v>
      </c>
      <c r="AU692" s="7">
        <f t="shared" si="3065"/>
        <v>0</v>
      </c>
      <c r="AV692" s="7">
        <f t="shared" si="3065"/>
        <v>0</v>
      </c>
      <c r="AW692" s="7">
        <f t="shared" si="3065"/>
        <v>0</v>
      </c>
      <c r="AX692" s="7">
        <f t="shared" si="3065"/>
        <v>0</v>
      </c>
      <c r="AY692" s="7">
        <f t="shared" si="3065"/>
        <v>0</v>
      </c>
      <c r="AZ692" s="7">
        <f t="shared" si="3065"/>
        <v>0</v>
      </c>
      <c r="BA692" s="7">
        <f t="shared" si="3065"/>
        <v>0</v>
      </c>
      <c r="BB692" s="7">
        <f t="shared" si="3065"/>
        <v>0</v>
      </c>
      <c r="BC692" s="7">
        <f t="shared" si="3065"/>
        <v>0</v>
      </c>
      <c r="BD692" s="7">
        <f t="shared" si="3065"/>
        <v>0</v>
      </c>
      <c r="BE692" s="7">
        <f t="shared" si="3065"/>
        <v>0</v>
      </c>
      <c r="BF692" s="7">
        <f t="shared" si="3065"/>
        <v>0</v>
      </c>
      <c r="BG692" s="7">
        <f t="shared" si="3065"/>
        <v>0</v>
      </c>
      <c r="BH692" s="7">
        <f t="shared" si="3065"/>
        <v>0</v>
      </c>
      <c r="BI692" s="7">
        <f t="shared" si="3065"/>
        <v>0</v>
      </c>
    </row>
    <row r="693" spans="1:61" ht="25.5" hidden="1" outlineLevel="4" x14ac:dyDescent="0.25">
      <c r="A693" s="17" t="s">
        <v>218</v>
      </c>
      <c r="B693" s="9"/>
      <c r="C693" s="9"/>
      <c r="D693" s="9"/>
      <c r="E693" s="8" t="s">
        <v>79</v>
      </c>
      <c r="F693" s="8" t="s">
        <v>143</v>
      </c>
      <c r="G693" s="8" t="s">
        <v>85</v>
      </c>
      <c r="H693" s="8" t="s">
        <v>65</v>
      </c>
      <c r="I693" s="9" t="s">
        <v>124</v>
      </c>
      <c r="J693" s="9" t="s">
        <v>33</v>
      </c>
      <c r="K693" s="7"/>
      <c r="L693" s="7"/>
      <c r="M693" s="7"/>
      <c r="N693" s="31"/>
      <c r="O693" s="31"/>
      <c r="P693" s="31"/>
      <c r="Q693" s="31"/>
      <c r="R693" s="31"/>
      <c r="S693" s="7"/>
      <c r="T693" s="7"/>
      <c r="U693" s="31"/>
      <c r="V693" s="31"/>
      <c r="W693" s="31"/>
      <c r="X693" s="31"/>
      <c r="Y693" s="31"/>
      <c r="Z693" s="7">
        <f t="shared" si="3011"/>
        <v>0</v>
      </c>
      <c r="AA693" s="1">
        <f t="shared" ref="AA693" si="3066">SUM(AB693:AG693)</f>
        <v>0</v>
      </c>
      <c r="AB693" s="33"/>
      <c r="AC693" s="33"/>
      <c r="AD693" s="33"/>
      <c r="AE693" s="33"/>
      <c r="AF693" s="33"/>
      <c r="AG693" s="33"/>
      <c r="AH693" s="52">
        <f t="shared" ref="AH693" si="3067">Z693+AA693</f>
        <v>0</v>
      </c>
      <c r="AI693" s="1">
        <f t="shared" ref="AI693" si="3068">SUM(AJ693:AO693)</f>
        <v>0</v>
      </c>
      <c r="AJ693" s="1"/>
      <c r="AK693" s="1"/>
      <c r="AL693" s="1"/>
      <c r="AM693" s="1"/>
      <c r="AN693" s="1"/>
      <c r="AO693" s="1"/>
      <c r="AP693" s="52">
        <f t="shared" ref="AP693" si="3069">AH693+AI693</f>
        <v>0</v>
      </c>
      <c r="AQ693" s="7"/>
      <c r="AR693" s="7"/>
      <c r="AS693" s="7"/>
      <c r="AT693" s="7"/>
      <c r="AU693" s="1">
        <f t="shared" ref="AU693" si="3070">AR693+AS693</f>
        <v>0</v>
      </c>
      <c r="AV693" s="1">
        <f t="shared" ref="AV693" si="3071">AW693+AX693</f>
        <v>0</v>
      </c>
      <c r="AW693" s="1"/>
      <c r="AX693" s="1"/>
      <c r="AY693" s="52">
        <f t="shared" ref="AY693" si="3072">AU693+AV693</f>
        <v>0</v>
      </c>
      <c r="AZ693" s="7"/>
      <c r="BA693" s="7"/>
      <c r="BB693" s="7"/>
      <c r="BC693" s="1">
        <f t="shared" ref="BC693" si="3073">BA693+BB693</f>
        <v>0</v>
      </c>
      <c r="BD693" s="1">
        <f t="shared" ref="BD693" si="3074">BE693+BF693</f>
        <v>0</v>
      </c>
      <c r="BE693" s="1"/>
      <c r="BF693" s="1"/>
      <c r="BG693" s="52">
        <f t="shared" ref="BG693" si="3075">BC693+BD693</f>
        <v>0</v>
      </c>
      <c r="BH693" s="7"/>
      <c r="BI693" s="7"/>
    </row>
    <row r="694" spans="1:61" ht="51" outlineLevel="4" x14ac:dyDescent="0.25">
      <c r="A694" s="17" t="s">
        <v>271</v>
      </c>
      <c r="B694" s="9" t="s">
        <v>65</v>
      </c>
      <c r="C694" s="9" t="s">
        <v>421</v>
      </c>
      <c r="D694" s="9" t="s">
        <v>139</v>
      </c>
      <c r="E694" s="8" t="s">
        <v>79</v>
      </c>
      <c r="F694" s="8" t="s">
        <v>143</v>
      </c>
      <c r="G694" s="8" t="s">
        <v>85</v>
      </c>
      <c r="H694" s="8" t="s">
        <v>65</v>
      </c>
      <c r="I694" s="9" t="s">
        <v>127</v>
      </c>
      <c r="J694" s="9"/>
      <c r="K694" s="7">
        <f t="shared" ref="K694:BI700" si="3076">K695</f>
        <v>100000</v>
      </c>
      <c r="L694" s="7">
        <f t="shared" si="3076"/>
        <v>100000</v>
      </c>
      <c r="M694" s="7">
        <f t="shared" si="3076"/>
        <v>0</v>
      </c>
      <c r="N694" s="31">
        <f t="shared" si="3076"/>
        <v>0</v>
      </c>
      <c r="O694" s="31">
        <f t="shared" si="3076"/>
        <v>0</v>
      </c>
      <c r="P694" s="31">
        <f t="shared" si="3076"/>
        <v>0</v>
      </c>
      <c r="Q694" s="31">
        <f t="shared" si="3076"/>
        <v>0</v>
      </c>
      <c r="R694" s="31">
        <f t="shared" si="3076"/>
        <v>0</v>
      </c>
      <c r="S694" s="7">
        <f t="shared" si="3076"/>
        <v>100000</v>
      </c>
      <c r="T694" s="7">
        <f t="shared" si="3076"/>
        <v>0</v>
      </c>
      <c r="U694" s="31">
        <f t="shared" si="3076"/>
        <v>0</v>
      </c>
      <c r="V694" s="31">
        <f t="shared" si="3076"/>
        <v>0</v>
      </c>
      <c r="W694" s="31">
        <f t="shared" si="3076"/>
        <v>0</v>
      </c>
      <c r="X694" s="31">
        <f t="shared" si="3076"/>
        <v>0</v>
      </c>
      <c r="Y694" s="31">
        <f t="shared" si="3076"/>
        <v>0</v>
      </c>
      <c r="Z694" s="7">
        <f t="shared" si="3011"/>
        <v>100000</v>
      </c>
      <c r="AA694" s="7">
        <f t="shared" si="3076"/>
        <v>0</v>
      </c>
      <c r="AB694" s="31">
        <f t="shared" si="3076"/>
        <v>0</v>
      </c>
      <c r="AC694" s="31">
        <f t="shared" si="3076"/>
        <v>0</v>
      </c>
      <c r="AD694" s="31">
        <f t="shared" si="3076"/>
        <v>0</v>
      </c>
      <c r="AE694" s="31">
        <f t="shared" si="3076"/>
        <v>0</v>
      </c>
      <c r="AF694" s="31">
        <f t="shared" si="3076"/>
        <v>0</v>
      </c>
      <c r="AG694" s="31">
        <f t="shared" si="3076"/>
        <v>0</v>
      </c>
      <c r="AH694" s="7">
        <f t="shared" si="3076"/>
        <v>100000</v>
      </c>
      <c r="AI694" s="7">
        <f t="shared" si="3076"/>
        <v>731443</v>
      </c>
      <c r="AJ694" s="7">
        <f t="shared" si="3076"/>
        <v>773242</v>
      </c>
      <c r="AK694" s="7">
        <f t="shared" si="3076"/>
        <v>58201</v>
      </c>
      <c r="AL694" s="7">
        <f t="shared" si="3076"/>
        <v>-58201</v>
      </c>
      <c r="AM694" s="7">
        <f t="shared" si="3076"/>
        <v>-41799</v>
      </c>
      <c r="AN694" s="7">
        <f t="shared" si="3076"/>
        <v>0</v>
      </c>
      <c r="AO694" s="7">
        <f t="shared" si="3076"/>
        <v>0</v>
      </c>
      <c r="AP694" s="7">
        <f t="shared" si="3076"/>
        <v>831443</v>
      </c>
      <c r="AQ694" s="7">
        <f t="shared" si="3076"/>
        <v>0</v>
      </c>
      <c r="AR694" s="7">
        <f t="shared" si="3076"/>
        <v>0</v>
      </c>
      <c r="AS694" s="7">
        <f t="shared" si="3076"/>
        <v>0</v>
      </c>
      <c r="AT694" s="7">
        <f t="shared" si="3076"/>
        <v>0</v>
      </c>
      <c r="AU694" s="7">
        <f t="shared" si="3076"/>
        <v>0</v>
      </c>
      <c r="AV694" s="7">
        <f t="shared" si="3076"/>
        <v>0</v>
      </c>
      <c r="AW694" s="7">
        <f t="shared" si="3076"/>
        <v>0</v>
      </c>
      <c r="AX694" s="7">
        <f t="shared" si="3076"/>
        <v>0</v>
      </c>
      <c r="AY694" s="7">
        <f t="shared" si="3076"/>
        <v>0</v>
      </c>
      <c r="AZ694" s="7">
        <f t="shared" si="3076"/>
        <v>0</v>
      </c>
      <c r="BA694" s="7">
        <f t="shared" si="3076"/>
        <v>0</v>
      </c>
      <c r="BB694" s="7">
        <f t="shared" si="3076"/>
        <v>0</v>
      </c>
      <c r="BC694" s="7">
        <f t="shared" si="3076"/>
        <v>0</v>
      </c>
      <c r="BD694" s="7">
        <f t="shared" si="3076"/>
        <v>0</v>
      </c>
      <c r="BE694" s="7">
        <f t="shared" si="3076"/>
        <v>0</v>
      </c>
      <c r="BF694" s="7">
        <f t="shared" si="3076"/>
        <v>0</v>
      </c>
      <c r="BG694" s="7">
        <f t="shared" si="3076"/>
        <v>0</v>
      </c>
      <c r="BH694" s="7">
        <f t="shared" si="3076"/>
        <v>0</v>
      </c>
      <c r="BI694" s="7">
        <f t="shared" si="3076"/>
        <v>0</v>
      </c>
    </row>
    <row r="695" spans="1:61" ht="38.25" outlineLevel="4" x14ac:dyDescent="0.25">
      <c r="A695" s="17" t="s">
        <v>208</v>
      </c>
      <c r="B695" s="9" t="s">
        <v>65</v>
      </c>
      <c r="C695" s="9" t="s">
        <v>421</v>
      </c>
      <c r="D695" s="9" t="s">
        <v>25</v>
      </c>
      <c r="E695" s="8" t="s">
        <v>79</v>
      </c>
      <c r="F695" s="8" t="s">
        <v>143</v>
      </c>
      <c r="G695" s="8" t="s">
        <v>85</v>
      </c>
      <c r="H695" s="8" t="s">
        <v>65</v>
      </c>
      <c r="I695" s="9" t="s">
        <v>127</v>
      </c>
      <c r="J695" s="9" t="s">
        <v>25</v>
      </c>
      <c r="K695" s="7">
        <f t="shared" si="3076"/>
        <v>100000</v>
      </c>
      <c r="L695" s="7">
        <f t="shared" si="3076"/>
        <v>100000</v>
      </c>
      <c r="M695" s="7">
        <f t="shared" si="3076"/>
        <v>0</v>
      </c>
      <c r="N695" s="31">
        <f t="shared" si="3076"/>
        <v>0</v>
      </c>
      <c r="O695" s="31">
        <f t="shared" si="3076"/>
        <v>0</v>
      </c>
      <c r="P695" s="31">
        <f t="shared" si="3076"/>
        <v>0</v>
      </c>
      <c r="Q695" s="31">
        <f t="shared" si="3076"/>
        <v>0</v>
      </c>
      <c r="R695" s="31">
        <f t="shared" si="3076"/>
        <v>0</v>
      </c>
      <c r="S695" s="7">
        <f t="shared" si="3076"/>
        <v>100000</v>
      </c>
      <c r="T695" s="7">
        <f t="shared" si="3076"/>
        <v>0</v>
      </c>
      <c r="U695" s="31">
        <f t="shared" si="3076"/>
        <v>0</v>
      </c>
      <c r="V695" s="31">
        <f t="shared" si="3076"/>
        <v>0</v>
      </c>
      <c r="W695" s="31">
        <f t="shared" si="3076"/>
        <v>0</v>
      </c>
      <c r="X695" s="31">
        <f t="shared" si="3076"/>
        <v>0</v>
      </c>
      <c r="Y695" s="31">
        <f t="shared" si="3076"/>
        <v>0</v>
      </c>
      <c r="Z695" s="7">
        <f t="shared" si="3011"/>
        <v>100000</v>
      </c>
      <c r="AA695" s="7">
        <f t="shared" si="3076"/>
        <v>0</v>
      </c>
      <c r="AB695" s="31">
        <f t="shared" si="3076"/>
        <v>0</v>
      </c>
      <c r="AC695" s="31">
        <f t="shared" si="3076"/>
        <v>0</v>
      </c>
      <c r="AD695" s="31">
        <f t="shared" si="3076"/>
        <v>0</v>
      </c>
      <c r="AE695" s="31">
        <f t="shared" si="3076"/>
        <v>0</v>
      </c>
      <c r="AF695" s="31">
        <f t="shared" si="3076"/>
        <v>0</v>
      </c>
      <c r="AG695" s="31">
        <f t="shared" si="3076"/>
        <v>0</v>
      </c>
      <c r="AH695" s="7">
        <f t="shared" si="3076"/>
        <v>100000</v>
      </c>
      <c r="AI695" s="7">
        <f t="shared" si="3076"/>
        <v>731443</v>
      </c>
      <c r="AJ695" s="7">
        <f t="shared" si="3076"/>
        <v>773242</v>
      </c>
      <c r="AK695" s="7">
        <f t="shared" si="3076"/>
        <v>58201</v>
      </c>
      <c r="AL695" s="7">
        <f t="shared" si="3076"/>
        <v>-58201</v>
      </c>
      <c r="AM695" s="7">
        <f t="shared" si="3076"/>
        <v>-41799</v>
      </c>
      <c r="AN695" s="7">
        <f t="shared" si="3076"/>
        <v>0</v>
      </c>
      <c r="AO695" s="7">
        <f t="shared" si="3076"/>
        <v>0</v>
      </c>
      <c r="AP695" s="7">
        <f t="shared" si="3076"/>
        <v>831443</v>
      </c>
      <c r="AQ695" s="7">
        <f t="shared" si="3076"/>
        <v>0</v>
      </c>
      <c r="AR695" s="7">
        <f t="shared" si="3076"/>
        <v>0</v>
      </c>
      <c r="AS695" s="7">
        <f t="shared" si="3076"/>
        <v>0</v>
      </c>
      <c r="AT695" s="7">
        <f t="shared" si="3076"/>
        <v>0</v>
      </c>
      <c r="AU695" s="7">
        <f t="shared" si="3076"/>
        <v>0</v>
      </c>
      <c r="AV695" s="7">
        <f t="shared" si="3076"/>
        <v>0</v>
      </c>
      <c r="AW695" s="7">
        <f t="shared" si="3076"/>
        <v>0</v>
      </c>
      <c r="AX695" s="7">
        <f t="shared" si="3076"/>
        <v>0</v>
      </c>
      <c r="AY695" s="7">
        <f t="shared" si="3076"/>
        <v>0</v>
      </c>
      <c r="AZ695" s="7">
        <f t="shared" si="3076"/>
        <v>0</v>
      </c>
      <c r="BA695" s="7">
        <f t="shared" si="3076"/>
        <v>0</v>
      </c>
      <c r="BB695" s="7">
        <f t="shared" si="3076"/>
        <v>0</v>
      </c>
      <c r="BC695" s="7">
        <f t="shared" si="3076"/>
        <v>0</v>
      </c>
      <c r="BD695" s="7">
        <f t="shared" si="3076"/>
        <v>0</v>
      </c>
      <c r="BE695" s="7">
        <f t="shared" si="3076"/>
        <v>0</v>
      </c>
      <c r="BF695" s="7">
        <f t="shared" si="3076"/>
        <v>0</v>
      </c>
      <c r="BG695" s="7">
        <f t="shared" si="3076"/>
        <v>0</v>
      </c>
      <c r="BH695" s="7">
        <f t="shared" si="3076"/>
        <v>0</v>
      </c>
      <c r="BI695" s="7">
        <f t="shared" si="3076"/>
        <v>0</v>
      </c>
    </row>
    <row r="696" spans="1:61" ht="25.5" outlineLevel="4" x14ac:dyDescent="0.25">
      <c r="A696" s="17" t="s">
        <v>209</v>
      </c>
      <c r="B696" s="9" t="s">
        <v>65</v>
      </c>
      <c r="C696" s="9" t="s">
        <v>421</v>
      </c>
      <c r="D696" s="9" t="s">
        <v>26</v>
      </c>
      <c r="E696" s="8" t="s">
        <v>79</v>
      </c>
      <c r="F696" s="8" t="s">
        <v>143</v>
      </c>
      <c r="G696" s="8" t="s">
        <v>85</v>
      </c>
      <c r="H696" s="8" t="s">
        <v>65</v>
      </c>
      <c r="I696" s="9" t="s">
        <v>127</v>
      </c>
      <c r="J696" s="9" t="s">
        <v>26</v>
      </c>
      <c r="K696" s="7">
        <f t="shared" si="3076"/>
        <v>100000</v>
      </c>
      <c r="L696" s="7">
        <f t="shared" si="3076"/>
        <v>100000</v>
      </c>
      <c r="M696" s="7">
        <f t="shared" si="3076"/>
        <v>0</v>
      </c>
      <c r="N696" s="31">
        <f t="shared" si="3076"/>
        <v>0</v>
      </c>
      <c r="O696" s="31">
        <f t="shared" si="3076"/>
        <v>0</v>
      </c>
      <c r="P696" s="31">
        <f t="shared" si="3076"/>
        <v>0</v>
      </c>
      <c r="Q696" s="31">
        <f t="shared" si="3076"/>
        <v>0</v>
      </c>
      <c r="R696" s="31">
        <f t="shared" si="3076"/>
        <v>0</v>
      </c>
      <c r="S696" s="7">
        <f t="shared" si="3076"/>
        <v>100000</v>
      </c>
      <c r="T696" s="7">
        <f t="shared" si="3076"/>
        <v>0</v>
      </c>
      <c r="U696" s="31">
        <f t="shared" si="3076"/>
        <v>0</v>
      </c>
      <c r="V696" s="31">
        <f t="shared" si="3076"/>
        <v>0</v>
      </c>
      <c r="W696" s="31">
        <f t="shared" si="3076"/>
        <v>0</v>
      </c>
      <c r="X696" s="31">
        <f t="shared" si="3076"/>
        <v>0</v>
      </c>
      <c r="Y696" s="31">
        <f t="shared" si="3076"/>
        <v>0</v>
      </c>
      <c r="Z696" s="7">
        <f t="shared" si="3011"/>
        <v>100000</v>
      </c>
      <c r="AA696" s="7">
        <f t="shared" si="3076"/>
        <v>0</v>
      </c>
      <c r="AB696" s="31">
        <f t="shared" si="3076"/>
        <v>0</v>
      </c>
      <c r="AC696" s="31">
        <f t="shared" si="3076"/>
        <v>0</v>
      </c>
      <c r="AD696" s="31">
        <f t="shared" si="3076"/>
        <v>0</v>
      </c>
      <c r="AE696" s="31">
        <f t="shared" si="3076"/>
        <v>0</v>
      </c>
      <c r="AF696" s="31">
        <f t="shared" si="3076"/>
        <v>0</v>
      </c>
      <c r="AG696" s="31">
        <f t="shared" si="3076"/>
        <v>0</v>
      </c>
      <c r="AH696" s="7">
        <f t="shared" si="3076"/>
        <v>100000</v>
      </c>
      <c r="AI696" s="7">
        <f t="shared" si="3076"/>
        <v>731443</v>
      </c>
      <c r="AJ696" s="7">
        <f t="shared" si="3076"/>
        <v>773242</v>
      </c>
      <c r="AK696" s="7">
        <f t="shared" si="3076"/>
        <v>58201</v>
      </c>
      <c r="AL696" s="7">
        <f t="shared" si="3076"/>
        <v>-58201</v>
      </c>
      <c r="AM696" s="7">
        <f t="shared" si="3076"/>
        <v>-41799</v>
      </c>
      <c r="AN696" s="7">
        <f t="shared" si="3076"/>
        <v>0</v>
      </c>
      <c r="AO696" s="7">
        <f t="shared" si="3076"/>
        <v>0</v>
      </c>
      <c r="AP696" s="7">
        <f t="shared" si="3076"/>
        <v>831443</v>
      </c>
      <c r="AQ696" s="7">
        <f t="shared" si="3076"/>
        <v>0</v>
      </c>
      <c r="AR696" s="7">
        <f t="shared" si="3076"/>
        <v>0</v>
      </c>
      <c r="AS696" s="7">
        <f t="shared" si="3076"/>
        <v>0</v>
      </c>
      <c r="AT696" s="7">
        <f t="shared" si="3076"/>
        <v>0</v>
      </c>
      <c r="AU696" s="7">
        <f t="shared" si="3076"/>
        <v>0</v>
      </c>
      <c r="AV696" s="7">
        <f t="shared" si="3076"/>
        <v>0</v>
      </c>
      <c r="AW696" s="7">
        <f t="shared" si="3076"/>
        <v>0</v>
      </c>
      <c r="AX696" s="7">
        <f t="shared" si="3076"/>
        <v>0</v>
      </c>
      <c r="AY696" s="7">
        <f t="shared" si="3076"/>
        <v>0</v>
      </c>
      <c r="AZ696" s="7">
        <f t="shared" si="3076"/>
        <v>0</v>
      </c>
      <c r="BA696" s="7">
        <f t="shared" si="3076"/>
        <v>0</v>
      </c>
      <c r="BB696" s="7">
        <f t="shared" si="3076"/>
        <v>0</v>
      </c>
      <c r="BC696" s="7">
        <f t="shared" si="3076"/>
        <v>0</v>
      </c>
      <c r="BD696" s="7">
        <f t="shared" si="3076"/>
        <v>0</v>
      </c>
      <c r="BE696" s="7">
        <f t="shared" si="3076"/>
        <v>0</v>
      </c>
      <c r="BF696" s="7">
        <f t="shared" si="3076"/>
        <v>0</v>
      </c>
      <c r="BG696" s="7">
        <f t="shared" si="3076"/>
        <v>0</v>
      </c>
      <c r="BH696" s="7">
        <f t="shared" si="3076"/>
        <v>0</v>
      </c>
      <c r="BI696" s="7">
        <f t="shared" si="3076"/>
        <v>0</v>
      </c>
    </row>
    <row r="697" spans="1:61" ht="25.5" outlineLevel="4" x14ac:dyDescent="0.25">
      <c r="A697" s="17" t="s">
        <v>218</v>
      </c>
      <c r="B697" s="9" t="s">
        <v>65</v>
      </c>
      <c r="C697" s="9" t="s">
        <v>421</v>
      </c>
      <c r="D697" s="9" t="s">
        <v>33</v>
      </c>
      <c r="E697" s="8" t="s">
        <v>79</v>
      </c>
      <c r="F697" s="8" t="s">
        <v>143</v>
      </c>
      <c r="G697" s="8" t="s">
        <v>85</v>
      </c>
      <c r="H697" s="8" t="s">
        <v>65</v>
      </c>
      <c r="I697" s="9" t="s">
        <v>127</v>
      </c>
      <c r="J697" s="9" t="s">
        <v>33</v>
      </c>
      <c r="K697" s="1">
        <v>100000</v>
      </c>
      <c r="L697" s="1">
        <v>100000</v>
      </c>
      <c r="M697" s="1"/>
      <c r="N697" s="33"/>
      <c r="O697" s="33"/>
      <c r="P697" s="33"/>
      <c r="Q697" s="33"/>
      <c r="R697" s="33"/>
      <c r="S697" s="1">
        <v>100000</v>
      </c>
      <c r="T697" s="1"/>
      <c r="U697" s="33"/>
      <c r="V697" s="33"/>
      <c r="W697" s="33"/>
      <c r="X697" s="33"/>
      <c r="Y697" s="33"/>
      <c r="Z697" s="7">
        <f t="shared" si="3011"/>
        <v>100000</v>
      </c>
      <c r="AA697" s="1">
        <f t="shared" ref="AA697" si="3077">SUM(AB697:AG697)</f>
        <v>0</v>
      </c>
      <c r="AB697" s="33"/>
      <c r="AC697" s="33"/>
      <c r="AD697" s="33"/>
      <c r="AE697" s="33"/>
      <c r="AF697" s="33"/>
      <c r="AG697" s="33"/>
      <c r="AH697" s="52">
        <f t="shared" ref="AH697" si="3078">Z697+AA697</f>
        <v>100000</v>
      </c>
      <c r="AI697" s="1">
        <f t="shared" ref="AI697" si="3079">SUM(AJ697:AO697)</f>
        <v>731443</v>
      </c>
      <c r="AJ697" s="1">
        <v>773242</v>
      </c>
      <c r="AK697" s="1">
        <v>58201</v>
      </c>
      <c r="AL697" s="1">
        <v>-58201</v>
      </c>
      <c r="AM697" s="1">
        <v>-41799</v>
      </c>
      <c r="AN697" s="1"/>
      <c r="AO697" s="1"/>
      <c r="AP697" s="52">
        <f t="shared" ref="AP697" si="3080">AH697+AI697</f>
        <v>831443</v>
      </c>
      <c r="AQ697" s="1">
        <v>0</v>
      </c>
      <c r="AR697" s="1">
        <v>0</v>
      </c>
      <c r="AS697" s="1"/>
      <c r="AT697" s="1"/>
      <c r="AU697" s="1">
        <f t="shared" ref="AU697" si="3081">AR697+AS697</f>
        <v>0</v>
      </c>
      <c r="AV697" s="1">
        <f t="shared" ref="AV697" si="3082">AW697+AX697</f>
        <v>0</v>
      </c>
      <c r="AW697" s="1"/>
      <c r="AX697" s="1"/>
      <c r="AY697" s="52">
        <f t="shared" ref="AY697" si="3083">AU697+AV697</f>
        <v>0</v>
      </c>
      <c r="AZ697" s="1">
        <v>0</v>
      </c>
      <c r="BA697" s="1">
        <v>0</v>
      </c>
      <c r="BB697" s="1"/>
      <c r="BC697" s="1">
        <f t="shared" ref="BC697" si="3084">BA697+BB697</f>
        <v>0</v>
      </c>
      <c r="BD697" s="1"/>
      <c r="BE697" s="1"/>
      <c r="BF697" s="1"/>
      <c r="BG697" s="1"/>
      <c r="BH697" s="1"/>
      <c r="BI697" s="1"/>
    </row>
    <row r="698" spans="1:61" ht="72" customHeight="1" outlineLevel="4" x14ac:dyDescent="0.25">
      <c r="A698" s="17" t="s">
        <v>498</v>
      </c>
      <c r="B698" s="9"/>
      <c r="C698" s="9"/>
      <c r="D698" s="9"/>
      <c r="E698" s="8" t="s">
        <v>79</v>
      </c>
      <c r="F698" s="8" t="s">
        <v>143</v>
      </c>
      <c r="G698" s="8" t="s">
        <v>85</v>
      </c>
      <c r="H698" s="8" t="s">
        <v>65</v>
      </c>
      <c r="I698" s="9" t="s">
        <v>497</v>
      </c>
      <c r="J698" s="9"/>
      <c r="K698" s="1"/>
      <c r="L698" s="1"/>
      <c r="M698" s="1"/>
      <c r="N698" s="33"/>
      <c r="O698" s="33"/>
      <c r="P698" s="33"/>
      <c r="Q698" s="33"/>
      <c r="R698" s="33"/>
      <c r="S698" s="1"/>
      <c r="T698" s="1"/>
      <c r="U698" s="33"/>
      <c r="V698" s="33"/>
      <c r="W698" s="33"/>
      <c r="X698" s="33"/>
      <c r="Y698" s="33"/>
      <c r="Z698" s="7"/>
      <c r="AA698" s="7">
        <f t="shared" si="3076"/>
        <v>75269</v>
      </c>
      <c r="AB698" s="31">
        <f t="shared" si="3076"/>
        <v>75269</v>
      </c>
      <c r="AC698" s="33"/>
      <c r="AD698" s="33"/>
      <c r="AE698" s="33"/>
      <c r="AF698" s="33"/>
      <c r="AG698" s="33"/>
      <c r="AH698" s="1">
        <f t="shared" si="3076"/>
        <v>75269</v>
      </c>
      <c r="AI698" s="7">
        <f t="shared" si="3076"/>
        <v>1000000</v>
      </c>
      <c r="AJ698" s="7">
        <f t="shared" si="3076"/>
        <v>1000000</v>
      </c>
      <c r="AK698" s="7">
        <f t="shared" si="3076"/>
        <v>0</v>
      </c>
      <c r="AL698" s="7">
        <f t="shared" si="3076"/>
        <v>0</v>
      </c>
      <c r="AM698" s="7">
        <f t="shared" si="3076"/>
        <v>0</v>
      </c>
      <c r="AN698" s="7">
        <f t="shared" si="3076"/>
        <v>0</v>
      </c>
      <c r="AO698" s="7">
        <f t="shared" si="3076"/>
        <v>0</v>
      </c>
      <c r="AP698" s="1">
        <f t="shared" si="3076"/>
        <v>1075269</v>
      </c>
      <c r="AQ698" s="1"/>
      <c r="AR698" s="1"/>
      <c r="AS698" s="1"/>
      <c r="AT698" s="1"/>
      <c r="AU698" s="1"/>
      <c r="AV698" s="7">
        <f t="shared" si="3076"/>
        <v>0</v>
      </c>
      <c r="AW698" s="1"/>
      <c r="AX698" s="1"/>
      <c r="AY698" s="1"/>
      <c r="AZ698" s="1"/>
      <c r="BA698" s="1"/>
      <c r="BB698" s="1"/>
      <c r="BC698" s="1"/>
      <c r="BD698" s="7">
        <f t="shared" si="3076"/>
        <v>0</v>
      </c>
      <c r="BE698" s="1"/>
      <c r="BF698" s="1"/>
      <c r="BG698" s="1"/>
      <c r="BH698" s="1"/>
      <c r="BI698" s="1"/>
    </row>
    <row r="699" spans="1:61" ht="57" customHeight="1" outlineLevel="4" x14ac:dyDescent="0.25">
      <c r="A699" s="17" t="s">
        <v>208</v>
      </c>
      <c r="B699" s="9"/>
      <c r="C699" s="9"/>
      <c r="D699" s="9"/>
      <c r="E699" s="8" t="s">
        <v>79</v>
      </c>
      <c r="F699" s="8" t="s">
        <v>143</v>
      </c>
      <c r="G699" s="8" t="s">
        <v>85</v>
      </c>
      <c r="H699" s="8" t="s">
        <v>65</v>
      </c>
      <c r="I699" s="9" t="s">
        <v>497</v>
      </c>
      <c r="J699" s="9">
        <v>600</v>
      </c>
      <c r="K699" s="1"/>
      <c r="L699" s="1"/>
      <c r="M699" s="1"/>
      <c r="N699" s="33"/>
      <c r="O699" s="33"/>
      <c r="P699" s="33"/>
      <c r="Q699" s="33"/>
      <c r="R699" s="33"/>
      <c r="S699" s="1"/>
      <c r="T699" s="1"/>
      <c r="U699" s="33"/>
      <c r="V699" s="33"/>
      <c r="W699" s="33"/>
      <c r="X699" s="33"/>
      <c r="Y699" s="33"/>
      <c r="Z699" s="7"/>
      <c r="AA699" s="1">
        <f t="shared" ref="AA699" si="3085">AA700</f>
        <v>75269</v>
      </c>
      <c r="AB699" s="31">
        <f t="shared" si="3076"/>
        <v>75269</v>
      </c>
      <c r="AC699" s="33"/>
      <c r="AD699" s="33"/>
      <c r="AE699" s="33"/>
      <c r="AF699" s="33"/>
      <c r="AG699" s="33"/>
      <c r="AH699" s="1">
        <f t="shared" si="3076"/>
        <v>75269</v>
      </c>
      <c r="AI699" s="7">
        <f t="shared" si="3076"/>
        <v>1000000</v>
      </c>
      <c r="AJ699" s="7">
        <f t="shared" si="3076"/>
        <v>1000000</v>
      </c>
      <c r="AK699" s="7">
        <f t="shared" si="3076"/>
        <v>0</v>
      </c>
      <c r="AL699" s="7">
        <f t="shared" si="3076"/>
        <v>0</v>
      </c>
      <c r="AM699" s="7">
        <f t="shared" si="3076"/>
        <v>0</v>
      </c>
      <c r="AN699" s="7">
        <f t="shared" si="3076"/>
        <v>0</v>
      </c>
      <c r="AO699" s="7">
        <f t="shared" si="3076"/>
        <v>0</v>
      </c>
      <c r="AP699" s="1">
        <f t="shared" si="3076"/>
        <v>1075269</v>
      </c>
      <c r="AQ699" s="1"/>
      <c r="AR699" s="1"/>
      <c r="AS699" s="1"/>
      <c r="AT699" s="1"/>
      <c r="AU699" s="1"/>
      <c r="AV699" s="7">
        <f t="shared" si="3076"/>
        <v>0</v>
      </c>
      <c r="AW699" s="1"/>
      <c r="AX699" s="1"/>
      <c r="AY699" s="1"/>
      <c r="AZ699" s="1"/>
      <c r="BA699" s="1"/>
      <c r="BB699" s="1"/>
      <c r="BC699" s="1"/>
      <c r="BD699" s="7">
        <f t="shared" si="3076"/>
        <v>0</v>
      </c>
      <c r="BE699" s="1"/>
      <c r="BF699" s="1"/>
      <c r="BG699" s="1"/>
      <c r="BH699" s="1"/>
      <c r="BI699" s="1"/>
    </row>
    <row r="700" spans="1:61" ht="27.75" customHeight="1" outlineLevel="4" x14ac:dyDescent="0.25">
      <c r="A700" s="17" t="s">
        <v>209</v>
      </c>
      <c r="B700" s="9"/>
      <c r="C700" s="9"/>
      <c r="D700" s="9"/>
      <c r="E700" s="8" t="s">
        <v>79</v>
      </c>
      <c r="F700" s="8" t="s">
        <v>143</v>
      </c>
      <c r="G700" s="8" t="s">
        <v>85</v>
      </c>
      <c r="H700" s="8" t="s">
        <v>65</v>
      </c>
      <c r="I700" s="9" t="s">
        <v>497</v>
      </c>
      <c r="J700" s="9">
        <v>610</v>
      </c>
      <c r="K700" s="1"/>
      <c r="L700" s="1"/>
      <c r="M700" s="1"/>
      <c r="N700" s="33"/>
      <c r="O700" s="33"/>
      <c r="P700" s="33"/>
      <c r="Q700" s="33"/>
      <c r="R700" s="33"/>
      <c r="S700" s="1"/>
      <c r="T700" s="1"/>
      <c r="U700" s="33"/>
      <c r="V700" s="33"/>
      <c r="W700" s="33"/>
      <c r="X700" s="33"/>
      <c r="Y700" s="33"/>
      <c r="Z700" s="7"/>
      <c r="AA700" s="1">
        <f t="shared" ref="AA700" si="3086">AA701</f>
        <v>75269</v>
      </c>
      <c r="AB700" s="31">
        <f t="shared" si="3076"/>
        <v>75269</v>
      </c>
      <c r="AC700" s="33"/>
      <c r="AD700" s="33"/>
      <c r="AE700" s="33"/>
      <c r="AF700" s="33"/>
      <c r="AG700" s="33"/>
      <c r="AH700" s="1">
        <f t="shared" si="3076"/>
        <v>75269</v>
      </c>
      <c r="AI700" s="7">
        <f t="shared" si="3076"/>
        <v>1000000</v>
      </c>
      <c r="AJ700" s="7">
        <f t="shared" si="3076"/>
        <v>1000000</v>
      </c>
      <c r="AK700" s="7">
        <f t="shared" si="3076"/>
        <v>0</v>
      </c>
      <c r="AL700" s="7">
        <f t="shared" si="3076"/>
        <v>0</v>
      </c>
      <c r="AM700" s="7">
        <f t="shared" si="3076"/>
        <v>0</v>
      </c>
      <c r="AN700" s="7">
        <f t="shared" si="3076"/>
        <v>0</v>
      </c>
      <c r="AO700" s="7">
        <f t="shared" si="3076"/>
        <v>0</v>
      </c>
      <c r="AP700" s="1">
        <f t="shared" si="3076"/>
        <v>1075269</v>
      </c>
      <c r="AQ700" s="1"/>
      <c r="AR700" s="1"/>
      <c r="AS700" s="1"/>
      <c r="AT700" s="1"/>
      <c r="AU700" s="1"/>
      <c r="AV700" s="7">
        <f t="shared" si="3076"/>
        <v>0</v>
      </c>
      <c r="AW700" s="1"/>
      <c r="AX700" s="1"/>
      <c r="AY700" s="1"/>
      <c r="AZ700" s="1"/>
      <c r="BA700" s="1"/>
      <c r="BB700" s="1"/>
      <c r="BC700" s="1"/>
      <c r="BD700" s="7">
        <f t="shared" si="3076"/>
        <v>0</v>
      </c>
      <c r="BE700" s="1"/>
      <c r="BF700" s="1"/>
      <c r="BG700" s="1"/>
      <c r="BH700" s="1"/>
      <c r="BI700" s="1"/>
    </row>
    <row r="701" spans="1:61" ht="30" customHeight="1" outlineLevel="4" x14ac:dyDescent="0.25">
      <c r="A701" s="17" t="s">
        <v>218</v>
      </c>
      <c r="B701" s="9"/>
      <c r="C701" s="9"/>
      <c r="D701" s="9"/>
      <c r="E701" s="8" t="s">
        <v>79</v>
      </c>
      <c r="F701" s="8" t="s">
        <v>143</v>
      </c>
      <c r="G701" s="8" t="s">
        <v>85</v>
      </c>
      <c r="H701" s="8" t="s">
        <v>65</v>
      </c>
      <c r="I701" s="9" t="s">
        <v>497</v>
      </c>
      <c r="J701" s="9">
        <v>612</v>
      </c>
      <c r="K701" s="1"/>
      <c r="L701" s="1"/>
      <c r="M701" s="1"/>
      <c r="N701" s="33"/>
      <c r="O701" s="33"/>
      <c r="P701" s="33"/>
      <c r="Q701" s="33"/>
      <c r="R701" s="33"/>
      <c r="S701" s="1"/>
      <c r="T701" s="1"/>
      <c r="U701" s="33"/>
      <c r="V701" s="33"/>
      <c r="W701" s="33"/>
      <c r="X701" s="33"/>
      <c r="Y701" s="33"/>
      <c r="Z701" s="7"/>
      <c r="AA701" s="1">
        <f t="shared" ref="AA701" si="3087">SUM(AB701:AG701)</f>
        <v>75269</v>
      </c>
      <c r="AB701" s="33">
        <v>75269</v>
      </c>
      <c r="AC701" s="33"/>
      <c r="AD701" s="33"/>
      <c r="AE701" s="33"/>
      <c r="AF701" s="33"/>
      <c r="AG701" s="33"/>
      <c r="AH701" s="52">
        <f t="shared" ref="AH701" si="3088">Z701+AA701</f>
        <v>75269</v>
      </c>
      <c r="AI701" s="1">
        <f t="shared" ref="AI701" si="3089">SUM(AJ701:AO701)</f>
        <v>1000000</v>
      </c>
      <c r="AJ701" s="1">
        <v>1000000</v>
      </c>
      <c r="AK701" s="1"/>
      <c r="AL701" s="1"/>
      <c r="AM701" s="1"/>
      <c r="AN701" s="1"/>
      <c r="AO701" s="1"/>
      <c r="AP701" s="52">
        <f t="shared" ref="AP701" si="3090">AH701+AI701</f>
        <v>1075269</v>
      </c>
      <c r="AQ701" s="1"/>
      <c r="AR701" s="1"/>
      <c r="AS701" s="1"/>
      <c r="AT701" s="1"/>
      <c r="AU701" s="1"/>
      <c r="AV701" s="1">
        <f t="shared" ref="AV701" si="3091">AW701+AX701</f>
        <v>0</v>
      </c>
      <c r="AW701" s="1"/>
      <c r="AX701" s="1"/>
      <c r="AY701" s="52">
        <f t="shared" ref="AY701" si="3092">AU701+AV701</f>
        <v>0</v>
      </c>
      <c r="AZ701" s="1"/>
      <c r="BA701" s="1"/>
      <c r="BB701" s="1"/>
      <c r="BC701" s="1"/>
      <c r="BD701" s="1"/>
      <c r="BE701" s="1"/>
      <c r="BF701" s="1"/>
      <c r="BG701" s="1"/>
      <c r="BH701" s="1"/>
      <c r="BI701" s="1"/>
    </row>
    <row r="702" spans="1:61" ht="25.5" hidden="1" outlineLevel="4" x14ac:dyDescent="0.25">
      <c r="A702" s="17" t="s">
        <v>296</v>
      </c>
      <c r="B702" s="9" t="s">
        <v>65</v>
      </c>
      <c r="C702" s="9" t="s">
        <v>422</v>
      </c>
      <c r="D702" s="9" t="s">
        <v>139</v>
      </c>
      <c r="E702" s="8" t="s">
        <v>79</v>
      </c>
      <c r="F702" s="8" t="s">
        <v>143</v>
      </c>
      <c r="G702" s="8" t="s">
        <v>130</v>
      </c>
      <c r="H702" s="8" t="s">
        <v>65</v>
      </c>
      <c r="I702" s="9">
        <v>17680</v>
      </c>
      <c r="J702" s="9"/>
      <c r="K702" s="7">
        <f t="shared" ref="K702:BI704" si="3093">K703</f>
        <v>0</v>
      </c>
      <c r="L702" s="7">
        <f t="shared" si="3093"/>
        <v>0</v>
      </c>
      <c r="M702" s="7">
        <f t="shared" si="3093"/>
        <v>0</v>
      </c>
      <c r="N702" s="31">
        <f t="shared" si="3093"/>
        <v>0</v>
      </c>
      <c r="O702" s="31">
        <f t="shared" si="3093"/>
        <v>0</v>
      </c>
      <c r="P702" s="31">
        <f t="shared" si="3093"/>
        <v>0</v>
      </c>
      <c r="Q702" s="31">
        <f t="shared" si="3093"/>
        <v>0</v>
      </c>
      <c r="R702" s="31">
        <f t="shared" si="3093"/>
        <v>0</v>
      </c>
      <c r="S702" s="7">
        <f t="shared" si="3093"/>
        <v>0</v>
      </c>
      <c r="T702" s="7">
        <f t="shared" si="3093"/>
        <v>0</v>
      </c>
      <c r="U702" s="31">
        <f t="shared" si="3093"/>
        <v>0</v>
      </c>
      <c r="V702" s="31">
        <f t="shared" si="3093"/>
        <v>0</v>
      </c>
      <c r="W702" s="31">
        <f t="shared" si="3093"/>
        <v>0</v>
      </c>
      <c r="X702" s="31">
        <f t="shared" si="3093"/>
        <v>0</v>
      </c>
      <c r="Y702" s="31">
        <f t="shared" si="3093"/>
        <v>0</v>
      </c>
      <c r="Z702" s="7">
        <f t="shared" si="3011"/>
        <v>0</v>
      </c>
      <c r="AA702" s="7">
        <f t="shared" si="3093"/>
        <v>0</v>
      </c>
      <c r="AB702" s="31">
        <f t="shared" si="3093"/>
        <v>0</v>
      </c>
      <c r="AC702" s="31">
        <f t="shared" si="3093"/>
        <v>0</v>
      </c>
      <c r="AD702" s="31">
        <f t="shared" si="3093"/>
        <v>0</v>
      </c>
      <c r="AE702" s="31">
        <f t="shared" si="3093"/>
        <v>0</v>
      </c>
      <c r="AF702" s="31">
        <f t="shared" si="3093"/>
        <v>0</v>
      </c>
      <c r="AG702" s="31">
        <f t="shared" si="3093"/>
        <v>0</v>
      </c>
      <c r="AH702" s="7">
        <f t="shared" si="3093"/>
        <v>0</v>
      </c>
      <c r="AI702" s="7">
        <f t="shared" si="3093"/>
        <v>0</v>
      </c>
      <c r="AJ702" s="7">
        <f t="shared" si="3093"/>
        <v>0</v>
      </c>
      <c r="AK702" s="7">
        <f t="shared" si="3093"/>
        <v>0</v>
      </c>
      <c r="AL702" s="7">
        <f t="shared" si="3093"/>
        <v>0</v>
      </c>
      <c r="AM702" s="7">
        <f t="shared" si="3093"/>
        <v>0</v>
      </c>
      <c r="AN702" s="7">
        <f t="shared" si="3093"/>
        <v>0</v>
      </c>
      <c r="AO702" s="7">
        <f t="shared" si="3093"/>
        <v>0</v>
      </c>
      <c r="AP702" s="7">
        <f t="shared" si="3093"/>
        <v>0</v>
      </c>
      <c r="AQ702" s="7">
        <f t="shared" si="3093"/>
        <v>0</v>
      </c>
      <c r="AR702" s="7">
        <f t="shared" si="3093"/>
        <v>0</v>
      </c>
      <c r="AS702" s="7">
        <f t="shared" si="3093"/>
        <v>0</v>
      </c>
      <c r="AT702" s="7">
        <f t="shared" si="3093"/>
        <v>0</v>
      </c>
      <c r="AU702" s="7">
        <f t="shared" si="3093"/>
        <v>0</v>
      </c>
      <c r="AV702" s="7">
        <f t="shared" si="3093"/>
        <v>0</v>
      </c>
      <c r="AW702" s="7">
        <f t="shared" si="3093"/>
        <v>0</v>
      </c>
      <c r="AX702" s="7">
        <f t="shared" si="3093"/>
        <v>0</v>
      </c>
      <c r="AY702" s="7">
        <f t="shared" si="3093"/>
        <v>0</v>
      </c>
      <c r="AZ702" s="7">
        <f t="shared" si="3093"/>
        <v>0</v>
      </c>
      <c r="BA702" s="7">
        <f t="shared" si="3093"/>
        <v>0</v>
      </c>
      <c r="BB702" s="7">
        <f t="shared" si="3093"/>
        <v>0</v>
      </c>
      <c r="BC702" s="7">
        <f t="shared" si="3093"/>
        <v>0</v>
      </c>
      <c r="BD702" s="7">
        <f t="shared" si="3093"/>
        <v>0</v>
      </c>
      <c r="BE702" s="7">
        <f t="shared" si="3093"/>
        <v>0</v>
      </c>
      <c r="BF702" s="7">
        <f t="shared" si="3093"/>
        <v>0</v>
      </c>
      <c r="BG702" s="7">
        <f t="shared" si="3093"/>
        <v>0</v>
      </c>
      <c r="BH702" s="7">
        <f t="shared" si="3093"/>
        <v>0</v>
      </c>
      <c r="BI702" s="7">
        <f t="shared" si="3093"/>
        <v>0</v>
      </c>
    </row>
    <row r="703" spans="1:61" ht="38.25" hidden="1" outlineLevel="4" x14ac:dyDescent="0.25">
      <c r="A703" s="17" t="s">
        <v>208</v>
      </c>
      <c r="B703" s="9" t="s">
        <v>65</v>
      </c>
      <c r="C703" s="9" t="s">
        <v>422</v>
      </c>
      <c r="D703" s="9" t="s">
        <v>25</v>
      </c>
      <c r="E703" s="8" t="s">
        <v>79</v>
      </c>
      <c r="F703" s="8" t="s">
        <v>143</v>
      </c>
      <c r="G703" s="8" t="s">
        <v>130</v>
      </c>
      <c r="H703" s="8" t="s">
        <v>65</v>
      </c>
      <c r="I703" s="9">
        <v>17680</v>
      </c>
      <c r="J703" s="9" t="s">
        <v>25</v>
      </c>
      <c r="K703" s="7">
        <f t="shared" si="3093"/>
        <v>0</v>
      </c>
      <c r="L703" s="7">
        <f t="shared" si="3093"/>
        <v>0</v>
      </c>
      <c r="M703" s="7">
        <f t="shared" si="3093"/>
        <v>0</v>
      </c>
      <c r="N703" s="31">
        <f t="shared" si="3093"/>
        <v>0</v>
      </c>
      <c r="O703" s="31">
        <f t="shared" si="3093"/>
        <v>0</v>
      </c>
      <c r="P703" s="31">
        <f t="shared" si="3093"/>
        <v>0</v>
      </c>
      <c r="Q703" s="31">
        <f t="shared" si="3093"/>
        <v>0</v>
      </c>
      <c r="R703" s="31">
        <f t="shared" si="3093"/>
        <v>0</v>
      </c>
      <c r="S703" s="7">
        <f t="shared" si="3093"/>
        <v>0</v>
      </c>
      <c r="T703" s="7">
        <f t="shared" si="3093"/>
        <v>0</v>
      </c>
      <c r="U703" s="31">
        <f t="shared" si="3093"/>
        <v>0</v>
      </c>
      <c r="V703" s="31">
        <f t="shared" si="3093"/>
        <v>0</v>
      </c>
      <c r="W703" s="31">
        <f t="shared" si="3093"/>
        <v>0</v>
      </c>
      <c r="X703" s="31">
        <f t="shared" si="3093"/>
        <v>0</v>
      </c>
      <c r="Y703" s="31">
        <f t="shared" si="3093"/>
        <v>0</v>
      </c>
      <c r="Z703" s="7">
        <f t="shared" si="3011"/>
        <v>0</v>
      </c>
      <c r="AA703" s="7">
        <f t="shared" si="3093"/>
        <v>0</v>
      </c>
      <c r="AB703" s="31">
        <f t="shared" si="3093"/>
        <v>0</v>
      </c>
      <c r="AC703" s="31">
        <f t="shared" si="3093"/>
        <v>0</v>
      </c>
      <c r="AD703" s="31">
        <f t="shared" si="3093"/>
        <v>0</v>
      </c>
      <c r="AE703" s="31">
        <f t="shared" si="3093"/>
        <v>0</v>
      </c>
      <c r="AF703" s="31">
        <f t="shared" si="3093"/>
        <v>0</v>
      </c>
      <c r="AG703" s="31">
        <f t="shared" si="3093"/>
        <v>0</v>
      </c>
      <c r="AH703" s="7">
        <f t="shared" si="3093"/>
        <v>0</v>
      </c>
      <c r="AI703" s="7">
        <f t="shared" si="3093"/>
        <v>0</v>
      </c>
      <c r="AJ703" s="7">
        <f t="shared" si="3093"/>
        <v>0</v>
      </c>
      <c r="AK703" s="7">
        <f t="shared" si="3093"/>
        <v>0</v>
      </c>
      <c r="AL703" s="7">
        <f t="shared" si="3093"/>
        <v>0</v>
      </c>
      <c r="AM703" s="7">
        <f t="shared" si="3093"/>
        <v>0</v>
      </c>
      <c r="AN703" s="7">
        <f t="shared" si="3093"/>
        <v>0</v>
      </c>
      <c r="AO703" s="7">
        <f t="shared" si="3093"/>
        <v>0</v>
      </c>
      <c r="AP703" s="7">
        <f t="shared" si="3093"/>
        <v>0</v>
      </c>
      <c r="AQ703" s="7">
        <f t="shared" si="3093"/>
        <v>0</v>
      </c>
      <c r="AR703" s="7">
        <f t="shared" si="3093"/>
        <v>0</v>
      </c>
      <c r="AS703" s="7">
        <f t="shared" si="3093"/>
        <v>0</v>
      </c>
      <c r="AT703" s="7">
        <f t="shared" si="3093"/>
        <v>0</v>
      </c>
      <c r="AU703" s="7">
        <f t="shared" si="3093"/>
        <v>0</v>
      </c>
      <c r="AV703" s="7">
        <f t="shared" si="3093"/>
        <v>0</v>
      </c>
      <c r="AW703" s="7">
        <f t="shared" si="3093"/>
        <v>0</v>
      </c>
      <c r="AX703" s="7">
        <f t="shared" si="3093"/>
        <v>0</v>
      </c>
      <c r="AY703" s="7">
        <f t="shared" si="3093"/>
        <v>0</v>
      </c>
      <c r="AZ703" s="7">
        <f t="shared" si="3093"/>
        <v>0</v>
      </c>
      <c r="BA703" s="7">
        <f t="shared" si="3093"/>
        <v>0</v>
      </c>
      <c r="BB703" s="7">
        <f t="shared" si="3093"/>
        <v>0</v>
      </c>
      <c r="BC703" s="7">
        <f t="shared" si="3093"/>
        <v>0</v>
      </c>
      <c r="BD703" s="7">
        <f t="shared" si="3093"/>
        <v>0</v>
      </c>
      <c r="BE703" s="7">
        <f t="shared" si="3093"/>
        <v>0</v>
      </c>
      <c r="BF703" s="7">
        <f t="shared" si="3093"/>
        <v>0</v>
      </c>
      <c r="BG703" s="7">
        <f t="shared" si="3093"/>
        <v>0</v>
      </c>
      <c r="BH703" s="7">
        <f t="shared" si="3093"/>
        <v>0</v>
      </c>
      <c r="BI703" s="7">
        <f t="shared" si="3093"/>
        <v>0</v>
      </c>
    </row>
    <row r="704" spans="1:61" ht="25.5" hidden="1" outlineLevel="4" x14ac:dyDescent="0.25">
      <c r="A704" s="17" t="s">
        <v>209</v>
      </c>
      <c r="B704" s="9" t="s">
        <v>65</v>
      </c>
      <c r="C704" s="9" t="s">
        <v>422</v>
      </c>
      <c r="D704" s="9" t="s">
        <v>26</v>
      </c>
      <c r="E704" s="8" t="s">
        <v>79</v>
      </c>
      <c r="F704" s="8" t="s">
        <v>143</v>
      </c>
      <c r="G704" s="8" t="s">
        <v>130</v>
      </c>
      <c r="H704" s="8" t="s">
        <v>65</v>
      </c>
      <c r="I704" s="9">
        <v>17680</v>
      </c>
      <c r="J704" s="9" t="s">
        <v>26</v>
      </c>
      <c r="K704" s="7">
        <f t="shared" si="3093"/>
        <v>0</v>
      </c>
      <c r="L704" s="7">
        <f t="shared" si="3093"/>
        <v>0</v>
      </c>
      <c r="M704" s="7">
        <f t="shared" si="3093"/>
        <v>0</v>
      </c>
      <c r="N704" s="31">
        <f t="shared" si="3093"/>
        <v>0</v>
      </c>
      <c r="O704" s="31">
        <f t="shared" si="3093"/>
        <v>0</v>
      </c>
      <c r="P704" s="31">
        <f t="shared" si="3093"/>
        <v>0</v>
      </c>
      <c r="Q704" s="31">
        <f t="shared" si="3093"/>
        <v>0</v>
      </c>
      <c r="R704" s="31">
        <f t="shared" si="3093"/>
        <v>0</v>
      </c>
      <c r="S704" s="7">
        <f t="shared" si="3093"/>
        <v>0</v>
      </c>
      <c r="T704" s="7">
        <f t="shared" si="3093"/>
        <v>0</v>
      </c>
      <c r="U704" s="31">
        <f t="shared" si="3093"/>
        <v>0</v>
      </c>
      <c r="V704" s="31">
        <f t="shared" si="3093"/>
        <v>0</v>
      </c>
      <c r="W704" s="31">
        <f t="shared" si="3093"/>
        <v>0</v>
      </c>
      <c r="X704" s="31">
        <f t="shared" si="3093"/>
        <v>0</v>
      </c>
      <c r="Y704" s="31">
        <f t="shared" si="3093"/>
        <v>0</v>
      </c>
      <c r="Z704" s="7">
        <f t="shared" si="3011"/>
        <v>0</v>
      </c>
      <c r="AA704" s="7">
        <f t="shared" si="3093"/>
        <v>0</v>
      </c>
      <c r="AB704" s="31">
        <f t="shared" si="3093"/>
        <v>0</v>
      </c>
      <c r="AC704" s="31">
        <f t="shared" si="3093"/>
        <v>0</v>
      </c>
      <c r="AD704" s="31">
        <f t="shared" si="3093"/>
        <v>0</v>
      </c>
      <c r="AE704" s="31">
        <f t="shared" si="3093"/>
        <v>0</v>
      </c>
      <c r="AF704" s="31">
        <f t="shared" si="3093"/>
        <v>0</v>
      </c>
      <c r="AG704" s="31">
        <f t="shared" si="3093"/>
        <v>0</v>
      </c>
      <c r="AH704" s="7">
        <f t="shared" si="3093"/>
        <v>0</v>
      </c>
      <c r="AI704" s="7">
        <f t="shared" si="3093"/>
        <v>0</v>
      </c>
      <c r="AJ704" s="7">
        <f t="shared" si="3093"/>
        <v>0</v>
      </c>
      <c r="AK704" s="7">
        <f t="shared" si="3093"/>
        <v>0</v>
      </c>
      <c r="AL704" s="7">
        <f t="shared" si="3093"/>
        <v>0</v>
      </c>
      <c r="AM704" s="7">
        <f t="shared" si="3093"/>
        <v>0</v>
      </c>
      <c r="AN704" s="7">
        <f t="shared" si="3093"/>
        <v>0</v>
      </c>
      <c r="AO704" s="7">
        <f t="shared" si="3093"/>
        <v>0</v>
      </c>
      <c r="AP704" s="7">
        <f t="shared" si="3093"/>
        <v>0</v>
      </c>
      <c r="AQ704" s="7">
        <f t="shared" si="3093"/>
        <v>0</v>
      </c>
      <c r="AR704" s="7">
        <f t="shared" si="3093"/>
        <v>0</v>
      </c>
      <c r="AS704" s="7">
        <f t="shared" si="3093"/>
        <v>0</v>
      </c>
      <c r="AT704" s="7">
        <f t="shared" si="3093"/>
        <v>0</v>
      </c>
      <c r="AU704" s="7">
        <f t="shared" si="3093"/>
        <v>0</v>
      </c>
      <c r="AV704" s="7">
        <f t="shared" si="3093"/>
        <v>0</v>
      </c>
      <c r="AW704" s="7">
        <f t="shared" si="3093"/>
        <v>0</v>
      </c>
      <c r="AX704" s="7">
        <f t="shared" si="3093"/>
        <v>0</v>
      </c>
      <c r="AY704" s="7">
        <f t="shared" si="3093"/>
        <v>0</v>
      </c>
      <c r="AZ704" s="7">
        <f t="shared" si="3093"/>
        <v>0</v>
      </c>
      <c r="BA704" s="7">
        <f t="shared" si="3093"/>
        <v>0</v>
      </c>
      <c r="BB704" s="7">
        <f t="shared" si="3093"/>
        <v>0</v>
      </c>
      <c r="BC704" s="7">
        <f t="shared" si="3093"/>
        <v>0</v>
      </c>
      <c r="BD704" s="7">
        <f t="shared" si="3093"/>
        <v>0</v>
      </c>
      <c r="BE704" s="7">
        <f t="shared" si="3093"/>
        <v>0</v>
      </c>
      <c r="BF704" s="7">
        <f t="shared" si="3093"/>
        <v>0</v>
      </c>
      <c r="BG704" s="7">
        <f t="shared" si="3093"/>
        <v>0</v>
      </c>
      <c r="BH704" s="7">
        <f t="shared" si="3093"/>
        <v>0</v>
      </c>
      <c r="BI704" s="7">
        <f t="shared" si="3093"/>
        <v>0</v>
      </c>
    </row>
    <row r="705" spans="1:61" ht="25.5" hidden="1" outlineLevel="4" x14ac:dyDescent="0.25">
      <c r="A705" s="17" t="s">
        <v>218</v>
      </c>
      <c r="B705" s="9" t="s">
        <v>65</v>
      </c>
      <c r="C705" s="9" t="s">
        <v>422</v>
      </c>
      <c r="D705" s="9" t="s">
        <v>33</v>
      </c>
      <c r="E705" s="8" t="s">
        <v>79</v>
      </c>
      <c r="F705" s="8" t="s">
        <v>143</v>
      </c>
      <c r="G705" s="8" t="s">
        <v>130</v>
      </c>
      <c r="H705" s="8" t="s">
        <v>65</v>
      </c>
      <c r="I705" s="9">
        <v>17680</v>
      </c>
      <c r="J705" s="9" t="s">
        <v>33</v>
      </c>
      <c r="K705" s="7">
        <v>0</v>
      </c>
      <c r="L705" s="7">
        <v>0</v>
      </c>
      <c r="M705" s="7">
        <v>0</v>
      </c>
      <c r="N705" s="31">
        <v>0</v>
      </c>
      <c r="O705" s="31">
        <v>0</v>
      </c>
      <c r="P705" s="31">
        <v>0</v>
      </c>
      <c r="Q705" s="31">
        <v>0</v>
      </c>
      <c r="R705" s="31">
        <v>0</v>
      </c>
      <c r="S705" s="7">
        <v>0</v>
      </c>
      <c r="T705" s="7">
        <v>0</v>
      </c>
      <c r="U705" s="31">
        <v>0</v>
      </c>
      <c r="V705" s="31">
        <v>0</v>
      </c>
      <c r="W705" s="31">
        <v>0</v>
      </c>
      <c r="X705" s="31">
        <v>0</v>
      </c>
      <c r="Y705" s="31">
        <v>0</v>
      </c>
      <c r="Z705" s="7">
        <f t="shared" si="3011"/>
        <v>0</v>
      </c>
      <c r="AA705" s="1">
        <f t="shared" ref="AA705" si="3094">SUM(AB705:AG705)</f>
        <v>0</v>
      </c>
      <c r="AB705" s="33"/>
      <c r="AC705" s="33"/>
      <c r="AD705" s="33"/>
      <c r="AE705" s="33"/>
      <c r="AF705" s="33"/>
      <c r="AG705" s="33"/>
      <c r="AH705" s="52">
        <f t="shared" ref="AH705" si="3095">Z705+AA705</f>
        <v>0</v>
      </c>
      <c r="AI705" s="1">
        <f t="shared" ref="AI705" si="3096">SUM(AJ705:AO705)</f>
        <v>0</v>
      </c>
      <c r="AJ705" s="1"/>
      <c r="AK705" s="1"/>
      <c r="AL705" s="1"/>
      <c r="AM705" s="1"/>
      <c r="AN705" s="1"/>
      <c r="AO705" s="1"/>
      <c r="AP705" s="52">
        <f t="shared" ref="AP705" si="3097">AH705+AI705</f>
        <v>0</v>
      </c>
      <c r="AQ705" s="7">
        <v>0</v>
      </c>
      <c r="AR705" s="7">
        <v>0</v>
      </c>
      <c r="AS705" s="7">
        <v>0</v>
      </c>
      <c r="AT705" s="7">
        <v>0</v>
      </c>
      <c r="AU705" s="7">
        <v>0</v>
      </c>
      <c r="AV705" s="1">
        <f t="shared" ref="AV705" si="3098">AW705+AX705</f>
        <v>0</v>
      </c>
      <c r="AW705" s="1"/>
      <c r="AX705" s="1"/>
      <c r="AY705" s="52">
        <f t="shared" ref="AY705" si="3099">AU705+AV705</f>
        <v>0</v>
      </c>
      <c r="AZ705" s="7">
        <v>0</v>
      </c>
      <c r="BA705" s="7">
        <v>0</v>
      </c>
      <c r="BB705" s="7">
        <v>0</v>
      </c>
      <c r="BC705" s="7">
        <v>0</v>
      </c>
      <c r="BD705" s="1">
        <f t="shared" ref="BD705" si="3100">BE705+BF705</f>
        <v>0</v>
      </c>
      <c r="BE705" s="1"/>
      <c r="BF705" s="1"/>
      <c r="BG705" s="52">
        <f t="shared" ref="BG705" si="3101">BC705+BD705</f>
        <v>0</v>
      </c>
      <c r="BH705" s="7">
        <v>0</v>
      </c>
      <c r="BI705" s="7">
        <v>0</v>
      </c>
    </row>
    <row r="706" spans="1:61" ht="63.75" hidden="1" outlineLevel="4" x14ac:dyDescent="0.25">
      <c r="A706" s="15" t="s">
        <v>463</v>
      </c>
      <c r="B706" s="9"/>
      <c r="C706" s="9"/>
      <c r="D706" s="9"/>
      <c r="E706" s="8" t="s">
        <v>75</v>
      </c>
      <c r="F706" s="8"/>
      <c r="G706" s="8"/>
      <c r="H706" s="8"/>
      <c r="I706" s="9"/>
      <c r="J706" s="9"/>
      <c r="K706" s="7">
        <f t="shared" ref="K706:BI707" si="3102">K707</f>
        <v>9368991.8200000003</v>
      </c>
      <c r="L706" s="7">
        <f t="shared" si="3102"/>
        <v>9368991.8200000003</v>
      </c>
      <c r="M706" s="7">
        <f t="shared" si="3102"/>
        <v>0</v>
      </c>
      <c r="N706" s="31">
        <f t="shared" si="3102"/>
        <v>0</v>
      </c>
      <c r="O706" s="31">
        <f t="shared" si="3102"/>
        <v>0</v>
      </c>
      <c r="P706" s="31">
        <f t="shared" si="3102"/>
        <v>0</v>
      </c>
      <c r="Q706" s="31">
        <f t="shared" si="3102"/>
        <v>0</v>
      </c>
      <c r="R706" s="31">
        <f t="shared" si="3102"/>
        <v>0</v>
      </c>
      <c r="S706" s="7">
        <f t="shared" si="3102"/>
        <v>9368991.8200000003</v>
      </c>
      <c r="T706" s="7">
        <f t="shared" si="3102"/>
        <v>0</v>
      </c>
      <c r="U706" s="31">
        <f t="shared" si="3102"/>
        <v>0</v>
      </c>
      <c r="V706" s="31">
        <f t="shared" si="3102"/>
        <v>0</v>
      </c>
      <c r="W706" s="31">
        <f t="shared" si="3102"/>
        <v>0</v>
      </c>
      <c r="X706" s="31">
        <f t="shared" si="3102"/>
        <v>0</v>
      </c>
      <c r="Y706" s="31">
        <f t="shared" si="3102"/>
        <v>0</v>
      </c>
      <c r="Z706" s="7">
        <f t="shared" si="3011"/>
        <v>9368991.8200000003</v>
      </c>
      <c r="AA706" s="7">
        <f t="shared" si="3102"/>
        <v>0</v>
      </c>
      <c r="AB706" s="31">
        <f t="shared" si="3102"/>
        <v>0</v>
      </c>
      <c r="AC706" s="31">
        <f t="shared" si="3102"/>
        <v>0</v>
      </c>
      <c r="AD706" s="31">
        <f t="shared" si="3102"/>
        <v>0</v>
      </c>
      <c r="AE706" s="31">
        <f t="shared" si="3102"/>
        <v>0</v>
      </c>
      <c r="AF706" s="31">
        <f t="shared" si="3102"/>
        <v>0</v>
      </c>
      <c r="AG706" s="31">
        <f t="shared" si="3102"/>
        <v>0</v>
      </c>
      <c r="AH706" s="7">
        <f t="shared" si="3102"/>
        <v>9368991.8200000003</v>
      </c>
      <c r="AI706" s="7">
        <f t="shared" si="3102"/>
        <v>0</v>
      </c>
      <c r="AJ706" s="7">
        <f t="shared" si="3102"/>
        <v>0</v>
      </c>
      <c r="AK706" s="7">
        <f t="shared" si="3102"/>
        <v>0</v>
      </c>
      <c r="AL706" s="7">
        <f t="shared" si="3102"/>
        <v>0</v>
      </c>
      <c r="AM706" s="7">
        <f t="shared" si="3102"/>
        <v>0</v>
      </c>
      <c r="AN706" s="7">
        <f t="shared" si="3102"/>
        <v>0</v>
      </c>
      <c r="AO706" s="7">
        <f t="shared" si="3102"/>
        <v>0</v>
      </c>
      <c r="AP706" s="7">
        <f t="shared" si="3102"/>
        <v>9368991.8200000003</v>
      </c>
      <c r="AQ706" s="7">
        <f t="shared" si="3102"/>
        <v>9883915.1999999993</v>
      </c>
      <c r="AR706" s="7">
        <f t="shared" si="3102"/>
        <v>9883915.1999999993</v>
      </c>
      <c r="AS706" s="7">
        <f t="shared" si="3102"/>
        <v>0</v>
      </c>
      <c r="AT706" s="7">
        <f t="shared" si="3102"/>
        <v>0</v>
      </c>
      <c r="AU706" s="7">
        <f t="shared" si="3102"/>
        <v>9883915.1999999993</v>
      </c>
      <c r="AV706" s="7">
        <f t="shared" si="3102"/>
        <v>0</v>
      </c>
      <c r="AW706" s="7">
        <f t="shared" si="3102"/>
        <v>0</v>
      </c>
      <c r="AX706" s="7">
        <f t="shared" si="3102"/>
        <v>0</v>
      </c>
      <c r="AY706" s="7">
        <f t="shared" si="3102"/>
        <v>9883915.1999999993</v>
      </c>
      <c r="AZ706" s="7">
        <f t="shared" si="3102"/>
        <v>10226487.15</v>
      </c>
      <c r="BA706" s="7">
        <f t="shared" si="3102"/>
        <v>10226487.15</v>
      </c>
      <c r="BB706" s="7">
        <f t="shared" si="3102"/>
        <v>0</v>
      </c>
      <c r="BC706" s="7">
        <f t="shared" si="3102"/>
        <v>10226487.15</v>
      </c>
      <c r="BD706" s="7">
        <f t="shared" si="3102"/>
        <v>0</v>
      </c>
      <c r="BE706" s="7">
        <f t="shared" si="3102"/>
        <v>0</v>
      </c>
      <c r="BF706" s="7">
        <f t="shared" si="3102"/>
        <v>0</v>
      </c>
      <c r="BG706" s="7">
        <f t="shared" si="3102"/>
        <v>10226487.15</v>
      </c>
      <c r="BH706" s="7">
        <f t="shared" si="3102"/>
        <v>0</v>
      </c>
      <c r="BI706" s="7">
        <f t="shared" si="3102"/>
        <v>0</v>
      </c>
    </row>
    <row r="707" spans="1:61" ht="76.5" hidden="1" outlineLevel="4" x14ac:dyDescent="0.25">
      <c r="A707" s="15" t="s">
        <v>423</v>
      </c>
      <c r="B707" s="9"/>
      <c r="C707" s="9"/>
      <c r="D707" s="9"/>
      <c r="E707" s="8" t="s">
        <v>75</v>
      </c>
      <c r="F707" s="8" t="s">
        <v>88</v>
      </c>
      <c r="G707" s="8" t="s">
        <v>85</v>
      </c>
      <c r="H707" s="8"/>
      <c r="I707" s="9"/>
      <c r="J707" s="9"/>
      <c r="K707" s="7">
        <f t="shared" si="3102"/>
        <v>9368991.8200000003</v>
      </c>
      <c r="L707" s="7">
        <f t="shared" si="3102"/>
        <v>9368991.8200000003</v>
      </c>
      <c r="M707" s="7">
        <f t="shared" si="3102"/>
        <v>0</v>
      </c>
      <c r="N707" s="31">
        <f t="shared" si="3102"/>
        <v>0</v>
      </c>
      <c r="O707" s="31">
        <f t="shared" si="3102"/>
        <v>0</v>
      </c>
      <c r="P707" s="31">
        <f t="shared" si="3102"/>
        <v>0</v>
      </c>
      <c r="Q707" s="31">
        <f t="shared" si="3102"/>
        <v>0</v>
      </c>
      <c r="R707" s="31">
        <f t="shared" si="3102"/>
        <v>0</v>
      </c>
      <c r="S707" s="7">
        <f t="shared" si="3102"/>
        <v>9368991.8200000003</v>
      </c>
      <c r="T707" s="7">
        <f t="shared" si="3102"/>
        <v>0</v>
      </c>
      <c r="U707" s="31">
        <f t="shared" si="3102"/>
        <v>0</v>
      </c>
      <c r="V707" s="31">
        <f t="shared" si="3102"/>
        <v>0</v>
      </c>
      <c r="W707" s="31">
        <f t="shared" si="3102"/>
        <v>0</v>
      </c>
      <c r="X707" s="31">
        <f t="shared" si="3102"/>
        <v>0</v>
      </c>
      <c r="Y707" s="31">
        <f t="shared" si="3102"/>
        <v>0</v>
      </c>
      <c r="Z707" s="7">
        <f t="shared" si="3011"/>
        <v>9368991.8200000003</v>
      </c>
      <c r="AA707" s="7">
        <f t="shared" si="3102"/>
        <v>0</v>
      </c>
      <c r="AB707" s="31">
        <f t="shared" si="3102"/>
        <v>0</v>
      </c>
      <c r="AC707" s="31">
        <f t="shared" si="3102"/>
        <v>0</v>
      </c>
      <c r="AD707" s="31">
        <f t="shared" si="3102"/>
        <v>0</v>
      </c>
      <c r="AE707" s="31">
        <f t="shared" si="3102"/>
        <v>0</v>
      </c>
      <c r="AF707" s="31">
        <f t="shared" si="3102"/>
        <v>0</v>
      </c>
      <c r="AG707" s="31">
        <f t="shared" si="3102"/>
        <v>0</v>
      </c>
      <c r="AH707" s="7">
        <f t="shared" si="3102"/>
        <v>9368991.8200000003</v>
      </c>
      <c r="AI707" s="7">
        <f t="shared" si="3102"/>
        <v>0</v>
      </c>
      <c r="AJ707" s="7">
        <f t="shared" si="3102"/>
        <v>0</v>
      </c>
      <c r="AK707" s="7">
        <f t="shared" si="3102"/>
        <v>0</v>
      </c>
      <c r="AL707" s="7">
        <f t="shared" si="3102"/>
        <v>0</v>
      </c>
      <c r="AM707" s="7">
        <f t="shared" si="3102"/>
        <v>0</v>
      </c>
      <c r="AN707" s="7">
        <f t="shared" si="3102"/>
        <v>0</v>
      </c>
      <c r="AO707" s="7">
        <f t="shared" si="3102"/>
        <v>0</v>
      </c>
      <c r="AP707" s="7">
        <f t="shared" si="3102"/>
        <v>9368991.8200000003</v>
      </c>
      <c r="AQ707" s="7">
        <f t="shared" si="3102"/>
        <v>9883915.1999999993</v>
      </c>
      <c r="AR707" s="7">
        <f t="shared" si="3102"/>
        <v>9883915.1999999993</v>
      </c>
      <c r="AS707" s="7">
        <f t="shared" si="3102"/>
        <v>0</v>
      </c>
      <c r="AT707" s="7">
        <f t="shared" si="3102"/>
        <v>0</v>
      </c>
      <c r="AU707" s="7">
        <f t="shared" si="3102"/>
        <v>9883915.1999999993</v>
      </c>
      <c r="AV707" s="7">
        <f t="shared" si="3102"/>
        <v>0</v>
      </c>
      <c r="AW707" s="7">
        <f t="shared" si="3102"/>
        <v>0</v>
      </c>
      <c r="AX707" s="7">
        <f t="shared" si="3102"/>
        <v>0</v>
      </c>
      <c r="AY707" s="7">
        <f t="shared" si="3102"/>
        <v>9883915.1999999993</v>
      </c>
      <c r="AZ707" s="7">
        <f t="shared" si="3102"/>
        <v>10226487.15</v>
      </c>
      <c r="BA707" s="7">
        <f t="shared" si="3102"/>
        <v>10226487.15</v>
      </c>
      <c r="BB707" s="7">
        <f t="shared" si="3102"/>
        <v>0</v>
      </c>
      <c r="BC707" s="7">
        <f t="shared" si="3102"/>
        <v>10226487.15</v>
      </c>
      <c r="BD707" s="7">
        <f t="shared" si="3102"/>
        <v>0</v>
      </c>
      <c r="BE707" s="7">
        <f t="shared" si="3102"/>
        <v>0</v>
      </c>
      <c r="BF707" s="7">
        <f t="shared" si="3102"/>
        <v>0</v>
      </c>
      <c r="BG707" s="7">
        <f t="shared" si="3102"/>
        <v>10226487.15</v>
      </c>
      <c r="BH707" s="7">
        <f t="shared" si="3102"/>
        <v>0</v>
      </c>
      <c r="BI707" s="7">
        <f t="shared" si="3102"/>
        <v>0</v>
      </c>
    </row>
    <row r="708" spans="1:61" ht="25.5" hidden="1" outlineLevel="4" x14ac:dyDescent="0.25">
      <c r="A708" s="17" t="s">
        <v>424</v>
      </c>
      <c r="B708" s="9" t="s">
        <v>69</v>
      </c>
      <c r="C708" s="9" t="s">
        <v>182</v>
      </c>
      <c r="D708" s="9" t="s">
        <v>139</v>
      </c>
      <c r="E708" s="8" t="s">
        <v>75</v>
      </c>
      <c r="F708" s="8" t="s">
        <v>88</v>
      </c>
      <c r="G708" s="8" t="s">
        <v>85</v>
      </c>
      <c r="H708" s="8" t="s">
        <v>69</v>
      </c>
      <c r="I708" s="8"/>
      <c r="J708" s="8"/>
      <c r="K708" s="7">
        <f t="shared" ref="K708:AZ708" si="3103">K709+K718+K721</f>
        <v>9368991.8200000003</v>
      </c>
      <c r="L708" s="7">
        <f t="shared" ref="L708:R708" si="3104">L709+L718+L721</f>
        <v>9368991.8200000003</v>
      </c>
      <c r="M708" s="7">
        <f t="shared" si="3104"/>
        <v>0</v>
      </c>
      <c r="N708" s="31">
        <f t="shared" si="3104"/>
        <v>0</v>
      </c>
      <c r="O708" s="31">
        <f t="shared" ref="O708:P708" si="3105">O709+O718+O721</f>
        <v>0</v>
      </c>
      <c r="P708" s="31">
        <f t="shared" si="3105"/>
        <v>0</v>
      </c>
      <c r="Q708" s="31">
        <f t="shared" ref="Q708" si="3106">Q709+Q718+Q721</f>
        <v>0</v>
      </c>
      <c r="R708" s="31">
        <f t="shared" si="3104"/>
        <v>0</v>
      </c>
      <c r="S708" s="7">
        <f t="shared" ref="S708:Y708" si="3107">S709+S718+S721</f>
        <v>9368991.8200000003</v>
      </c>
      <c r="T708" s="7">
        <f t="shared" ref="T708:W708" si="3108">T709+T718+T721</f>
        <v>0</v>
      </c>
      <c r="U708" s="31">
        <f t="shared" si="3108"/>
        <v>0</v>
      </c>
      <c r="V708" s="31">
        <f t="shared" si="3108"/>
        <v>0</v>
      </c>
      <c r="W708" s="31">
        <f t="shared" si="3108"/>
        <v>0</v>
      </c>
      <c r="X708" s="31">
        <f t="shared" si="3107"/>
        <v>0</v>
      </c>
      <c r="Y708" s="31">
        <f t="shared" si="3107"/>
        <v>0</v>
      </c>
      <c r="Z708" s="7">
        <f t="shared" si="3011"/>
        <v>9368991.8200000003</v>
      </c>
      <c r="AA708" s="7">
        <f t="shared" ref="AA708:AD708" si="3109">AA709+AA718+AA721</f>
        <v>0</v>
      </c>
      <c r="AB708" s="31">
        <f t="shared" si="3109"/>
        <v>0</v>
      </c>
      <c r="AC708" s="31">
        <f t="shared" si="3109"/>
        <v>0</v>
      </c>
      <c r="AD708" s="31">
        <f t="shared" si="3109"/>
        <v>0</v>
      </c>
      <c r="AE708" s="31">
        <f t="shared" ref="AE708:AG708" si="3110">AE709+AE718+AE721</f>
        <v>0</v>
      </c>
      <c r="AF708" s="31">
        <f t="shared" ref="AF708:AP708" si="3111">AF709+AF718+AF721</f>
        <v>0</v>
      </c>
      <c r="AG708" s="31">
        <f t="shared" si="3110"/>
        <v>0</v>
      </c>
      <c r="AH708" s="7">
        <f t="shared" si="3111"/>
        <v>9368991.8200000003</v>
      </c>
      <c r="AI708" s="7">
        <f t="shared" si="3111"/>
        <v>0</v>
      </c>
      <c r="AJ708" s="7">
        <f t="shared" si="3111"/>
        <v>0</v>
      </c>
      <c r="AK708" s="7">
        <f t="shared" si="3111"/>
        <v>0</v>
      </c>
      <c r="AL708" s="7">
        <f t="shared" ref="AL708" si="3112">AL709+AL718+AL721</f>
        <v>0</v>
      </c>
      <c r="AM708" s="7">
        <f t="shared" ref="AM708:AO708" si="3113">AM709+AM718+AM721</f>
        <v>0</v>
      </c>
      <c r="AN708" s="7">
        <f t="shared" si="3113"/>
        <v>0</v>
      </c>
      <c r="AO708" s="7">
        <f t="shared" si="3113"/>
        <v>0</v>
      </c>
      <c r="AP708" s="7">
        <f t="shared" si="3111"/>
        <v>9368991.8200000003</v>
      </c>
      <c r="AQ708" s="7">
        <f t="shared" si="3103"/>
        <v>9883915.1999999993</v>
      </c>
      <c r="AR708" s="7">
        <f t="shared" ref="AR708:AT708" si="3114">AR709+AR718+AR721</f>
        <v>9883915.1999999993</v>
      </c>
      <c r="AS708" s="7">
        <f t="shared" si="3114"/>
        <v>0</v>
      </c>
      <c r="AT708" s="7">
        <f t="shared" si="3114"/>
        <v>0</v>
      </c>
      <c r="AU708" s="7">
        <f t="shared" si="3103"/>
        <v>9883915.1999999993</v>
      </c>
      <c r="AV708" s="7">
        <f t="shared" ref="AV708:AX708" si="3115">AV709+AV718+AV721</f>
        <v>0</v>
      </c>
      <c r="AW708" s="7">
        <f t="shared" si="3115"/>
        <v>0</v>
      </c>
      <c r="AX708" s="7">
        <f t="shared" si="3115"/>
        <v>0</v>
      </c>
      <c r="AY708" s="7">
        <f t="shared" si="3103"/>
        <v>9883915.1999999993</v>
      </c>
      <c r="AZ708" s="7">
        <f t="shared" si="3103"/>
        <v>10226487.15</v>
      </c>
      <c r="BA708" s="7">
        <f t="shared" ref="BA708:BB708" si="3116">BA709+BA718+BA721</f>
        <v>10226487.15</v>
      </c>
      <c r="BB708" s="7">
        <f t="shared" si="3116"/>
        <v>0</v>
      </c>
      <c r="BC708" s="7">
        <f t="shared" ref="BC708:BI708" si="3117">BC709+BC718+BC721</f>
        <v>10226487.15</v>
      </c>
      <c r="BD708" s="7">
        <f t="shared" si="3117"/>
        <v>0</v>
      </c>
      <c r="BE708" s="7">
        <f t="shared" si="3117"/>
        <v>0</v>
      </c>
      <c r="BF708" s="7">
        <f t="shared" ref="BF708:BH708" si="3118">BF709+BF718+BF721</f>
        <v>0</v>
      </c>
      <c r="BG708" s="7">
        <f t="shared" si="3118"/>
        <v>10226487.15</v>
      </c>
      <c r="BH708" s="7">
        <f t="shared" si="3118"/>
        <v>0</v>
      </c>
      <c r="BI708" s="7">
        <f t="shared" si="3117"/>
        <v>0</v>
      </c>
    </row>
    <row r="709" spans="1:61" ht="38.25" hidden="1" outlineLevel="4" x14ac:dyDescent="0.25">
      <c r="A709" s="17" t="s">
        <v>190</v>
      </c>
      <c r="B709" s="9" t="s">
        <v>69</v>
      </c>
      <c r="C709" s="9" t="s">
        <v>425</v>
      </c>
      <c r="D709" s="9" t="s">
        <v>139</v>
      </c>
      <c r="E709" s="8" t="s">
        <v>75</v>
      </c>
      <c r="F709" s="8" t="s">
        <v>88</v>
      </c>
      <c r="G709" s="8" t="s">
        <v>85</v>
      </c>
      <c r="H709" s="8" t="s">
        <v>69</v>
      </c>
      <c r="I709" s="9">
        <v>80040</v>
      </c>
      <c r="J709" s="9"/>
      <c r="K709" s="7">
        <f t="shared" ref="K709:AZ709" si="3119">K710+K715</f>
        <v>9319491.8200000003</v>
      </c>
      <c r="L709" s="7">
        <f t="shared" ref="L709:R709" si="3120">L710+L715</f>
        <v>9319491.8200000003</v>
      </c>
      <c r="M709" s="7">
        <f t="shared" si="3120"/>
        <v>0</v>
      </c>
      <c r="N709" s="31">
        <f t="shared" si="3120"/>
        <v>0</v>
      </c>
      <c r="O709" s="31">
        <f t="shared" ref="O709:P709" si="3121">O710+O715</f>
        <v>0</v>
      </c>
      <c r="P709" s="31">
        <f t="shared" si="3121"/>
        <v>0</v>
      </c>
      <c r="Q709" s="31">
        <f t="shared" ref="Q709" si="3122">Q710+Q715</f>
        <v>0</v>
      </c>
      <c r="R709" s="31">
        <f t="shared" si="3120"/>
        <v>0</v>
      </c>
      <c r="S709" s="7">
        <f t="shared" ref="S709:Y709" si="3123">S710+S715</f>
        <v>9319491.8200000003</v>
      </c>
      <c r="T709" s="7">
        <f t="shared" ref="T709:W709" si="3124">T710+T715</f>
        <v>0</v>
      </c>
      <c r="U709" s="31">
        <f t="shared" si="3124"/>
        <v>0</v>
      </c>
      <c r="V709" s="31">
        <f t="shared" si="3124"/>
        <v>0</v>
      </c>
      <c r="W709" s="31">
        <f t="shared" si="3124"/>
        <v>0</v>
      </c>
      <c r="X709" s="31">
        <f t="shared" si="3123"/>
        <v>0</v>
      </c>
      <c r="Y709" s="31">
        <f t="shared" si="3123"/>
        <v>0</v>
      </c>
      <c r="Z709" s="7">
        <f t="shared" si="3011"/>
        <v>9319491.8200000003</v>
      </c>
      <c r="AA709" s="7">
        <f t="shared" ref="AA709:AD709" si="3125">AA710+AA715</f>
        <v>0</v>
      </c>
      <c r="AB709" s="31">
        <f t="shared" si="3125"/>
        <v>0</v>
      </c>
      <c r="AC709" s="31">
        <f t="shared" si="3125"/>
        <v>0</v>
      </c>
      <c r="AD709" s="31">
        <f t="shared" si="3125"/>
        <v>0</v>
      </c>
      <c r="AE709" s="31">
        <f t="shared" ref="AE709:AG709" si="3126">AE710+AE715</f>
        <v>0</v>
      </c>
      <c r="AF709" s="31">
        <f t="shared" ref="AF709:AP709" si="3127">AF710+AF715</f>
        <v>0</v>
      </c>
      <c r="AG709" s="31">
        <f t="shared" si="3126"/>
        <v>0</v>
      </c>
      <c r="AH709" s="7">
        <f t="shared" si="3127"/>
        <v>9319491.8200000003</v>
      </c>
      <c r="AI709" s="7">
        <f t="shared" si="3127"/>
        <v>0</v>
      </c>
      <c r="AJ709" s="7">
        <f t="shared" si="3127"/>
        <v>0</v>
      </c>
      <c r="AK709" s="7">
        <f t="shared" si="3127"/>
        <v>0</v>
      </c>
      <c r="AL709" s="7">
        <f t="shared" ref="AL709" si="3128">AL710+AL715</f>
        <v>0</v>
      </c>
      <c r="AM709" s="7">
        <f t="shared" ref="AM709:AO709" si="3129">AM710+AM715</f>
        <v>0</v>
      </c>
      <c r="AN709" s="7">
        <f t="shared" si="3129"/>
        <v>0</v>
      </c>
      <c r="AO709" s="7">
        <f t="shared" si="3129"/>
        <v>0</v>
      </c>
      <c r="AP709" s="7">
        <f t="shared" si="3127"/>
        <v>9319491.8200000003</v>
      </c>
      <c r="AQ709" s="7">
        <f t="shared" si="3119"/>
        <v>9834415.1999999993</v>
      </c>
      <c r="AR709" s="7">
        <f t="shared" ref="AR709:AT709" si="3130">AR710+AR715</f>
        <v>9834415.1999999993</v>
      </c>
      <c r="AS709" s="7">
        <f t="shared" si="3130"/>
        <v>0</v>
      </c>
      <c r="AT709" s="7">
        <f t="shared" si="3130"/>
        <v>0</v>
      </c>
      <c r="AU709" s="7">
        <f t="shared" si="3119"/>
        <v>9834415.1999999993</v>
      </c>
      <c r="AV709" s="7">
        <f t="shared" ref="AV709:AX709" si="3131">AV710+AV715</f>
        <v>0</v>
      </c>
      <c r="AW709" s="7">
        <f t="shared" si="3131"/>
        <v>0</v>
      </c>
      <c r="AX709" s="7">
        <f t="shared" si="3131"/>
        <v>0</v>
      </c>
      <c r="AY709" s="7">
        <f t="shared" si="3119"/>
        <v>9834415.1999999993</v>
      </c>
      <c r="AZ709" s="7">
        <f t="shared" si="3119"/>
        <v>10178478.93</v>
      </c>
      <c r="BA709" s="7">
        <f t="shared" ref="BA709:BB709" si="3132">BA710+BA715</f>
        <v>10178478.93</v>
      </c>
      <c r="BB709" s="7">
        <f t="shared" si="3132"/>
        <v>0</v>
      </c>
      <c r="BC709" s="7">
        <f t="shared" ref="BC709:BI709" si="3133">BC710+BC715</f>
        <v>10178478.93</v>
      </c>
      <c r="BD709" s="7">
        <f t="shared" si="3133"/>
        <v>0</v>
      </c>
      <c r="BE709" s="7">
        <f t="shared" si="3133"/>
        <v>0</v>
      </c>
      <c r="BF709" s="7">
        <f t="shared" ref="BF709:BH709" si="3134">BF710+BF715</f>
        <v>0</v>
      </c>
      <c r="BG709" s="7">
        <f t="shared" si="3134"/>
        <v>10178478.93</v>
      </c>
      <c r="BH709" s="7">
        <f t="shared" si="3134"/>
        <v>0</v>
      </c>
      <c r="BI709" s="7">
        <f t="shared" si="3133"/>
        <v>0</v>
      </c>
    </row>
    <row r="710" spans="1:61" ht="89.25" hidden="1" outlineLevel="4" x14ac:dyDescent="0.25">
      <c r="A710" s="17" t="s">
        <v>185</v>
      </c>
      <c r="B710" s="9" t="s">
        <v>69</v>
      </c>
      <c r="C710" s="9" t="s">
        <v>425</v>
      </c>
      <c r="D710" s="9" t="s">
        <v>2</v>
      </c>
      <c r="E710" s="8" t="s">
        <v>75</v>
      </c>
      <c r="F710" s="8" t="s">
        <v>88</v>
      </c>
      <c r="G710" s="8" t="s">
        <v>85</v>
      </c>
      <c r="H710" s="8" t="s">
        <v>69</v>
      </c>
      <c r="I710" s="9">
        <v>80040</v>
      </c>
      <c r="J710" s="9" t="s">
        <v>2</v>
      </c>
      <c r="K710" s="7">
        <f t="shared" ref="K710:BI710" si="3135">K711</f>
        <v>8565428.3399999999</v>
      </c>
      <c r="L710" s="7">
        <f t="shared" si="3135"/>
        <v>8565428.3399999999</v>
      </c>
      <c r="M710" s="7">
        <f t="shared" si="3135"/>
        <v>0</v>
      </c>
      <c r="N710" s="31">
        <f t="shared" si="3135"/>
        <v>0</v>
      </c>
      <c r="O710" s="31">
        <f t="shared" si="3135"/>
        <v>0</v>
      </c>
      <c r="P710" s="31">
        <f t="shared" si="3135"/>
        <v>0</v>
      </c>
      <c r="Q710" s="31">
        <f t="shared" si="3135"/>
        <v>0</v>
      </c>
      <c r="R710" s="31">
        <f t="shared" si="3135"/>
        <v>0</v>
      </c>
      <c r="S710" s="7">
        <f t="shared" si="3135"/>
        <v>8565428.3399999999</v>
      </c>
      <c r="T710" s="7">
        <f t="shared" si="3135"/>
        <v>0</v>
      </c>
      <c r="U710" s="31">
        <f t="shared" si="3135"/>
        <v>0</v>
      </c>
      <c r="V710" s="31">
        <f t="shared" si="3135"/>
        <v>0</v>
      </c>
      <c r="W710" s="31">
        <f t="shared" si="3135"/>
        <v>0</v>
      </c>
      <c r="X710" s="31">
        <f t="shared" si="3135"/>
        <v>0</v>
      </c>
      <c r="Y710" s="31">
        <f t="shared" si="3135"/>
        <v>0</v>
      </c>
      <c r="Z710" s="7">
        <f t="shared" si="3011"/>
        <v>8565428.3399999999</v>
      </c>
      <c r="AA710" s="7">
        <f t="shared" si="3135"/>
        <v>0</v>
      </c>
      <c r="AB710" s="31">
        <f t="shared" si="3135"/>
        <v>0</v>
      </c>
      <c r="AC710" s="31">
        <f t="shared" si="3135"/>
        <v>0</v>
      </c>
      <c r="AD710" s="31">
        <f t="shared" si="3135"/>
        <v>0</v>
      </c>
      <c r="AE710" s="31">
        <f t="shared" si="3135"/>
        <v>0</v>
      </c>
      <c r="AF710" s="31">
        <f t="shared" si="3135"/>
        <v>0</v>
      </c>
      <c r="AG710" s="31">
        <f t="shared" si="3135"/>
        <v>0</v>
      </c>
      <c r="AH710" s="7">
        <f t="shared" si="3135"/>
        <v>8565428.3399999999</v>
      </c>
      <c r="AI710" s="7">
        <f t="shared" si="3135"/>
        <v>0</v>
      </c>
      <c r="AJ710" s="7">
        <f t="shared" si="3135"/>
        <v>0</v>
      </c>
      <c r="AK710" s="7">
        <f t="shared" si="3135"/>
        <v>0</v>
      </c>
      <c r="AL710" s="7">
        <f t="shared" si="3135"/>
        <v>0</v>
      </c>
      <c r="AM710" s="7">
        <f t="shared" si="3135"/>
        <v>0</v>
      </c>
      <c r="AN710" s="7">
        <f t="shared" si="3135"/>
        <v>0</v>
      </c>
      <c r="AO710" s="7">
        <f t="shared" si="3135"/>
        <v>0</v>
      </c>
      <c r="AP710" s="7">
        <f t="shared" si="3135"/>
        <v>8565428.3399999999</v>
      </c>
      <c r="AQ710" s="7">
        <f t="shared" si="3135"/>
        <v>8978771.6799999997</v>
      </c>
      <c r="AR710" s="7">
        <f t="shared" si="3135"/>
        <v>8978771.6799999997</v>
      </c>
      <c r="AS710" s="7">
        <f t="shared" si="3135"/>
        <v>0</v>
      </c>
      <c r="AT710" s="7">
        <f t="shared" si="3135"/>
        <v>0</v>
      </c>
      <c r="AU710" s="7">
        <f t="shared" si="3135"/>
        <v>8978771.6799999997</v>
      </c>
      <c r="AV710" s="7">
        <f t="shared" si="3135"/>
        <v>0</v>
      </c>
      <c r="AW710" s="7">
        <f t="shared" si="3135"/>
        <v>0</v>
      </c>
      <c r="AX710" s="7">
        <f t="shared" si="3135"/>
        <v>0</v>
      </c>
      <c r="AY710" s="7">
        <f t="shared" si="3135"/>
        <v>8978771.6799999997</v>
      </c>
      <c r="AZ710" s="7">
        <f t="shared" si="3135"/>
        <v>9318946.5199999996</v>
      </c>
      <c r="BA710" s="7">
        <f t="shared" si="3135"/>
        <v>9318946.5199999996</v>
      </c>
      <c r="BB710" s="7">
        <f t="shared" si="3135"/>
        <v>0</v>
      </c>
      <c r="BC710" s="7">
        <f t="shared" si="3135"/>
        <v>9318946.5199999996</v>
      </c>
      <c r="BD710" s="7">
        <f t="shared" si="3135"/>
        <v>0</v>
      </c>
      <c r="BE710" s="7">
        <f t="shared" si="3135"/>
        <v>0</v>
      </c>
      <c r="BF710" s="7">
        <f t="shared" si="3135"/>
        <v>0</v>
      </c>
      <c r="BG710" s="7">
        <f t="shared" si="3135"/>
        <v>9318946.5199999996</v>
      </c>
      <c r="BH710" s="7">
        <f t="shared" si="3135"/>
        <v>0</v>
      </c>
      <c r="BI710" s="7">
        <f t="shared" si="3135"/>
        <v>0</v>
      </c>
    </row>
    <row r="711" spans="1:61" ht="38.25" hidden="1" outlineLevel="4" x14ac:dyDescent="0.25">
      <c r="A711" s="17" t="s">
        <v>186</v>
      </c>
      <c r="B711" s="9" t="s">
        <v>69</v>
      </c>
      <c r="C711" s="9" t="s">
        <v>425</v>
      </c>
      <c r="D711" s="9" t="s">
        <v>4</v>
      </c>
      <c r="E711" s="8" t="s">
        <v>75</v>
      </c>
      <c r="F711" s="8" t="s">
        <v>88</v>
      </c>
      <c r="G711" s="8" t="s">
        <v>85</v>
      </c>
      <c r="H711" s="8" t="s">
        <v>69</v>
      </c>
      <c r="I711" s="9">
        <v>80040</v>
      </c>
      <c r="J711" s="9" t="s">
        <v>4</v>
      </c>
      <c r="K711" s="7">
        <f t="shared" ref="K711:AZ711" si="3136">K712+K713+K714</f>
        <v>8565428.3399999999</v>
      </c>
      <c r="L711" s="7">
        <f t="shared" ref="L711:R711" si="3137">L712+L713+L714</f>
        <v>8565428.3399999999</v>
      </c>
      <c r="M711" s="7">
        <f t="shared" si="3137"/>
        <v>0</v>
      </c>
      <c r="N711" s="31">
        <f t="shared" si="3137"/>
        <v>0</v>
      </c>
      <c r="O711" s="31">
        <f t="shared" ref="O711:P711" si="3138">O712+O713+O714</f>
        <v>0</v>
      </c>
      <c r="P711" s="31">
        <f t="shared" si="3138"/>
        <v>0</v>
      </c>
      <c r="Q711" s="31">
        <f t="shared" ref="Q711" si="3139">Q712+Q713+Q714</f>
        <v>0</v>
      </c>
      <c r="R711" s="31">
        <f t="shared" si="3137"/>
        <v>0</v>
      </c>
      <c r="S711" s="7">
        <f t="shared" ref="S711:Y711" si="3140">S712+S713+S714</f>
        <v>8565428.3399999999</v>
      </c>
      <c r="T711" s="7">
        <f t="shared" ref="T711:W711" si="3141">T712+T713+T714</f>
        <v>0</v>
      </c>
      <c r="U711" s="31">
        <f t="shared" si="3141"/>
        <v>0</v>
      </c>
      <c r="V711" s="31">
        <f t="shared" si="3141"/>
        <v>0</v>
      </c>
      <c r="W711" s="31">
        <f t="shared" si="3141"/>
        <v>0</v>
      </c>
      <c r="X711" s="31">
        <f t="shared" si="3140"/>
        <v>0</v>
      </c>
      <c r="Y711" s="31">
        <f t="shared" si="3140"/>
        <v>0</v>
      </c>
      <c r="Z711" s="7">
        <f t="shared" si="3011"/>
        <v>8565428.3399999999</v>
      </c>
      <c r="AA711" s="7">
        <f t="shared" ref="AA711:AD711" si="3142">AA712+AA713+AA714</f>
        <v>0</v>
      </c>
      <c r="AB711" s="31">
        <f t="shared" si="3142"/>
        <v>0</v>
      </c>
      <c r="AC711" s="31">
        <f t="shared" si="3142"/>
        <v>0</v>
      </c>
      <c r="AD711" s="31">
        <f t="shared" si="3142"/>
        <v>0</v>
      </c>
      <c r="AE711" s="31">
        <f t="shared" ref="AE711:AG711" si="3143">AE712+AE713+AE714</f>
        <v>0</v>
      </c>
      <c r="AF711" s="31">
        <f t="shared" ref="AF711:AP711" si="3144">AF712+AF713+AF714</f>
        <v>0</v>
      </c>
      <c r="AG711" s="31">
        <f t="shared" si="3143"/>
        <v>0</v>
      </c>
      <c r="AH711" s="7">
        <f t="shared" si="3144"/>
        <v>8565428.3399999999</v>
      </c>
      <c r="AI711" s="7">
        <f t="shared" si="3144"/>
        <v>0</v>
      </c>
      <c r="AJ711" s="7">
        <f t="shared" si="3144"/>
        <v>0</v>
      </c>
      <c r="AK711" s="7">
        <f t="shared" si="3144"/>
        <v>0</v>
      </c>
      <c r="AL711" s="7">
        <f t="shared" ref="AL711" si="3145">AL712+AL713+AL714</f>
        <v>0</v>
      </c>
      <c r="AM711" s="7">
        <f t="shared" ref="AM711:AO711" si="3146">AM712+AM713+AM714</f>
        <v>0</v>
      </c>
      <c r="AN711" s="7">
        <f t="shared" si="3146"/>
        <v>0</v>
      </c>
      <c r="AO711" s="7">
        <f t="shared" si="3146"/>
        <v>0</v>
      </c>
      <c r="AP711" s="7">
        <f t="shared" si="3144"/>
        <v>8565428.3399999999</v>
      </c>
      <c r="AQ711" s="7">
        <f t="shared" si="3136"/>
        <v>8978771.6799999997</v>
      </c>
      <c r="AR711" s="7">
        <f t="shared" ref="AR711:AT711" si="3147">AR712+AR713+AR714</f>
        <v>8978771.6799999997</v>
      </c>
      <c r="AS711" s="7">
        <f t="shared" si="3147"/>
        <v>0</v>
      </c>
      <c r="AT711" s="7">
        <f t="shared" si="3147"/>
        <v>0</v>
      </c>
      <c r="AU711" s="7">
        <f t="shared" si="3136"/>
        <v>8978771.6799999997</v>
      </c>
      <c r="AV711" s="7">
        <f t="shared" ref="AV711:AX711" si="3148">AV712+AV713+AV714</f>
        <v>0</v>
      </c>
      <c r="AW711" s="7">
        <f t="shared" si="3148"/>
        <v>0</v>
      </c>
      <c r="AX711" s="7">
        <f t="shared" si="3148"/>
        <v>0</v>
      </c>
      <c r="AY711" s="7">
        <f t="shared" si="3136"/>
        <v>8978771.6799999997</v>
      </c>
      <c r="AZ711" s="7">
        <f t="shared" si="3136"/>
        <v>9318946.5199999996</v>
      </c>
      <c r="BA711" s="7">
        <f t="shared" ref="BA711:BB711" si="3149">BA712+BA713+BA714</f>
        <v>9318946.5199999996</v>
      </c>
      <c r="BB711" s="7">
        <f t="shared" si="3149"/>
        <v>0</v>
      </c>
      <c r="BC711" s="7">
        <f t="shared" ref="BC711:BI711" si="3150">BC712+BC713+BC714</f>
        <v>9318946.5199999996</v>
      </c>
      <c r="BD711" s="7">
        <f t="shared" si="3150"/>
        <v>0</v>
      </c>
      <c r="BE711" s="7">
        <f t="shared" si="3150"/>
        <v>0</v>
      </c>
      <c r="BF711" s="7">
        <f t="shared" ref="BF711:BH711" si="3151">BF712+BF713+BF714</f>
        <v>0</v>
      </c>
      <c r="BG711" s="7">
        <f t="shared" si="3151"/>
        <v>9318946.5199999996</v>
      </c>
      <c r="BH711" s="7">
        <f t="shared" si="3151"/>
        <v>0</v>
      </c>
      <c r="BI711" s="7">
        <f t="shared" si="3150"/>
        <v>0</v>
      </c>
    </row>
    <row r="712" spans="1:61" ht="38.25" hidden="1" outlineLevel="4" x14ac:dyDescent="0.25">
      <c r="A712" s="17" t="s">
        <v>187</v>
      </c>
      <c r="B712" s="9" t="s">
        <v>69</v>
      </c>
      <c r="C712" s="9" t="s">
        <v>425</v>
      </c>
      <c r="D712" s="9" t="s">
        <v>6</v>
      </c>
      <c r="E712" s="8" t="s">
        <v>75</v>
      </c>
      <c r="F712" s="8" t="s">
        <v>88</v>
      </c>
      <c r="G712" s="8" t="s">
        <v>85</v>
      </c>
      <c r="H712" s="8" t="s">
        <v>69</v>
      </c>
      <c r="I712" s="9">
        <v>80040</v>
      </c>
      <c r="J712" s="9" t="s">
        <v>6</v>
      </c>
      <c r="K712" s="1">
        <v>6204990</v>
      </c>
      <c r="L712" s="1">
        <v>6204990</v>
      </c>
      <c r="M712" s="1"/>
      <c r="N712" s="33"/>
      <c r="O712" s="33"/>
      <c r="P712" s="33"/>
      <c r="Q712" s="33"/>
      <c r="R712" s="33"/>
      <c r="S712" s="1">
        <v>6204990</v>
      </c>
      <c r="T712" s="1"/>
      <c r="U712" s="33"/>
      <c r="V712" s="33"/>
      <c r="W712" s="33"/>
      <c r="X712" s="33"/>
      <c r="Y712" s="33"/>
      <c r="Z712" s="7">
        <f t="shared" si="3011"/>
        <v>6204990</v>
      </c>
      <c r="AA712" s="1">
        <f t="shared" ref="AA712:AA714" si="3152">SUM(AB712:AG712)</f>
        <v>0</v>
      </c>
      <c r="AB712" s="33"/>
      <c r="AC712" s="33"/>
      <c r="AD712" s="33"/>
      <c r="AE712" s="33"/>
      <c r="AF712" s="33"/>
      <c r="AG712" s="33"/>
      <c r="AH712" s="52">
        <f t="shared" ref="AH712:AH714" si="3153">Z712+AA712</f>
        <v>6204990</v>
      </c>
      <c r="AI712" s="1">
        <f t="shared" ref="AI712:AI714" si="3154">SUM(AJ712:AO712)</f>
        <v>0</v>
      </c>
      <c r="AJ712" s="1"/>
      <c r="AK712" s="1"/>
      <c r="AL712" s="1"/>
      <c r="AM712" s="1"/>
      <c r="AN712" s="1"/>
      <c r="AO712" s="1"/>
      <c r="AP712" s="52">
        <f t="shared" ref="AP712:AP714" si="3155">AH712+AI712</f>
        <v>6204990</v>
      </c>
      <c r="AQ712" s="1">
        <v>6522458</v>
      </c>
      <c r="AR712" s="1">
        <v>6522458</v>
      </c>
      <c r="AS712" s="1"/>
      <c r="AT712" s="1"/>
      <c r="AU712" s="1">
        <f t="shared" ref="AU712:AU714" si="3156">AR712+AS712</f>
        <v>6522458</v>
      </c>
      <c r="AV712" s="1">
        <f t="shared" ref="AV712:AV714" si="3157">AW712+AX712</f>
        <v>0</v>
      </c>
      <c r="AW712" s="1"/>
      <c r="AX712" s="1"/>
      <c r="AY712" s="52">
        <f t="shared" ref="AY712:AY714" si="3158">AU712+AV712</f>
        <v>6522458</v>
      </c>
      <c r="AZ712" s="1">
        <v>6783729</v>
      </c>
      <c r="BA712" s="1">
        <v>6783729</v>
      </c>
      <c r="BB712" s="1"/>
      <c r="BC712" s="1">
        <f t="shared" ref="BC712:BC713" si="3159">BA712+BB712</f>
        <v>6783729</v>
      </c>
      <c r="BD712" s="1">
        <f t="shared" ref="BD712:BD714" si="3160">BE712+BF712</f>
        <v>0</v>
      </c>
      <c r="BE712" s="1"/>
      <c r="BF712" s="1"/>
      <c r="BG712" s="52">
        <f t="shared" ref="BG712:BG714" si="3161">BC712+BD712</f>
        <v>6783729</v>
      </c>
      <c r="BH712" s="1"/>
      <c r="BI712" s="1"/>
    </row>
    <row r="713" spans="1:61" ht="51" hidden="1" outlineLevel="4" x14ac:dyDescent="0.25">
      <c r="A713" s="17" t="s">
        <v>188</v>
      </c>
      <c r="B713" s="9" t="s">
        <v>69</v>
      </c>
      <c r="C713" s="9" t="s">
        <v>425</v>
      </c>
      <c r="D713" s="9" t="s">
        <v>8</v>
      </c>
      <c r="E713" s="8" t="s">
        <v>75</v>
      </c>
      <c r="F713" s="8" t="s">
        <v>88</v>
      </c>
      <c r="G713" s="8" t="s">
        <v>85</v>
      </c>
      <c r="H713" s="8" t="s">
        <v>69</v>
      </c>
      <c r="I713" s="9">
        <v>80040</v>
      </c>
      <c r="J713" s="9" t="s">
        <v>8</v>
      </c>
      <c r="K713" s="1">
        <v>373680</v>
      </c>
      <c r="L713" s="1">
        <v>373680</v>
      </c>
      <c r="M713" s="1"/>
      <c r="N713" s="33"/>
      <c r="O713" s="33"/>
      <c r="P713" s="33"/>
      <c r="Q713" s="33"/>
      <c r="R713" s="33"/>
      <c r="S713" s="1">
        <v>373680</v>
      </c>
      <c r="T713" s="1"/>
      <c r="U713" s="33"/>
      <c r="V713" s="33"/>
      <c r="W713" s="33"/>
      <c r="X713" s="33"/>
      <c r="Y713" s="33"/>
      <c r="Z713" s="7">
        <f t="shared" si="3011"/>
        <v>373680</v>
      </c>
      <c r="AA713" s="1">
        <f t="shared" si="3152"/>
        <v>0</v>
      </c>
      <c r="AB713" s="33"/>
      <c r="AC713" s="33"/>
      <c r="AD713" s="33"/>
      <c r="AE713" s="33"/>
      <c r="AF713" s="33"/>
      <c r="AG713" s="33"/>
      <c r="AH713" s="52">
        <f t="shared" si="3153"/>
        <v>373680</v>
      </c>
      <c r="AI713" s="1">
        <f t="shared" si="3154"/>
        <v>0</v>
      </c>
      <c r="AJ713" s="1"/>
      <c r="AK713" s="1"/>
      <c r="AL713" s="1"/>
      <c r="AM713" s="1"/>
      <c r="AN713" s="1"/>
      <c r="AO713" s="1"/>
      <c r="AP713" s="52">
        <f t="shared" si="3155"/>
        <v>373680</v>
      </c>
      <c r="AQ713" s="1">
        <v>373680</v>
      </c>
      <c r="AR713" s="1">
        <v>373680</v>
      </c>
      <c r="AS713" s="1"/>
      <c r="AT713" s="1"/>
      <c r="AU713" s="1">
        <f t="shared" si="3156"/>
        <v>373680</v>
      </c>
      <c r="AV713" s="1">
        <f t="shared" si="3157"/>
        <v>0</v>
      </c>
      <c r="AW713" s="1"/>
      <c r="AX713" s="1"/>
      <c r="AY713" s="52">
        <f t="shared" si="3158"/>
        <v>373680</v>
      </c>
      <c r="AZ713" s="1">
        <v>373680</v>
      </c>
      <c r="BA713" s="1">
        <v>373680</v>
      </c>
      <c r="BB713" s="1"/>
      <c r="BC713" s="1">
        <f t="shared" si="3159"/>
        <v>373680</v>
      </c>
      <c r="BD713" s="1">
        <f t="shared" si="3160"/>
        <v>0</v>
      </c>
      <c r="BE713" s="1"/>
      <c r="BF713" s="1"/>
      <c r="BG713" s="52">
        <f t="shared" si="3161"/>
        <v>373680</v>
      </c>
      <c r="BH713" s="1"/>
      <c r="BI713" s="1"/>
    </row>
    <row r="714" spans="1:61" ht="63.75" hidden="1" outlineLevel="4" x14ac:dyDescent="0.25">
      <c r="A714" s="17" t="s">
        <v>189</v>
      </c>
      <c r="B714" s="9" t="s">
        <v>69</v>
      </c>
      <c r="C714" s="9" t="s">
        <v>425</v>
      </c>
      <c r="D714" s="9" t="s">
        <v>10</v>
      </c>
      <c r="E714" s="8" t="s">
        <v>75</v>
      </c>
      <c r="F714" s="8" t="s">
        <v>88</v>
      </c>
      <c r="G714" s="8" t="s">
        <v>85</v>
      </c>
      <c r="H714" s="8" t="s">
        <v>69</v>
      </c>
      <c r="I714" s="9">
        <v>80040</v>
      </c>
      <c r="J714" s="9" t="s">
        <v>10</v>
      </c>
      <c r="K714" s="1">
        <v>1986758.34</v>
      </c>
      <c r="L714" s="1">
        <v>1986758.34</v>
      </c>
      <c r="M714" s="1"/>
      <c r="N714" s="33"/>
      <c r="O714" s="33"/>
      <c r="P714" s="33"/>
      <c r="Q714" s="33"/>
      <c r="R714" s="33"/>
      <c r="S714" s="1">
        <v>1986758.34</v>
      </c>
      <c r="T714" s="1"/>
      <c r="U714" s="33"/>
      <c r="V714" s="33"/>
      <c r="W714" s="33"/>
      <c r="X714" s="33"/>
      <c r="Y714" s="33"/>
      <c r="Z714" s="7">
        <f t="shared" si="3011"/>
        <v>1986758.34</v>
      </c>
      <c r="AA714" s="1">
        <f t="shared" si="3152"/>
        <v>0</v>
      </c>
      <c r="AB714" s="33"/>
      <c r="AC714" s="33"/>
      <c r="AD714" s="33"/>
      <c r="AE714" s="33"/>
      <c r="AF714" s="33"/>
      <c r="AG714" s="33"/>
      <c r="AH714" s="52">
        <f t="shared" si="3153"/>
        <v>1986758.34</v>
      </c>
      <c r="AI714" s="1">
        <f t="shared" si="3154"/>
        <v>0</v>
      </c>
      <c r="AJ714" s="1"/>
      <c r="AK714" s="1"/>
      <c r="AL714" s="1"/>
      <c r="AM714" s="1"/>
      <c r="AN714" s="1"/>
      <c r="AO714" s="1"/>
      <c r="AP714" s="52">
        <f t="shared" si="3155"/>
        <v>1986758.34</v>
      </c>
      <c r="AQ714" s="1">
        <v>2082633.68</v>
      </c>
      <c r="AR714" s="1">
        <v>2082633.68</v>
      </c>
      <c r="AS714" s="1"/>
      <c r="AT714" s="1"/>
      <c r="AU714" s="1">
        <f t="shared" si="3156"/>
        <v>2082633.68</v>
      </c>
      <c r="AV714" s="1">
        <f t="shared" si="3157"/>
        <v>0</v>
      </c>
      <c r="AW714" s="1"/>
      <c r="AX714" s="1"/>
      <c r="AY714" s="52">
        <f t="shared" si="3158"/>
        <v>2082633.68</v>
      </c>
      <c r="AZ714" s="1">
        <v>2161537.52</v>
      </c>
      <c r="BA714" s="1">
        <v>2161537.52</v>
      </c>
      <c r="BB714" s="1"/>
      <c r="BC714" s="1">
        <f>BA714+BB714</f>
        <v>2161537.52</v>
      </c>
      <c r="BD714" s="1">
        <f t="shared" si="3160"/>
        <v>0</v>
      </c>
      <c r="BE714" s="1"/>
      <c r="BF714" s="1"/>
      <c r="BG714" s="52">
        <f t="shared" si="3161"/>
        <v>2161537.52</v>
      </c>
      <c r="BH714" s="1"/>
      <c r="BI714" s="1"/>
    </row>
    <row r="715" spans="1:61" ht="38.25" hidden="1" outlineLevel="4" x14ac:dyDescent="0.25">
      <c r="A715" s="17" t="s">
        <v>164</v>
      </c>
      <c r="B715" s="9" t="s">
        <v>69</v>
      </c>
      <c r="C715" s="9" t="s">
        <v>425</v>
      </c>
      <c r="D715" s="9" t="s">
        <v>12</v>
      </c>
      <c r="E715" s="8" t="s">
        <v>75</v>
      </c>
      <c r="F715" s="8" t="s">
        <v>88</v>
      </c>
      <c r="G715" s="8" t="s">
        <v>85</v>
      </c>
      <c r="H715" s="8" t="s">
        <v>69</v>
      </c>
      <c r="I715" s="9">
        <v>80040</v>
      </c>
      <c r="J715" s="9" t="s">
        <v>12</v>
      </c>
      <c r="K715" s="7">
        <f t="shared" ref="K715:BI716" si="3162">K716</f>
        <v>754063.48</v>
      </c>
      <c r="L715" s="7">
        <f t="shared" si="3162"/>
        <v>754063.48</v>
      </c>
      <c r="M715" s="7">
        <f t="shared" si="3162"/>
        <v>0</v>
      </c>
      <c r="N715" s="31">
        <f t="shared" si="3162"/>
        <v>0</v>
      </c>
      <c r="O715" s="31">
        <f t="shared" si="3162"/>
        <v>0</v>
      </c>
      <c r="P715" s="31">
        <f t="shared" si="3162"/>
        <v>0</v>
      </c>
      <c r="Q715" s="31">
        <f t="shared" si="3162"/>
        <v>0</v>
      </c>
      <c r="R715" s="31">
        <f t="shared" si="3162"/>
        <v>0</v>
      </c>
      <c r="S715" s="7">
        <f t="shared" si="3162"/>
        <v>754063.48</v>
      </c>
      <c r="T715" s="7">
        <f t="shared" si="3162"/>
        <v>0</v>
      </c>
      <c r="U715" s="31">
        <f t="shared" si="3162"/>
        <v>0</v>
      </c>
      <c r="V715" s="31">
        <f t="shared" si="3162"/>
        <v>0</v>
      </c>
      <c r="W715" s="31">
        <f t="shared" si="3162"/>
        <v>0</v>
      </c>
      <c r="X715" s="31">
        <f t="shared" si="3162"/>
        <v>0</v>
      </c>
      <c r="Y715" s="31">
        <f t="shared" si="3162"/>
        <v>0</v>
      </c>
      <c r="Z715" s="7">
        <f t="shared" si="3011"/>
        <v>754063.48</v>
      </c>
      <c r="AA715" s="7">
        <f t="shared" si="3162"/>
        <v>0</v>
      </c>
      <c r="AB715" s="31">
        <f t="shared" si="3162"/>
        <v>0</v>
      </c>
      <c r="AC715" s="31">
        <f t="shared" si="3162"/>
        <v>0</v>
      </c>
      <c r="AD715" s="31">
        <f t="shared" si="3162"/>
        <v>0</v>
      </c>
      <c r="AE715" s="31">
        <f t="shared" si="3162"/>
        <v>0</v>
      </c>
      <c r="AF715" s="31">
        <f t="shared" si="3162"/>
        <v>0</v>
      </c>
      <c r="AG715" s="31">
        <f t="shared" si="3162"/>
        <v>0</v>
      </c>
      <c r="AH715" s="7">
        <f t="shared" si="3162"/>
        <v>754063.48</v>
      </c>
      <c r="AI715" s="7">
        <f t="shared" si="3162"/>
        <v>0</v>
      </c>
      <c r="AJ715" s="7">
        <f t="shared" si="3162"/>
        <v>0</v>
      </c>
      <c r="AK715" s="7">
        <f t="shared" si="3162"/>
        <v>0</v>
      </c>
      <c r="AL715" s="7">
        <f t="shared" si="3162"/>
        <v>0</v>
      </c>
      <c r="AM715" s="7">
        <f t="shared" si="3162"/>
        <v>0</v>
      </c>
      <c r="AN715" s="7">
        <f t="shared" si="3162"/>
        <v>0</v>
      </c>
      <c r="AO715" s="7">
        <f t="shared" si="3162"/>
        <v>0</v>
      </c>
      <c r="AP715" s="7">
        <f t="shared" si="3162"/>
        <v>754063.48</v>
      </c>
      <c r="AQ715" s="7">
        <f t="shared" si="3162"/>
        <v>855643.52</v>
      </c>
      <c r="AR715" s="7">
        <f t="shared" si="3162"/>
        <v>855643.52</v>
      </c>
      <c r="AS715" s="7">
        <f t="shared" si="3162"/>
        <v>0</v>
      </c>
      <c r="AT715" s="7">
        <f t="shared" si="3162"/>
        <v>0</v>
      </c>
      <c r="AU715" s="7">
        <f t="shared" si="3162"/>
        <v>855643.52</v>
      </c>
      <c r="AV715" s="7">
        <f t="shared" si="3162"/>
        <v>0</v>
      </c>
      <c r="AW715" s="7">
        <f t="shared" si="3162"/>
        <v>0</v>
      </c>
      <c r="AX715" s="7">
        <f t="shared" si="3162"/>
        <v>0</v>
      </c>
      <c r="AY715" s="7">
        <f t="shared" si="3162"/>
        <v>855643.52</v>
      </c>
      <c r="AZ715" s="7">
        <f t="shared" si="3162"/>
        <v>859532.41</v>
      </c>
      <c r="BA715" s="7">
        <f t="shared" si="3162"/>
        <v>859532.41</v>
      </c>
      <c r="BB715" s="7">
        <f t="shared" si="3162"/>
        <v>0</v>
      </c>
      <c r="BC715" s="7">
        <f t="shared" si="3162"/>
        <v>859532.41</v>
      </c>
      <c r="BD715" s="7">
        <f t="shared" si="3162"/>
        <v>0</v>
      </c>
      <c r="BE715" s="7">
        <f t="shared" si="3162"/>
        <v>0</v>
      </c>
      <c r="BF715" s="7">
        <f t="shared" si="3162"/>
        <v>0</v>
      </c>
      <c r="BG715" s="7">
        <f t="shared" si="3162"/>
        <v>859532.41</v>
      </c>
      <c r="BH715" s="7">
        <f t="shared" si="3162"/>
        <v>0</v>
      </c>
      <c r="BI715" s="7">
        <f t="shared" si="3162"/>
        <v>0</v>
      </c>
    </row>
    <row r="716" spans="1:61" ht="38.25" hidden="1" outlineLevel="4" x14ac:dyDescent="0.25">
      <c r="A716" s="17" t="s">
        <v>165</v>
      </c>
      <c r="B716" s="9" t="s">
        <v>69</v>
      </c>
      <c r="C716" s="9" t="s">
        <v>425</v>
      </c>
      <c r="D716" s="9" t="s">
        <v>14</v>
      </c>
      <c r="E716" s="8" t="s">
        <v>75</v>
      </c>
      <c r="F716" s="8" t="s">
        <v>88</v>
      </c>
      <c r="G716" s="8" t="s">
        <v>85</v>
      </c>
      <c r="H716" s="8" t="s">
        <v>69</v>
      </c>
      <c r="I716" s="9">
        <v>80040</v>
      </c>
      <c r="J716" s="9" t="s">
        <v>14</v>
      </c>
      <c r="K716" s="7">
        <f t="shared" si="3162"/>
        <v>754063.48</v>
      </c>
      <c r="L716" s="7">
        <f t="shared" si="3162"/>
        <v>754063.48</v>
      </c>
      <c r="M716" s="7">
        <f t="shared" si="3162"/>
        <v>0</v>
      </c>
      <c r="N716" s="31">
        <f t="shared" si="3162"/>
        <v>0</v>
      </c>
      <c r="O716" s="31">
        <f t="shared" si="3162"/>
        <v>0</v>
      </c>
      <c r="P716" s="31">
        <f t="shared" si="3162"/>
        <v>0</v>
      </c>
      <c r="Q716" s="31">
        <f t="shared" si="3162"/>
        <v>0</v>
      </c>
      <c r="R716" s="31">
        <f t="shared" si="3162"/>
        <v>0</v>
      </c>
      <c r="S716" s="7">
        <f t="shared" si="3162"/>
        <v>754063.48</v>
      </c>
      <c r="T716" s="7">
        <f t="shared" si="3162"/>
        <v>0</v>
      </c>
      <c r="U716" s="31">
        <f t="shared" si="3162"/>
        <v>0</v>
      </c>
      <c r="V716" s="31">
        <f t="shared" si="3162"/>
        <v>0</v>
      </c>
      <c r="W716" s="31">
        <f t="shared" si="3162"/>
        <v>0</v>
      </c>
      <c r="X716" s="31">
        <f t="shared" si="3162"/>
        <v>0</v>
      </c>
      <c r="Y716" s="31">
        <f t="shared" si="3162"/>
        <v>0</v>
      </c>
      <c r="Z716" s="7">
        <f t="shared" si="3011"/>
        <v>754063.48</v>
      </c>
      <c r="AA716" s="7">
        <f t="shared" si="3162"/>
        <v>0</v>
      </c>
      <c r="AB716" s="31">
        <f t="shared" si="3162"/>
        <v>0</v>
      </c>
      <c r="AC716" s="31">
        <f t="shared" si="3162"/>
        <v>0</v>
      </c>
      <c r="AD716" s="31">
        <f t="shared" si="3162"/>
        <v>0</v>
      </c>
      <c r="AE716" s="31">
        <f t="shared" si="3162"/>
        <v>0</v>
      </c>
      <c r="AF716" s="31">
        <f t="shared" si="3162"/>
        <v>0</v>
      </c>
      <c r="AG716" s="31">
        <f t="shared" si="3162"/>
        <v>0</v>
      </c>
      <c r="AH716" s="7">
        <f t="shared" si="3162"/>
        <v>754063.48</v>
      </c>
      <c r="AI716" s="7">
        <f t="shared" si="3162"/>
        <v>0</v>
      </c>
      <c r="AJ716" s="7">
        <f t="shared" si="3162"/>
        <v>0</v>
      </c>
      <c r="AK716" s="7">
        <f t="shared" si="3162"/>
        <v>0</v>
      </c>
      <c r="AL716" s="7">
        <f t="shared" si="3162"/>
        <v>0</v>
      </c>
      <c r="AM716" s="7">
        <f t="shared" si="3162"/>
        <v>0</v>
      </c>
      <c r="AN716" s="7">
        <f t="shared" si="3162"/>
        <v>0</v>
      </c>
      <c r="AO716" s="7">
        <f t="shared" si="3162"/>
        <v>0</v>
      </c>
      <c r="AP716" s="7">
        <f t="shared" si="3162"/>
        <v>754063.48</v>
      </c>
      <c r="AQ716" s="7">
        <f t="shared" si="3162"/>
        <v>855643.52</v>
      </c>
      <c r="AR716" s="7">
        <f t="shared" si="3162"/>
        <v>855643.52</v>
      </c>
      <c r="AS716" s="7">
        <f t="shared" si="3162"/>
        <v>0</v>
      </c>
      <c r="AT716" s="7">
        <f t="shared" si="3162"/>
        <v>0</v>
      </c>
      <c r="AU716" s="7">
        <f t="shared" si="3162"/>
        <v>855643.52</v>
      </c>
      <c r="AV716" s="7">
        <f t="shared" si="3162"/>
        <v>0</v>
      </c>
      <c r="AW716" s="7">
        <f t="shared" si="3162"/>
        <v>0</v>
      </c>
      <c r="AX716" s="7">
        <f t="shared" si="3162"/>
        <v>0</v>
      </c>
      <c r="AY716" s="7">
        <f t="shared" si="3162"/>
        <v>855643.52</v>
      </c>
      <c r="AZ716" s="7">
        <f t="shared" si="3162"/>
        <v>859532.41</v>
      </c>
      <c r="BA716" s="7">
        <f t="shared" si="3162"/>
        <v>859532.41</v>
      </c>
      <c r="BB716" s="7">
        <f t="shared" si="3162"/>
        <v>0</v>
      </c>
      <c r="BC716" s="7">
        <f t="shared" si="3162"/>
        <v>859532.41</v>
      </c>
      <c r="BD716" s="7">
        <f t="shared" si="3162"/>
        <v>0</v>
      </c>
      <c r="BE716" s="7">
        <f t="shared" si="3162"/>
        <v>0</v>
      </c>
      <c r="BF716" s="7">
        <f t="shared" si="3162"/>
        <v>0</v>
      </c>
      <c r="BG716" s="7">
        <f t="shared" si="3162"/>
        <v>859532.41</v>
      </c>
      <c r="BH716" s="7">
        <f t="shared" si="3162"/>
        <v>0</v>
      </c>
      <c r="BI716" s="7">
        <f t="shared" si="3162"/>
        <v>0</v>
      </c>
    </row>
    <row r="717" spans="1:61" ht="25.5" hidden="1" outlineLevel="4" x14ac:dyDescent="0.25">
      <c r="A717" s="17" t="s">
        <v>166</v>
      </c>
      <c r="B717" s="9" t="s">
        <v>69</v>
      </c>
      <c r="C717" s="9" t="s">
        <v>425</v>
      </c>
      <c r="D717" s="9" t="s">
        <v>16</v>
      </c>
      <c r="E717" s="8" t="s">
        <v>75</v>
      </c>
      <c r="F717" s="8" t="s">
        <v>88</v>
      </c>
      <c r="G717" s="8" t="s">
        <v>85</v>
      </c>
      <c r="H717" s="8" t="s">
        <v>69</v>
      </c>
      <c r="I717" s="9">
        <v>80040</v>
      </c>
      <c r="J717" s="9" t="s">
        <v>16</v>
      </c>
      <c r="K717" s="1">
        <v>754063.48</v>
      </c>
      <c r="L717" s="1">
        <v>754063.48</v>
      </c>
      <c r="M717" s="1"/>
      <c r="N717" s="33"/>
      <c r="O717" s="33"/>
      <c r="P717" s="33"/>
      <c r="Q717" s="33"/>
      <c r="R717" s="33"/>
      <c r="S717" s="1">
        <v>754063.48</v>
      </c>
      <c r="T717" s="1"/>
      <c r="U717" s="33"/>
      <c r="V717" s="33"/>
      <c r="W717" s="33"/>
      <c r="X717" s="33"/>
      <c r="Y717" s="33"/>
      <c r="Z717" s="7">
        <f t="shared" si="3011"/>
        <v>754063.48</v>
      </c>
      <c r="AA717" s="1">
        <f t="shared" ref="AA717" si="3163">SUM(AB717:AG717)</f>
        <v>0</v>
      </c>
      <c r="AB717" s="33"/>
      <c r="AC717" s="33"/>
      <c r="AD717" s="33"/>
      <c r="AE717" s="33"/>
      <c r="AF717" s="33"/>
      <c r="AG717" s="33"/>
      <c r="AH717" s="52">
        <f t="shared" ref="AH717" si="3164">Z717+AA717</f>
        <v>754063.48</v>
      </c>
      <c r="AI717" s="1">
        <f t="shared" ref="AI717" si="3165">SUM(AJ717:AO717)</f>
        <v>0</v>
      </c>
      <c r="AJ717" s="1"/>
      <c r="AK717" s="1"/>
      <c r="AL717" s="1"/>
      <c r="AM717" s="1"/>
      <c r="AN717" s="1"/>
      <c r="AO717" s="1"/>
      <c r="AP717" s="52">
        <f t="shared" ref="AP717" si="3166">AH717+AI717</f>
        <v>754063.48</v>
      </c>
      <c r="AQ717" s="1">
        <v>855643.52</v>
      </c>
      <c r="AR717" s="1">
        <v>855643.52</v>
      </c>
      <c r="AS717" s="1"/>
      <c r="AT717" s="1"/>
      <c r="AU717" s="1">
        <f t="shared" ref="AU717" si="3167">AR717+AS717</f>
        <v>855643.52</v>
      </c>
      <c r="AV717" s="1">
        <f t="shared" ref="AV717" si="3168">AW717+AX717</f>
        <v>0</v>
      </c>
      <c r="AW717" s="1"/>
      <c r="AX717" s="1"/>
      <c r="AY717" s="52">
        <f t="shared" ref="AY717" si="3169">AU717+AV717</f>
        <v>855643.52</v>
      </c>
      <c r="AZ717" s="1">
        <v>859532.41</v>
      </c>
      <c r="BA717" s="1">
        <v>859532.41</v>
      </c>
      <c r="BB717" s="1"/>
      <c r="BC717" s="1">
        <f>BA717+BB717</f>
        <v>859532.41</v>
      </c>
      <c r="BD717" s="1">
        <f t="shared" ref="BD717" si="3170">BE717+BF717</f>
        <v>0</v>
      </c>
      <c r="BE717" s="1"/>
      <c r="BF717" s="1"/>
      <c r="BG717" s="52">
        <f t="shared" ref="BG717" si="3171">BC717+BD717</f>
        <v>859532.41</v>
      </c>
      <c r="BH717" s="1"/>
      <c r="BI717" s="1"/>
    </row>
    <row r="718" spans="1:61" hidden="1" outlineLevel="4" x14ac:dyDescent="0.25">
      <c r="A718" s="17" t="s">
        <v>297</v>
      </c>
      <c r="B718" s="9" t="s">
        <v>69</v>
      </c>
      <c r="C718" s="9" t="s">
        <v>426</v>
      </c>
      <c r="D718" s="9" t="s">
        <v>139</v>
      </c>
      <c r="E718" s="8" t="s">
        <v>75</v>
      </c>
      <c r="F718" s="8" t="s">
        <v>88</v>
      </c>
      <c r="G718" s="8" t="s">
        <v>85</v>
      </c>
      <c r="H718" s="8" t="s">
        <v>69</v>
      </c>
      <c r="I718" s="9">
        <v>83000</v>
      </c>
      <c r="J718" s="9"/>
      <c r="K718" s="7">
        <f t="shared" ref="K718:BI719" si="3172">K719</f>
        <v>49500</v>
      </c>
      <c r="L718" s="7">
        <f t="shared" si="3172"/>
        <v>49500</v>
      </c>
      <c r="M718" s="7">
        <f t="shared" si="3172"/>
        <v>0</v>
      </c>
      <c r="N718" s="31">
        <f t="shared" si="3172"/>
        <v>0</v>
      </c>
      <c r="O718" s="31">
        <f t="shared" si="3172"/>
        <v>0</v>
      </c>
      <c r="P718" s="31">
        <f t="shared" si="3172"/>
        <v>0</v>
      </c>
      <c r="Q718" s="31">
        <f t="shared" si="3172"/>
        <v>0</v>
      </c>
      <c r="R718" s="31">
        <f t="shared" si="3172"/>
        <v>0</v>
      </c>
      <c r="S718" s="7">
        <f t="shared" si="3172"/>
        <v>49500</v>
      </c>
      <c r="T718" s="7">
        <f t="shared" si="3172"/>
        <v>0</v>
      </c>
      <c r="U718" s="31">
        <f t="shared" si="3172"/>
        <v>0</v>
      </c>
      <c r="V718" s="31">
        <f t="shared" si="3172"/>
        <v>0</v>
      </c>
      <c r="W718" s="31">
        <f t="shared" si="3172"/>
        <v>0</v>
      </c>
      <c r="X718" s="31">
        <f t="shared" si="3172"/>
        <v>0</v>
      </c>
      <c r="Y718" s="31">
        <f t="shared" si="3172"/>
        <v>0</v>
      </c>
      <c r="Z718" s="7">
        <f t="shared" si="3011"/>
        <v>49500</v>
      </c>
      <c r="AA718" s="7">
        <f t="shared" si="3172"/>
        <v>0</v>
      </c>
      <c r="AB718" s="31">
        <f t="shared" si="3172"/>
        <v>0</v>
      </c>
      <c r="AC718" s="31">
        <f t="shared" si="3172"/>
        <v>0</v>
      </c>
      <c r="AD718" s="31">
        <f t="shared" si="3172"/>
        <v>0</v>
      </c>
      <c r="AE718" s="31">
        <f t="shared" si="3172"/>
        <v>0</v>
      </c>
      <c r="AF718" s="31">
        <f t="shared" si="3172"/>
        <v>0</v>
      </c>
      <c r="AG718" s="31">
        <f t="shared" si="3172"/>
        <v>0</v>
      </c>
      <c r="AH718" s="7">
        <f t="shared" si="3172"/>
        <v>49500</v>
      </c>
      <c r="AI718" s="7">
        <f t="shared" si="3172"/>
        <v>0</v>
      </c>
      <c r="AJ718" s="7">
        <f t="shared" si="3172"/>
        <v>0</v>
      </c>
      <c r="AK718" s="7">
        <f t="shared" si="3172"/>
        <v>0</v>
      </c>
      <c r="AL718" s="7">
        <f t="shared" si="3172"/>
        <v>0</v>
      </c>
      <c r="AM718" s="7">
        <f t="shared" si="3172"/>
        <v>0</v>
      </c>
      <c r="AN718" s="7">
        <f t="shared" si="3172"/>
        <v>0</v>
      </c>
      <c r="AO718" s="7">
        <f t="shared" si="3172"/>
        <v>0</v>
      </c>
      <c r="AP718" s="7">
        <f t="shared" si="3172"/>
        <v>49500</v>
      </c>
      <c r="AQ718" s="7">
        <f t="shared" si="3172"/>
        <v>49500</v>
      </c>
      <c r="AR718" s="7">
        <f t="shared" si="3172"/>
        <v>49500</v>
      </c>
      <c r="AS718" s="7">
        <f t="shared" si="3172"/>
        <v>0</v>
      </c>
      <c r="AT718" s="7">
        <f t="shared" si="3172"/>
        <v>0</v>
      </c>
      <c r="AU718" s="7">
        <f t="shared" si="3172"/>
        <v>49500</v>
      </c>
      <c r="AV718" s="7">
        <f t="shared" si="3172"/>
        <v>0</v>
      </c>
      <c r="AW718" s="7">
        <f t="shared" si="3172"/>
        <v>0</v>
      </c>
      <c r="AX718" s="7">
        <f t="shared" si="3172"/>
        <v>0</v>
      </c>
      <c r="AY718" s="7">
        <f t="shared" si="3172"/>
        <v>49500</v>
      </c>
      <c r="AZ718" s="7">
        <f t="shared" si="3172"/>
        <v>48008.22</v>
      </c>
      <c r="BA718" s="7">
        <f t="shared" si="3172"/>
        <v>48008.22</v>
      </c>
      <c r="BB718" s="7">
        <f t="shared" si="3172"/>
        <v>0</v>
      </c>
      <c r="BC718" s="7">
        <f t="shared" si="3172"/>
        <v>48008.22</v>
      </c>
      <c r="BD718" s="7">
        <f t="shared" si="3172"/>
        <v>0</v>
      </c>
      <c r="BE718" s="7">
        <f t="shared" si="3172"/>
        <v>0</v>
      </c>
      <c r="BF718" s="7">
        <f t="shared" si="3172"/>
        <v>0</v>
      </c>
      <c r="BG718" s="7">
        <f t="shared" si="3172"/>
        <v>48008.22</v>
      </c>
      <c r="BH718" s="7">
        <f t="shared" si="3172"/>
        <v>0</v>
      </c>
      <c r="BI718" s="7">
        <f t="shared" si="3172"/>
        <v>0</v>
      </c>
    </row>
    <row r="719" spans="1:61" ht="25.5" hidden="1" outlineLevel="4" x14ac:dyDescent="0.25">
      <c r="A719" s="17" t="s">
        <v>298</v>
      </c>
      <c r="B719" s="9" t="s">
        <v>69</v>
      </c>
      <c r="C719" s="9" t="s">
        <v>426</v>
      </c>
      <c r="D719" s="9" t="s">
        <v>71</v>
      </c>
      <c r="E719" s="8" t="s">
        <v>75</v>
      </c>
      <c r="F719" s="8" t="s">
        <v>88</v>
      </c>
      <c r="G719" s="8" t="s">
        <v>85</v>
      </c>
      <c r="H719" s="8" t="s">
        <v>69</v>
      </c>
      <c r="I719" s="9">
        <v>83000</v>
      </c>
      <c r="J719" s="9" t="s">
        <v>71</v>
      </c>
      <c r="K719" s="7">
        <f t="shared" si="3172"/>
        <v>49500</v>
      </c>
      <c r="L719" s="7">
        <f t="shared" si="3172"/>
        <v>49500</v>
      </c>
      <c r="M719" s="7">
        <f t="shared" si="3172"/>
        <v>0</v>
      </c>
      <c r="N719" s="31">
        <f t="shared" si="3172"/>
        <v>0</v>
      </c>
      <c r="O719" s="31">
        <f t="shared" si="3172"/>
        <v>0</v>
      </c>
      <c r="P719" s="31">
        <f t="shared" si="3172"/>
        <v>0</v>
      </c>
      <c r="Q719" s="31">
        <f t="shared" si="3172"/>
        <v>0</v>
      </c>
      <c r="R719" s="31">
        <f t="shared" si="3172"/>
        <v>0</v>
      </c>
      <c r="S719" s="7">
        <f t="shared" si="3172"/>
        <v>49500</v>
      </c>
      <c r="T719" s="7">
        <f t="shared" si="3172"/>
        <v>0</v>
      </c>
      <c r="U719" s="31">
        <f t="shared" si="3172"/>
        <v>0</v>
      </c>
      <c r="V719" s="31">
        <f t="shared" si="3172"/>
        <v>0</v>
      </c>
      <c r="W719" s="31">
        <f t="shared" si="3172"/>
        <v>0</v>
      </c>
      <c r="X719" s="31">
        <f t="shared" si="3172"/>
        <v>0</v>
      </c>
      <c r="Y719" s="31">
        <f t="shared" si="3172"/>
        <v>0</v>
      </c>
      <c r="Z719" s="7">
        <f t="shared" si="3011"/>
        <v>49500</v>
      </c>
      <c r="AA719" s="7">
        <f t="shared" si="3172"/>
        <v>0</v>
      </c>
      <c r="AB719" s="31">
        <f t="shared" si="3172"/>
        <v>0</v>
      </c>
      <c r="AC719" s="31">
        <f t="shared" si="3172"/>
        <v>0</v>
      </c>
      <c r="AD719" s="31">
        <f t="shared" si="3172"/>
        <v>0</v>
      </c>
      <c r="AE719" s="31">
        <f t="shared" si="3172"/>
        <v>0</v>
      </c>
      <c r="AF719" s="31">
        <f t="shared" si="3172"/>
        <v>0</v>
      </c>
      <c r="AG719" s="31">
        <f t="shared" si="3172"/>
        <v>0</v>
      </c>
      <c r="AH719" s="7">
        <f t="shared" si="3172"/>
        <v>49500</v>
      </c>
      <c r="AI719" s="7">
        <f t="shared" si="3172"/>
        <v>0</v>
      </c>
      <c r="AJ719" s="7">
        <f t="shared" si="3172"/>
        <v>0</v>
      </c>
      <c r="AK719" s="7">
        <f t="shared" si="3172"/>
        <v>0</v>
      </c>
      <c r="AL719" s="7">
        <f t="shared" si="3172"/>
        <v>0</v>
      </c>
      <c r="AM719" s="7">
        <f t="shared" si="3172"/>
        <v>0</v>
      </c>
      <c r="AN719" s="7">
        <f t="shared" si="3172"/>
        <v>0</v>
      </c>
      <c r="AO719" s="7">
        <f t="shared" si="3172"/>
        <v>0</v>
      </c>
      <c r="AP719" s="7">
        <f t="shared" si="3172"/>
        <v>49500</v>
      </c>
      <c r="AQ719" s="7">
        <f t="shared" si="3172"/>
        <v>49500</v>
      </c>
      <c r="AR719" s="7">
        <f t="shared" si="3172"/>
        <v>49500</v>
      </c>
      <c r="AS719" s="7">
        <f t="shared" si="3172"/>
        <v>0</v>
      </c>
      <c r="AT719" s="7">
        <f t="shared" si="3172"/>
        <v>0</v>
      </c>
      <c r="AU719" s="7">
        <f t="shared" si="3172"/>
        <v>49500</v>
      </c>
      <c r="AV719" s="7">
        <f t="shared" si="3172"/>
        <v>0</v>
      </c>
      <c r="AW719" s="7">
        <f t="shared" si="3172"/>
        <v>0</v>
      </c>
      <c r="AX719" s="7">
        <f t="shared" si="3172"/>
        <v>0</v>
      </c>
      <c r="AY719" s="7">
        <f t="shared" si="3172"/>
        <v>49500</v>
      </c>
      <c r="AZ719" s="7">
        <f t="shared" si="3172"/>
        <v>48008.22</v>
      </c>
      <c r="BA719" s="7">
        <f t="shared" si="3172"/>
        <v>48008.22</v>
      </c>
      <c r="BB719" s="7">
        <f t="shared" si="3172"/>
        <v>0</v>
      </c>
      <c r="BC719" s="7">
        <f t="shared" si="3172"/>
        <v>48008.22</v>
      </c>
      <c r="BD719" s="7">
        <f t="shared" si="3172"/>
        <v>0</v>
      </c>
      <c r="BE719" s="7">
        <f t="shared" si="3172"/>
        <v>0</v>
      </c>
      <c r="BF719" s="7">
        <f t="shared" si="3172"/>
        <v>0</v>
      </c>
      <c r="BG719" s="7">
        <f t="shared" si="3172"/>
        <v>48008.22</v>
      </c>
      <c r="BH719" s="7">
        <f t="shared" si="3172"/>
        <v>0</v>
      </c>
      <c r="BI719" s="7">
        <f t="shared" si="3172"/>
        <v>0</v>
      </c>
    </row>
    <row r="720" spans="1:61" ht="25.5" hidden="1" outlineLevel="4" x14ac:dyDescent="0.25">
      <c r="A720" s="17" t="s">
        <v>299</v>
      </c>
      <c r="B720" s="9" t="s">
        <v>69</v>
      </c>
      <c r="C720" s="9" t="s">
        <v>426</v>
      </c>
      <c r="D720" s="9" t="s">
        <v>72</v>
      </c>
      <c r="E720" s="8" t="s">
        <v>75</v>
      </c>
      <c r="F720" s="8" t="s">
        <v>88</v>
      </c>
      <c r="G720" s="8" t="s">
        <v>85</v>
      </c>
      <c r="H720" s="8" t="s">
        <v>69</v>
      </c>
      <c r="I720" s="9">
        <v>83000</v>
      </c>
      <c r="J720" s="9" t="s">
        <v>72</v>
      </c>
      <c r="K720" s="1">
        <v>49500</v>
      </c>
      <c r="L720" s="1">
        <v>49500</v>
      </c>
      <c r="M720" s="1"/>
      <c r="N720" s="33"/>
      <c r="O720" s="33"/>
      <c r="P720" s="33"/>
      <c r="Q720" s="33"/>
      <c r="R720" s="33"/>
      <c r="S720" s="1">
        <v>49500</v>
      </c>
      <c r="T720" s="1"/>
      <c r="U720" s="33"/>
      <c r="V720" s="33"/>
      <c r="W720" s="33"/>
      <c r="X720" s="33"/>
      <c r="Y720" s="33"/>
      <c r="Z720" s="7">
        <f t="shared" si="3011"/>
        <v>49500</v>
      </c>
      <c r="AA720" s="1">
        <f t="shared" ref="AA720" si="3173">SUM(AB720:AG720)</f>
        <v>0</v>
      </c>
      <c r="AB720" s="33"/>
      <c r="AC720" s="33"/>
      <c r="AD720" s="33"/>
      <c r="AE720" s="33"/>
      <c r="AF720" s="33"/>
      <c r="AG720" s="33"/>
      <c r="AH720" s="52">
        <f t="shared" ref="AH720" si="3174">Z720+AA720</f>
        <v>49500</v>
      </c>
      <c r="AI720" s="1">
        <f t="shared" ref="AI720" si="3175">SUM(AJ720:AO720)</f>
        <v>0</v>
      </c>
      <c r="AJ720" s="1"/>
      <c r="AK720" s="1"/>
      <c r="AL720" s="1"/>
      <c r="AM720" s="1"/>
      <c r="AN720" s="1"/>
      <c r="AO720" s="1"/>
      <c r="AP720" s="52">
        <f t="shared" ref="AP720" si="3176">AH720+AI720</f>
        <v>49500</v>
      </c>
      <c r="AQ720" s="1">
        <v>49500</v>
      </c>
      <c r="AR720" s="1">
        <v>49500</v>
      </c>
      <c r="AS720" s="1"/>
      <c r="AT720" s="1"/>
      <c r="AU720" s="1">
        <f t="shared" ref="AU720" si="3177">AR720+AS720</f>
        <v>49500</v>
      </c>
      <c r="AV720" s="1">
        <f t="shared" ref="AV720" si="3178">AW720+AX720</f>
        <v>0</v>
      </c>
      <c r="AW720" s="1"/>
      <c r="AX720" s="1"/>
      <c r="AY720" s="52">
        <f t="shared" ref="AY720" si="3179">AU720+AV720</f>
        <v>49500</v>
      </c>
      <c r="AZ720" s="1">
        <v>48008.22</v>
      </c>
      <c r="BA720" s="1">
        <v>48008.22</v>
      </c>
      <c r="BB720" s="1"/>
      <c r="BC720" s="1">
        <f>BA720+BB720</f>
        <v>48008.22</v>
      </c>
      <c r="BD720" s="1">
        <f t="shared" ref="BD720" si="3180">BE720+BF720</f>
        <v>0</v>
      </c>
      <c r="BE720" s="1"/>
      <c r="BF720" s="1"/>
      <c r="BG720" s="52">
        <f t="shared" ref="BG720" si="3181">BC720+BD720</f>
        <v>48008.22</v>
      </c>
      <c r="BH720" s="1"/>
      <c r="BI720" s="1"/>
    </row>
    <row r="721" spans="1:61" ht="25.5" hidden="1" outlineLevel="4" x14ac:dyDescent="0.25">
      <c r="A721" s="17" t="s">
        <v>358</v>
      </c>
      <c r="B721" s="9" t="s">
        <v>69</v>
      </c>
      <c r="C721" s="9" t="s">
        <v>427</v>
      </c>
      <c r="D721" s="9" t="s">
        <v>139</v>
      </c>
      <c r="E721" s="8" t="s">
        <v>75</v>
      </c>
      <c r="F721" s="8" t="s">
        <v>88</v>
      </c>
      <c r="G721" s="8" t="s">
        <v>85</v>
      </c>
      <c r="H721" s="8" t="s">
        <v>69</v>
      </c>
      <c r="I721" s="9">
        <v>83360</v>
      </c>
      <c r="J721" s="9"/>
      <c r="K721" s="7">
        <f t="shared" ref="K721:BI723" si="3182">K722</f>
        <v>0</v>
      </c>
      <c r="L721" s="7">
        <f t="shared" si="3182"/>
        <v>0</v>
      </c>
      <c r="M721" s="7">
        <f t="shared" si="3182"/>
        <v>0</v>
      </c>
      <c r="N721" s="31">
        <f t="shared" si="3182"/>
        <v>0</v>
      </c>
      <c r="O721" s="31">
        <f t="shared" si="3182"/>
        <v>0</v>
      </c>
      <c r="P721" s="31">
        <f t="shared" si="3182"/>
        <v>0</v>
      </c>
      <c r="Q721" s="31">
        <f t="shared" si="3182"/>
        <v>0</v>
      </c>
      <c r="R721" s="31">
        <f t="shared" si="3182"/>
        <v>0</v>
      </c>
      <c r="S721" s="7">
        <f t="shared" si="3182"/>
        <v>0</v>
      </c>
      <c r="T721" s="7">
        <f t="shared" si="3182"/>
        <v>0</v>
      </c>
      <c r="U721" s="31">
        <f t="shared" si="3182"/>
        <v>0</v>
      </c>
      <c r="V721" s="31">
        <f t="shared" si="3182"/>
        <v>0</v>
      </c>
      <c r="W721" s="31">
        <f t="shared" si="3182"/>
        <v>0</v>
      </c>
      <c r="X721" s="31">
        <f t="shared" si="3182"/>
        <v>0</v>
      </c>
      <c r="Y721" s="31">
        <f t="shared" si="3182"/>
        <v>0</v>
      </c>
      <c r="Z721" s="7">
        <f t="shared" si="3011"/>
        <v>0</v>
      </c>
      <c r="AA721" s="7">
        <f t="shared" si="3182"/>
        <v>0</v>
      </c>
      <c r="AB721" s="31">
        <f t="shared" si="3182"/>
        <v>0</v>
      </c>
      <c r="AC721" s="31">
        <f t="shared" si="3182"/>
        <v>0</v>
      </c>
      <c r="AD721" s="31">
        <f t="shared" si="3182"/>
        <v>0</v>
      </c>
      <c r="AE721" s="31">
        <f t="shared" si="3182"/>
        <v>0</v>
      </c>
      <c r="AF721" s="31">
        <f t="shared" si="3182"/>
        <v>0</v>
      </c>
      <c r="AG721" s="31">
        <f t="shared" si="3182"/>
        <v>0</v>
      </c>
      <c r="AH721" s="7">
        <f t="shared" si="3182"/>
        <v>0</v>
      </c>
      <c r="AI721" s="7">
        <f t="shared" si="3182"/>
        <v>0</v>
      </c>
      <c r="AJ721" s="7">
        <f t="shared" si="3182"/>
        <v>0</v>
      </c>
      <c r="AK721" s="7">
        <f t="shared" si="3182"/>
        <v>0</v>
      </c>
      <c r="AL721" s="7">
        <f t="shared" si="3182"/>
        <v>0</v>
      </c>
      <c r="AM721" s="7">
        <f t="shared" si="3182"/>
        <v>0</v>
      </c>
      <c r="AN721" s="7">
        <f t="shared" si="3182"/>
        <v>0</v>
      </c>
      <c r="AO721" s="7">
        <f t="shared" si="3182"/>
        <v>0</v>
      </c>
      <c r="AP721" s="7">
        <f t="shared" si="3182"/>
        <v>0</v>
      </c>
      <c r="AQ721" s="7">
        <f t="shared" si="3182"/>
        <v>0</v>
      </c>
      <c r="AR721" s="7">
        <f t="shared" si="3182"/>
        <v>0</v>
      </c>
      <c r="AS721" s="7">
        <f t="shared" si="3182"/>
        <v>0</v>
      </c>
      <c r="AT721" s="7">
        <f t="shared" si="3182"/>
        <v>0</v>
      </c>
      <c r="AU721" s="7">
        <f t="shared" si="3182"/>
        <v>0</v>
      </c>
      <c r="AV721" s="7">
        <f t="shared" si="3182"/>
        <v>0</v>
      </c>
      <c r="AW721" s="7">
        <f t="shared" si="3182"/>
        <v>0</v>
      </c>
      <c r="AX721" s="7">
        <f t="shared" si="3182"/>
        <v>0</v>
      </c>
      <c r="AY721" s="7">
        <f t="shared" si="3182"/>
        <v>0</v>
      </c>
      <c r="AZ721" s="7">
        <f t="shared" si="3182"/>
        <v>0</v>
      </c>
      <c r="BA721" s="7">
        <f t="shared" si="3182"/>
        <v>0</v>
      </c>
      <c r="BB721" s="7">
        <f t="shared" si="3182"/>
        <v>0</v>
      </c>
      <c r="BC721" s="7">
        <f t="shared" si="3182"/>
        <v>0</v>
      </c>
      <c r="BD721" s="7">
        <f t="shared" si="3182"/>
        <v>0</v>
      </c>
      <c r="BE721" s="7">
        <f t="shared" si="3182"/>
        <v>0</v>
      </c>
      <c r="BF721" s="7">
        <f t="shared" si="3182"/>
        <v>0</v>
      </c>
      <c r="BG721" s="7">
        <f t="shared" si="3182"/>
        <v>0</v>
      </c>
      <c r="BH721" s="7">
        <f t="shared" si="3182"/>
        <v>0</v>
      </c>
      <c r="BI721" s="7">
        <f t="shared" si="3182"/>
        <v>0</v>
      </c>
    </row>
    <row r="722" spans="1:61" hidden="1" outlineLevel="4" x14ac:dyDescent="0.25">
      <c r="A722" s="17" t="s">
        <v>194</v>
      </c>
      <c r="B722" s="9" t="s">
        <v>69</v>
      </c>
      <c r="C722" s="9" t="s">
        <v>427</v>
      </c>
      <c r="D722" s="9" t="s">
        <v>19</v>
      </c>
      <c r="E722" s="8" t="s">
        <v>75</v>
      </c>
      <c r="F722" s="8" t="s">
        <v>88</v>
      </c>
      <c r="G722" s="8" t="s">
        <v>85</v>
      </c>
      <c r="H722" s="8" t="s">
        <v>69</v>
      </c>
      <c r="I722" s="9">
        <v>83360</v>
      </c>
      <c r="J722" s="9" t="s">
        <v>19</v>
      </c>
      <c r="K722" s="7">
        <f t="shared" si="3182"/>
        <v>0</v>
      </c>
      <c r="L722" s="7">
        <f t="shared" si="3182"/>
        <v>0</v>
      </c>
      <c r="M722" s="7">
        <f t="shared" si="3182"/>
        <v>0</v>
      </c>
      <c r="N722" s="31">
        <f t="shared" si="3182"/>
        <v>0</v>
      </c>
      <c r="O722" s="31">
        <f t="shared" si="3182"/>
        <v>0</v>
      </c>
      <c r="P722" s="31">
        <f t="shared" si="3182"/>
        <v>0</v>
      </c>
      <c r="Q722" s="31">
        <f t="shared" si="3182"/>
        <v>0</v>
      </c>
      <c r="R722" s="31">
        <f t="shared" si="3182"/>
        <v>0</v>
      </c>
      <c r="S722" s="7">
        <f t="shared" si="3182"/>
        <v>0</v>
      </c>
      <c r="T722" s="7">
        <f t="shared" si="3182"/>
        <v>0</v>
      </c>
      <c r="U722" s="31">
        <f t="shared" si="3182"/>
        <v>0</v>
      </c>
      <c r="V722" s="31">
        <f t="shared" si="3182"/>
        <v>0</v>
      </c>
      <c r="W722" s="31">
        <f t="shared" si="3182"/>
        <v>0</v>
      </c>
      <c r="X722" s="31">
        <f t="shared" si="3182"/>
        <v>0</v>
      </c>
      <c r="Y722" s="31">
        <f t="shared" si="3182"/>
        <v>0</v>
      </c>
      <c r="Z722" s="7">
        <f t="shared" si="3011"/>
        <v>0</v>
      </c>
      <c r="AA722" s="7">
        <f t="shared" si="3182"/>
        <v>0</v>
      </c>
      <c r="AB722" s="31">
        <f t="shared" si="3182"/>
        <v>0</v>
      </c>
      <c r="AC722" s="31">
        <f t="shared" si="3182"/>
        <v>0</v>
      </c>
      <c r="AD722" s="31">
        <f t="shared" si="3182"/>
        <v>0</v>
      </c>
      <c r="AE722" s="31">
        <f t="shared" si="3182"/>
        <v>0</v>
      </c>
      <c r="AF722" s="31">
        <f t="shared" si="3182"/>
        <v>0</v>
      </c>
      <c r="AG722" s="31">
        <f t="shared" si="3182"/>
        <v>0</v>
      </c>
      <c r="AH722" s="7">
        <f t="shared" si="3182"/>
        <v>0</v>
      </c>
      <c r="AI722" s="7">
        <f t="shared" si="3182"/>
        <v>0</v>
      </c>
      <c r="AJ722" s="7">
        <f t="shared" si="3182"/>
        <v>0</v>
      </c>
      <c r="AK722" s="7">
        <f t="shared" si="3182"/>
        <v>0</v>
      </c>
      <c r="AL722" s="7">
        <f t="shared" si="3182"/>
        <v>0</v>
      </c>
      <c r="AM722" s="7">
        <f t="shared" si="3182"/>
        <v>0</v>
      </c>
      <c r="AN722" s="7">
        <f t="shared" si="3182"/>
        <v>0</v>
      </c>
      <c r="AO722" s="7">
        <f t="shared" si="3182"/>
        <v>0</v>
      </c>
      <c r="AP722" s="7">
        <f t="shared" si="3182"/>
        <v>0</v>
      </c>
      <c r="AQ722" s="7">
        <f t="shared" si="3182"/>
        <v>0</v>
      </c>
      <c r="AR722" s="7">
        <f t="shared" si="3182"/>
        <v>0</v>
      </c>
      <c r="AS722" s="7">
        <f t="shared" si="3182"/>
        <v>0</v>
      </c>
      <c r="AT722" s="7">
        <f t="shared" si="3182"/>
        <v>0</v>
      </c>
      <c r="AU722" s="7">
        <f t="shared" si="3182"/>
        <v>0</v>
      </c>
      <c r="AV722" s="7">
        <f t="shared" si="3182"/>
        <v>0</v>
      </c>
      <c r="AW722" s="7">
        <f t="shared" si="3182"/>
        <v>0</v>
      </c>
      <c r="AX722" s="7">
        <f t="shared" si="3182"/>
        <v>0</v>
      </c>
      <c r="AY722" s="7">
        <f t="shared" si="3182"/>
        <v>0</v>
      </c>
      <c r="AZ722" s="7">
        <f t="shared" si="3182"/>
        <v>0</v>
      </c>
      <c r="BA722" s="7">
        <f t="shared" si="3182"/>
        <v>0</v>
      </c>
      <c r="BB722" s="7">
        <f t="shared" si="3182"/>
        <v>0</v>
      </c>
      <c r="BC722" s="7">
        <f t="shared" si="3182"/>
        <v>0</v>
      </c>
      <c r="BD722" s="7">
        <f t="shared" si="3182"/>
        <v>0</v>
      </c>
      <c r="BE722" s="7">
        <f t="shared" si="3182"/>
        <v>0</v>
      </c>
      <c r="BF722" s="7">
        <f t="shared" si="3182"/>
        <v>0</v>
      </c>
      <c r="BG722" s="7">
        <f t="shared" si="3182"/>
        <v>0</v>
      </c>
      <c r="BH722" s="7">
        <f t="shared" si="3182"/>
        <v>0</v>
      </c>
      <c r="BI722" s="7">
        <f t="shared" si="3182"/>
        <v>0</v>
      </c>
    </row>
    <row r="723" spans="1:61" ht="25.5" hidden="1" outlineLevel="4" x14ac:dyDescent="0.25">
      <c r="A723" s="17" t="s">
        <v>195</v>
      </c>
      <c r="B723" s="9" t="s">
        <v>69</v>
      </c>
      <c r="C723" s="9" t="s">
        <v>427</v>
      </c>
      <c r="D723" s="9" t="s">
        <v>20</v>
      </c>
      <c r="E723" s="8" t="s">
        <v>75</v>
      </c>
      <c r="F723" s="8" t="s">
        <v>88</v>
      </c>
      <c r="G723" s="8" t="s">
        <v>85</v>
      </c>
      <c r="H723" s="8" t="s">
        <v>69</v>
      </c>
      <c r="I723" s="9">
        <v>83360</v>
      </c>
      <c r="J723" s="9" t="s">
        <v>20</v>
      </c>
      <c r="K723" s="7">
        <f t="shared" si="3182"/>
        <v>0</v>
      </c>
      <c r="L723" s="7">
        <f t="shared" si="3182"/>
        <v>0</v>
      </c>
      <c r="M723" s="7">
        <f t="shared" si="3182"/>
        <v>0</v>
      </c>
      <c r="N723" s="31">
        <f t="shared" si="3182"/>
        <v>0</v>
      </c>
      <c r="O723" s="31">
        <f t="shared" si="3182"/>
        <v>0</v>
      </c>
      <c r="P723" s="31">
        <f t="shared" si="3182"/>
        <v>0</v>
      </c>
      <c r="Q723" s="31">
        <f t="shared" si="3182"/>
        <v>0</v>
      </c>
      <c r="R723" s="31">
        <f t="shared" si="3182"/>
        <v>0</v>
      </c>
      <c r="S723" s="7">
        <f t="shared" si="3182"/>
        <v>0</v>
      </c>
      <c r="T723" s="7">
        <f t="shared" si="3182"/>
        <v>0</v>
      </c>
      <c r="U723" s="31">
        <f t="shared" si="3182"/>
        <v>0</v>
      </c>
      <c r="V723" s="31">
        <f t="shared" si="3182"/>
        <v>0</v>
      </c>
      <c r="W723" s="31">
        <f t="shared" si="3182"/>
        <v>0</v>
      </c>
      <c r="X723" s="31">
        <f t="shared" si="3182"/>
        <v>0</v>
      </c>
      <c r="Y723" s="31">
        <f t="shared" si="3182"/>
        <v>0</v>
      </c>
      <c r="Z723" s="7">
        <f t="shared" si="3011"/>
        <v>0</v>
      </c>
      <c r="AA723" s="7">
        <f t="shared" si="3182"/>
        <v>0</v>
      </c>
      <c r="AB723" s="31">
        <f t="shared" si="3182"/>
        <v>0</v>
      </c>
      <c r="AC723" s="31">
        <f t="shared" si="3182"/>
        <v>0</v>
      </c>
      <c r="AD723" s="31">
        <f t="shared" si="3182"/>
        <v>0</v>
      </c>
      <c r="AE723" s="31">
        <f t="shared" si="3182"/>
        <v>0</v>
      </c>
      <c r="AF723" s="31">
        <f t="shared" si="3182"/>
        <v>0</v>
      </c>
      <c r="AG723" s="31">
        <f t="shared" si="3182"/>
        <v>0</v>
      </c>
      <c r="AH723" s="7">
        <f t="shared" si="3182"/>
        <v>0</v>
      </c>
      <c r="AI723" s="7">
        <f t="shared" si="3182"/>
        <v>0</v>
      </c>
      <c r="AJ723" s="7">
        <f t="shared" si="3182"/>
        <v>0</v>
      </c>
      <c r="AK723" s="7">
        <f t="shared" si="3182"/>
        <v>0</v>
      </c>
      <c r="AL723" s="7">
        <f t="shared" si="3182"/>
        <v>0</v>
      </c>
      <c r="AM723" s="7">
        <f t="shared" si="3182"/>
        <v>0</v>
      </c>
      <c r="AN723" s="7">
        <f t="shared" si="3182"/>
        <v>0</v>
      </c>
      <c r="AO723" s="7">
        <f t="shared" si="3182"/>
        <v>0</v>
      </c>
      <c r="AP723" s="7">
        <f t="shared" si="3182"/>
        <v>0</v>
      </c>
      <c r="AQ723" s="7">
        <f t="shared" si="3182"/>
        <v>0</v>
      </c>
      <c r="AR723" s="7">
        <f t="shared" si="3182"/>
        <v>0</v>
      </c>
      <c r="AS723" s="7">
        <f t="shared" si="3182"/>
        <v>0</v>
      </c>
      <c r="AT723" s="7">
        <f t="shared" si="3182"/>
        <v>0</v>
      </c>
      <c r="AU723" s="7">
        <f t="shared" si="3182"/>
        <v>0</v>
      </c>
      <c r="AV723" s="7">
        <f t="shared" si="3182"/>
        <v>0</v>
      </c>
      <c r="AW723" s="7">
        <f t="shared" si="3182"/>
        <v>0</v>
      </c>
      <c r="AX723" s="7">
        <f t="shared" si="3182"/>
        <v>0</v>
      </c>
      <c r="AY723" s="7">
        <f t="shared" si="3182"/>
        <v>0</v>
      </c>
      <c r="AZ723" s="7">
        <f t="shared" si="3182"/>
        <v>0</v>
      </c>
      <c r="BA723" s="7">
        <f t="shared" si="3182"/>
        <v>0</v>
      </c>
      <c r="BB723" s="7">
        <f t="shared" si="3182"/>
        <v>0</v>
      </c>
      <c r="BC723" s="7">
        <f t="shared" si="3182"/>
        <v>0</v>
      </c>
      <c r="BD723" s="7">
        <f t="shared" si="3182"/>
        <v>0</v>
      </c>
      <c r="BE723" s="7">
        <f t="shared" si="3182"/>
        <v>0</v>
      </c>
      <c r="BF723" s="7">
        <f t="shared" si="3182"/>
        <v>0</v>
      </c>
      <c r="BG723" s="7">
        <f t="shared" si="3182"/>
        <v>0</v>
      </c>
      <c r="BH723" s="7">
        <f t="shared" si="3182"/>
        <v>0</v>
      </c>
      <c r="BI723" s="7">
        <f t="shared" si="3182"/>
        <v>0</v>
      </c>
    </row>
    <row r="724" spans="1:61" hidden="1" outlineLevel="4" x14ac:dyDescent="0.25">
      <c r="A724" s="17" t="s">
        <v>197</v>
      </c>
      <c r="B724" s="9" t="s">
        <v>69</v>
      </c>
      <c r="C724" s="9" t="s">
        <v>427</v>
      </c>
      <c r="D724" s="9" t="s">
        <v>22</v>
      </c>
      <c r="E724" s="8" t="s">
        <v>75</v>
      </c>
      <c r="F724" s="8" t="s">
        <v>88</v>
      </c>
      <c r="G724" s="8" t="s">
        <v>85</v>
      </c>
      <c r="H724" s="8" t="s">
        <v>69</v>
      </c>
      <c r="I724" s="9">
        <v>83360</v>
      </c>
      <c r="J724" s="9" t="s">
        <v>22</v>
      </c>
      <c r="K724" s="7">
        <v>0</v>
      </c>
      <c r="L724" s="7">
        <v>0</v>
      </c>
      <c r="M724" s="7">
        <v>0</v>
      </c>
      <c r="N724" s="31">
        <v>0</v>
      </c>
      <c r="O724" s="31">
        <v>0</v>
      </c>
      <c r="P724" s="31">
        <v>0</v>
      </c>
      <c r="Q724" s="31">
        <v>0</v>
      </c>
      <c r="R724" s="31">
        <v>0</v>
      </c>
      <c r="S724" s="7">
        <v>0</v>
      </c>
      <c r="T724" s="7">
        <v>0</v>
      </c>
      <c r="U724" s="31">
        <v>0</v>
      </c>
      <c r="V724" s="31">
        <v>0</v>
      </c>
      <c r="W724" s="31">
        <v>0</v>
      </c>
      <c r="X724" s="31">
        <v>0</v>
      </c>
      <c r="Y724" s="31">
        <v>0</v>
      </c>
      <c r="Z724" s="7">
        <f t="shared" si="3011"/>
        <v>0</v>
      </c>
      <c r="AA724" s="1">
        <f t="shared" ref="AA724" si="3183">SUM(AB724:AG724)</f>
        <v>0</v>
      </c>
      <c r="AB724" s="33"/>
      <c r="AC724" s="33"/>
      <c r="AD724" s="33"/>
      <c r="AE724" s="33"/>
      <c r="AF724" s="33"/>
      <c r="AG724" s="33"/>
      <c r="AH724" s="52">
        <f t="shared" ref="AH724" si="3184">Z724+AA724</f>
        <v>0</v>
      </c>
      <c r="AI724" s="1">
        <f t="shared" ref="AI724" si="3185">SUM(AJ724:AO724)</f>
        <v>0</v>
      </c>
      <c r="AJ724" s="1"/>
      <c r="AK724" s="1"/>
      <c r="AL724" s="1"/>
      <c r="AM724" s="1"/>
      <c r="AN724" s="1"/>
      <c r="AO724" s="1"/>
      <c r="AP724" s="52">
        <f t="shared" ref="AP724" si="3186">AH724+AI724</f>
        <v>0</v>
      </c>
      <c r="AQ724" s="7">
        <v>0</v>
      </c>
      <c r="AR724" s="7">
        <v>0</v>
      </c>
      <c r="AS724" s="7">
        <v>0</v>
      </c>
      <c r="AT724" s="7">
        <v>0</v>
      </c>
      <c r="AU724" s="7">
        <v>0</v>
      </c>
      <c r="AV724" s="1">
        <f t="shared" ref="AV724" si="3187">AW724+AX724</f>
        <v>0</v>
      </c>
      <c r="AW724" s="1"/>
      <c r="AX724" s="1"/>
      <c r="AY724" s="52">
        <f t="shared" ref="AY724" si="3188">AU724+AV724</f>
        <v>0</v>
      </c>
      <c r="AZ724" s="7">
        <v>0</v>
      </c>
      <c r="BA724" s="7">
        <v>0</v>
      </c>
      <c r="BB724" s="7">
        <v>0</v>
      </c>
      <c r="BC724" s="7">
        <v>0</v>
      </c>
      <c r="BD724" s="1">
        <f t="shared" ref="BD724" si="3189">BE724+BF724</f>
        <v>0</v>
      </c>
      <c r="BE724" s="1"/>
      <c r="BF724" s="1"/>
      <c r="BG724" s="52">
        <f t="shared" ref="BG724" si="3190">BC724+BD724</f>
        <v>0</v>
      </c>
      <c r="BH724" s="7">
        <v>0</v>
      </c>
      <c r="BI724" s="7">
        <v>0</v>
      </c>
    </row>
    <row r="725" spans="1:61" ht="76.5" outlineLevel="4" x14ac:dyDescent="0.25">
      <c r="A725" s="15" t="s">
        <v>464</v>
      </c>
      <c r="B725" s="9"/>
      <c r="C725" s="9"/>
      <c r="D725" s="9"/>
      <c r="E725" s="16" t="s">
        <v>76</v>
      </c>
      <c r="F725" s="16"/>
      <c r="G725" s="16"/>
      <c r="H725" s="16"/>
      <c r="I725" s="9"/>
      <c r="J725" s="9"/>
      <c r="K725" s="7">
        <f t="shared" ref="K725:AZ725" si="3191">K726+K743+K736</f>
        <v>134990801.53</v>
      </c>
      <c r="L725" s="7">
        <f t="shared" si="3191"/>
        <v>134990801.53</v>
      </c>
      <c r="M725" s="7">
        <f t="shared" si="3191"/>
        <v>4907642.76</v>
      </c>
      <c r="N725" s="31">
        <f t="shared" si="3191"/>
        <v>3160487.8</v>
      </c>
      <c r="O725" s="31">
        <f t="shared" ref="O725:P725" si="3192">O726+O743+O736</f>
        <v>250000</v>
      </c>
      <c r="P725" s="31">
        <f t="shared" si="3192"/>
        <v>497154.96</v>
      </c>
      <c r="Q725" s="31">
        <f t="shared" ref="Q725" si="3193">Q726+Q743+Q736</f>
        <v>1000000</v>
      </c>
      <c r="R725" s="31">
        <f t="shared" si="3191"/>
        <v>0</v>
      </c>
      <c r="S725" s="7">
        <f t="shared" si="3191"/>
        <v>139898444.29000002</v>
      </c>
      <c r="T725" s="7">
        <f t="shared" ref="T725:W725" si="3194">T726+T743+T736</f>
        <v>35916401.780000001</v>
      </c>
      <c r="U725" s="31">
        <f t="shared" si="3194"/>
        <v>33854935.460000001</v>
      </c>
      <c r="V725" s="31">
        <f t="shared" si="3194"/>
        <v>2061466.32</v>
      </c>
      <c r="W725" s="31">
        <f t="shared" si="3194"/>
        <v>0</v>
      </c>
      <c r="X725" s="31">
        <f t="shared" si="3191"/>
        <v>0</v>
      </c>
      <c r="Y725" s="31">
        <f t="shared" si="3191"/>
        <v>0</v>
      </c>
      <c r="Z725" s="7">
        <f t="shared" si="3011"/>
        <v>175814846.07000002</v>
      </c>
      <c r="AA725" s="7">
        <f t="shared" ref="AA725:AD725" si="3195">AA726+AA743+AA736</f>
        <v>-1203669.21</v>
      </c>
      <c r="AB725" s="31">
        <f>AB726+AB743+AB736</f>
        <v>-1203669.21</v>
      </c>
      <c r="AC725" s="31">
        <f t="shared" si="3195"/>
        <v>0</v>
      </c>
      <c r="AD725" s="31">
        <f t="shared" si="3195"/>
        <v>0</v>
      </c>
      <c r="AE725" s="31">
        <f t="shared" ref="AE725:AG725" si="3196">AE726+AE743+AE736</f>
        <v>0</v>
      </c>
      <c r="AF725" s="31">
        <f t="shared" ref="AF725:AP725" si="3197">AF726+AF743+AF736</f>
        <v>0</v>
      </c>
      <c r="AG725" s="31">
        <f t="shared" si="3196"/>
        <v>0</v>
      </c>
      <c r="AH725" s="7">
        <f t="shared" si="3197"/>
        <v>174611176.86000001</v>
      </c>
      <c r="AI725" s="7">
        <f t="shared" si="3197"/>
        <v>11299222.380000001</v>
      </c>
      <c r="AJ725" s="7">
        <f t="shared" si="3197"/>
        <v>0</v>
      </c>
      <c r="AK725" s="7">
        <f t="shared" si="3197"/>
        <v>0</v>
      </c>
      <c r="AL725" s="7">
        <f t="shared" ref="AL725" si="3198">AL726+AL743+AL736</f>
        <v>1726200</v>
      </c>
      <c r="AM725" s="7">
        <f t="shared" ref="AM725:AO725" si="3199">AM726+AM743+AM736</f>
        <v>7973022.3799999999</v>
      </c>
      <c r="AN725" s="7">
        <f t="shared" si="3199"/>
        <v>1600000</v>
      </c>
      <c r="AO725" s="7">
        <f t="shared" si="3199"/>
        <v>0</v>
      </c>
      <c r="AP725" s="7">
        <f t="shared" si="3197"/>
        <v>185910399.24000001</v>
      </c>
      <c r="AQ725" s="7">
        <f t="shared" si="3191"/>
        <v>145075604.80000001</v>
      </c>
      <c r="AR725" s="7">
        <f t="shared" ref="AR725:AT725" si="3200">AR726+AR743+AR736</f>
        <v>145075604.80000001</v>
      </c>
      <c r="AS725" s="7">
        <f t="shared" si="3200"/>
        <v>9944950</v>
      </c>
      <c r="AT725" s="7">
        <f t="shared" si="3200"/>
        <v>0</v>
      </c>
      <c r="AU725" s="7">
        <f t="shared" ref="AU725:BG725" si="3201">AU726+AU743+AU736</f>
        <v>155020554.80000001</v>
      </c>
      <c r="AV725" s="7">
        <f t="shared" ref="AV725:AX725" si="3202">AV726+AV743+AV736</f>
        <v>0</v>
      </c>
      <c r="AW725" s="7">
        <f t="shared" si="3202"/>
        <v>0</v>
      </c>
      <c r="AX725" s="7">
        <f t="shared" si="3202"/>
        <v>0</v>
      </c>
      <c r="AY725" s="7">
        <f t="shared" si="3201"/>
        <v>155020554.80000001</v>
      </c>
      <c r="AZ725" s="7">
        <f t="shared" si="3191"/>
        <v>69074951</v>
      </c>
      <c r="BA725" s="7">
        <f t="shared" ref="BA725:BB725" si="3203">BA726+BA743+BA736</f>
        <v>69074951</v>
      </c>
      <c r="BB725" s="7">
        <f t="shared" si="3203"/>
        <v>0</v>
      </c>
      <c r="BC725" s="7">
        <f t="shared" si="3201"/>
        <v>69074951</v>
      </c>
      <c r="BD725" s="7">
        <f t="shared" ref="BD725:BE725" si="3204">BD726+BD743+BD736</f>
        <v>0</v>
      </c>
      <c r="BE725" s="7">
        <f t="shared" si="3204"/>
        <v>0</v>
      </c>
      <c r="BF725" s="7">
        <f t="shared" si="3201"/>
        <v>0</v>
      </c>
      <c r="BG725" s="7">
        <f t="shared" si="3201"/>
        <v>69074951</v>
      </c>
      <c r="BH725" s="7">
        <f t="shared" ref="BH725:BI725" si="3205">BH726+BH743+BH736</f>
        <v>0</v>
      </c>
      <c r="BI725" s="7">
        <f t="shared" si="3205"/>
        <v>0</v>
      </c>
    </row>
    <row r="726" spans="1:61" ht="38.25" hidden="1" outlineLevel="4" x14ac:dyDescent="0.25">
      <c r="A726" s="15" t="s">
        <v>428</v>
      </c>
      <c r="B726" s="9"/>
      <c r="C726" s="9"/>
      <c r="D726" s="9"/>
      <c r="E726" s="16" t="s">
        <v>76</v>
      </c>
      <c r="F726" s="16" t="s">
        <v>88</v>
      </c>
      <c r="G726" s="16" t="s">
        <v>85</v>
      </c>
      <c r="H726" s="16"/>
      <c r="I726" s="9"/>
      <c r="J726" s="9"/>
      <c r="K726" s="7">
        <f t="shared" ref="K726:BI726" si="3206">K727</f>
        <v>28470707.530000001</v>
      </c>
      <c r="L726" s="7">
        <f t="shared" si="3206"/>
        <v>28470707.530000001</v>
      </c>
      <c r="M726" s="7">
        <f t="shared" si="3206"/>
        <v>0</v>
      </c>
      <c r="N726" s="31">
        <f t="shared" si="3206"/>
        <v>0</v>
      </c>
      <c r="O726" s="31">
        <f t="shared" si="3206"/>
        <v>0</v>
      </c>
      <c r="P726" s="31">
        <f t="shared" si="3206"/>
        <v>0</v>
      </c>
      <c r="Q726" s="31">
        <f t="shared" si="3206"/>
        <v>0</v>
      </c>
      <c r="R726" s="31">
        <f t="shared" si="3206"/>
        <v>0</v>
      </c>
      <c r="S726" s="7">
        <f t="shared" si="3206"/>
        <v>28470707.530000001</v>
      </c>
      <c r="T726" s="7">
        <f t="shared" si="3206"/>
        <v>29974352.27</v>
      </c>
      <c r="U726" s="31">
        <f t="shared" si="3206"/>
        <v>27912885.949999999</v>
      </c>
      <c r="V726" s="31">
        <f t="shared" si="3206"/>
        <v>2061466.32</v>
      </c>
      <c r="W726" s="31">
        <f t="shared" si="3206"/>
        <v>0</v>
      </c>
      <c r="X726" s="31">
        <f t="shared" si="3206"/>
        <v>0</v>
      </c>
      <c r="Y726" s="31">
        <f t="shared" si="3206"/>
        <v>0</v>
      </c>
      <c r="Z726" s="7">
        <f t="shared" si="3011"/>
        <v>58445059.799999997</v>
      </c>
      <c r="AA726" s="7">
        <f t="shared" si="3206"/>
        <v>0</v>
      </c>
      <c r="AB726" s="31">
        <f t="shared" si="3206"/>
        <v>0</v>
      </c>
      <c r="AC726" s="31">
        <f t="shared" si="3206"/>
        <v>0</v>
      </c>
      <c r="AD726" s="31">
        <f t="shared" si="3206"/>
        <v>0</v>
      </c>
      <c r="AE726" s="31">
        <f t="shared" si="3206"/>
        <v>0</v>
      </c>
      <c r="AF726" s="31">
        <f t="shared" si="3206"/>
        <v>0</v>
      </c>
      <c r="AG726" s="31">
        <f t="shared" si="3206"/>
        <v>0</v>
      </c>
      <c r="AH726" s="7">
        <f t="shared" si="3206"/>
        <v>58445059.799999997</v>
      </c>
      <c r="AI726" s="7">
        <f t="shared" si="3206"/>
        <v>0</v>
      </c>
      <c r="AJ726" s="7">
        <f t="shared" si="3206"/>
        <v>0</v>
      </c>
      <c r="AK726" s="7">
        <f t="shared" si="3206"/>
        <v>0</v>
      </c>
      <c r="AL726" s="7">
        <f t="shared" si="3206"/>
        <v>0</v>
      </c>
      <c r="AM726" s="7">
        <f t="shared" si="3206"/>
        <v>0</v>
      </c>
      <c r="AN726" s="7">
        <f t="shared" si="3206"/>
        <v>0</v>
      </c>
      <c r="AO726" s="7">
        <f t="shared" si="3206"/>
        <v>0</v>
      </c>
      <c r="AP726" s="7">
        <f t="shared" si="3206"/>
        <v>58445059.799999997</v>
      </c>
      <c r="AQ726" s="7">
        <f t="shared" si="3206"/>
        <v>0</v>
      </c>
      <c r="AR726" s="7">
        <f t="shared" si="3206"/>
        <v>0</v>
      </c>
      <c r="AS726" s="7">
        <f t="shared" si="3206"/>
        <v>0</v>
      </c>
      <c r="AT726" s="7">
        <f t="shared" si="3206"/>
        <v>0</v>
      </c>
      <c r="AU726" s="7">
        <f t="shared" si="3206"/>
        <v>0</v>
      </c>
      <c r="AV726" s="7">
        <f t="shared" si="3206"/>
        <v>0</v>
      </c>
      <c r="AW726" s="7">
        <f t="shared" si="3206"/>
        <v>0</v>
      </c>
      <c r="AX726" s="7">
        <f t="shared" si="3206"/>
        <v>0</v>
      </c>
      <c r="AY726" s="7">
        <f t="shared" si="3206"/>
        <v>0</v>
      </c>
      <c r="AZ726" s="7">
        <f t="shared" si="3206"/>
        <v>0</v>
      </c>
      <c r="BA726" s="7">
        <f t="shared" si="3206"/>
        <v>0</v>
      </c>
      <c r="BB726" s="7">
        <f t="shared" si="3206"/>
        <v>0</v>
      </c>
      <c r="BC726" s="7">
        <f t="shared" si="3206"/>
        <v>0</v>
      </c>
      <c r="BD726" s="7">
        <f t="shared" si="3206"/>
        <v>0</v>
      </c>
      <c r="BE726" s="7">
        <f t="shared" si="3206"/>
        <v>0</v>
      </c>
      <c r="BF726" s="7">
        <f t="shared" si="3206"/>
        <v>0</v>
      </c>
      <c r="BG726" s="7">
        <f t="shared" si="3206"/>
        <v>0</v>
      </c>
      <c r="BH726" s="7">
        <f t="shared" si="3206"/>
        <v>0</v>
      </c>
      <c r="BI726" s="7">
        <f t="shared" si="3206"/>
        <v>0</v>
      </c>
    </row>
    <row r="727" spans="1:61" ht="17.25" hidden="1" customHeight="1" outlineLevel="4" x14ac:dyDescent="0.25">
      <c r="A727" s="17" t="s">
        <v>309</v>
      </c>
      <c r="B727" s="9"/>
      <c r="C727" s="9"/>
      <c r="D727" s="9"/>
      <c r="E727" s="16" t="s">
        <v>76</v>
      </c>
      <c r="F727" s="16" t="s">
        <v>88</v>
      </c>
      <c r="G727" s="16" t="s">
        <v>85</v>
      </c>
      <c r="H727" s="16" t="s">
        <v>0</v>
      </c>
      <c r="I727" s="9"/>
      <c r="J727" s="9"/>
      <c r="K727" s="7">
        <f t="shared" ref="K727:AZ727" si="3207">K728+K732</f>
        <v>28470707.530000001</v>
      </c>
      <c r="L727" s="7">
        <f t="shared" si="3207"/>
        <v>28470707.530000001</v>
      </c>
      <c r="M727" s="7">
        <f t="shared" si="3207"/>
        <v>0</v>
      </c>
      <c r="N727" s="31">
        <f t="shared" si="3207"/>
        <v>0</v>
      </c>
      <c r="O727" s="31">
        <f t="shared" ref="O727:P727" si="3208">O728+O732</f>
        <v>0</v>
      </c>
      <c r="P727" s="31">
        <f t="shared" si="3208"/>
        <v>0</v>
      </c>
      <c r="Q727" s="31">
        <f t="shared" ref="Q727" si="3209">Q728+Q732</f>
        <v>0</v>
      </c>
      <c r="R727" s="31">
        <f t="shared" si="3207"/>
        <v>0</v>
      </c>
      <c r="S727" s="7">
        <f t="shared" si="3207"/>
        <v>28470707.530000001</v>
      </c>
      <c r="T727" s="7">
        <f t="shared" ref="T727:W727" si="3210">T728+T732</f>
        <v>29974352.27</v>
      </c>
      <c r="U727" s="31">
        <f t="shared" si="3210"/>
        <v>27912885.949999999</v>
      </c>
      <c r="V727" s="31">
        <f t="shared" si="3210"/>
        <v>2061466.32</v>
      </c>
      <c r="W727" s="31">
        <f t="shared" si="3210"/>
        <v>0</v>
      </c>
      <c r="X727" s="31">
        <f t="shared" si="3207"/>
        <v>0</v>
      </c>
      <c r="Y727" s="31">
        <f t="shared" si="3207"/>
        <v>0</v>
      </c>
      <c r="Z727" s="7">
        <f t="shared" si="3011"/>
        <v>58445059.799999997</v>
      </c>
      <c r="AA727" s="7">
        <f t="shared" ref="AA727:AD727" si="3211">AA728+AA732</f>
        <v>0</v>
      </c>
      <c r="AB727" s="31">
        <f t="shared" si="3211"/>
        <v>0</v>
      </c>
      <c r="AC727" s="31">
        <f t="shared" si="3211"/>
        <v>0</v>
      </c>
      <c r="AD727" s="31">
        <f t="shared" si="3211"/>
        <v>0</v>
      </c>
      <c r="AE727" s="31">
        <f t="shared" ref="AE727:AG727" si="3212">AE728+AE732</f>
        <v>0</v>
      </c>
      <c r="AF727" s="31">
        <f t="shared" ref="AF727:AP727" si="3213">AF728+AF732</f>
        <v>0</v>
      </c>
      <c r="AG727" s="31">
        <f t="shared" si="3212"/>
        <v>0</v>
      </c>
      <c r="AH727" s="7">
        <f t="shared" si="3213"/>
        <v>58445059.799999997</v>
      </c>
      <c r="AI727" s="7">
        <f t="shared" si="3213"/>
        <v>0</v>
      </c>
      <c r="AJ727" s="7">
        <f t="shared" si="3213"/>
        <v>0</v>
      </c>
      <c r="AK727" s="7">
        <f t="shared" si="3213"/>
        <v>0</v>
      </c>
      <c r="AL727" s="7">
        <f t="shared" ref="AL727" si="3214">AL728+AL732</f>
        <v>0</v>
      </c>
      <c r="AM727" s="7">
        <f t="shared" ref="AM727:AO727" si="3215">AM728+AM732</f>
        <v>0</v>
      </c>
      <c r="AN727" s="7">
        <f t="shared" si="3215"/>
        <v>0</v>
      </c>
      <c r="AO727" s="7">
        <f t="shared" si="3215"/>
        <v>0</v>
      </c>
      <c r="AP727" s="7">
        <f t="shared" si="3213"/>
        <v>58445059.799999997</v>
      </c>
      <c r="AQ727" s="7">
        <f t="shared" si="3207"/>
        <v>0</v>
      </c>
      <c r="AR727" s="7">
        <f t="shared" ref="AR727:AT727" si="3216">AR728+AR732</f>
        <v>0</v>
      </c>
      <c r="AS727" s="7">
        <f t="shared" si="3216"/>
        <v>0</v>
      </c>
      <c r="AT727" s="7">
        <f t="shared" si="3216"/>
        <v>0</v>
      </c>
      <c r="AU727" s="7">
        <f t="shared" ref="AU727:BG727" si="3217">AU728+AU732</f>
        <v>0</v>
      </c>
      <c r="AV727" s="7">
        <f t="shared" ref="AV727:AX727" si="3218">AV728+AV732</f>
        <v>0</v>
      </c>
      <c r="AW727" s="7">
        <f t="shared" si="3218"/>
        <v>0</v>
      </c>
      <c r="AX727" s="7">
        <f t="shared" si="3218"/>
        <v>0</v>
      </c>
      <c r="AY727" s="7">
        <f t="shared" si="3217"/>
        <v>0</v>
      </c>
      <c r="AZ727" s="7">
        <f t="shared" si="3207"/>
        <v>0</v>
      </c>
      <c r="BA727" s="7">
        <f t="shared" ref="BA727:BB727" si="3219">BA728+BA732</f>
        <v>0</v>
      </c>
      <c r="BB727" s="7">
        <f t="shared" si="3219"/>
        <v>0</v>
      </c>
      <c r="BC727" s="7">
        <f t="shared" si="3217"/>
        <v>0</v>
      </c>
      <c r="BD727" s="7">
        <f t="shared" ref="BD727:BE727" si="3220">BD728+BD732</f>
        <v>0</v>
      </c>
      <c r="BE727" s="7">
        <f t="shared" si="3220"/>
        <v>0</v>
      </c>
      <c r="BF727" s="7">
        <f t="shared" si="3217"/>
        <v>0</v>
      </c>
      <c r="BG727" s="7">
        <f t="shared" si="3217"/>
        <v>0</v>
      </c>
      <c r="BH727" s="7">
        <f t="shared" ref="BH727:BI727" si="3221">BH728+BH732</f>
        <v>0</v>
      </c>
      <c r="BI727" s="7">
        <f t="shared" si="3221"/>
        <v>0</v>
      </c>
    </row>
    <row r="728" spans="1:61" ht="25.5" hidden="1" customHeight="1" outlineLevel="1" x14ac:dyDescent="0.25">
      <c r="A728" s="17" t="s">
        <v>251</v>
      </c>
      <c r="B728" s="9" t="s">
        <v>0</v>
      </c>
      <c r="C728" s="9" t="s">
        <v>429</v>
      </c>
      <c r="D728" s="9" t="s">
        <v>139</v>
      </c>
      <c r="E728" s="16" t="s">
        <v>76</v>
      </c>
      <c r="F728" s="16" t="s">
        <v>88</v>
      </c>
      <c r="G728" s="16" t="s">
        <v>85</v>
      </c>
      <c r="H728" s="16" t="s">
        <v>0</v>
      </c>
      <c r="I728" s="9">
        <v>81740</v>
      </c>
      <c r="J728" s="9"/>
      <c r="K728" s="7">
        <f t="shared" ref="K728:BI730" si="3222">K729</f>
        <v>0</v>
      </c>
      <c r="L728" s="7">
        <f t="shared" si="3222"/>
        <v>0</v>
      </c>
      <c r="M728" s="7">
        <f t="shared" si="3222"/>
        <v>0</v>
      </c>
      <c r="N728" s="31">
        <f t="shared" si="3222"/>
        <v>0</v>
      </c>
      <c r="O728" s="31">
        <f t="shared" si="3222"/>
        <v>0</v>
      </c>
      <c r="P728" s="31">
        <f t="shared" si="3222"/>
        <v>0</v>
      </c>
      <c r="Q728" s="31">
        <f t="shared" si="3222"/>
        <v>0</v>
      </c>
      <c r="R728" s="31">
        <f t="shared" si="3222"/>
        <v>0</v>
      </c>
      <c r="S728" s="7">
        <f t="shared" si="3222"/>
        <v>0</v>
      </c>
      <c r="T728" s="7">
        <f t="shared" si="3222"/>
        <v>524833.5</v>
      </c>
      <c r="U728" s="31">
        <f t="shared" si="3222"/>
        <v>524833.5</v>
      </c>
      <c r="V728" s="31">
        <f t="shared" si="3222"/>
        <v>0</v>
      </c>
      <c r="W728" s="31">
        <f t="shared" si="3222"/>
        <v>0</v>
      </c>
      <c r="X728" s="31">
        <f t="shared" si="3222"/>
        <v>0</v>
      </c>
      <c r="Y728" s="31">
        <f t="shared" si="3222"/>
        <v>0</v>
      </c>
      <c r="Z728" s="7">
        <f t="shared" si="3011"/>
        <v>524833.5</v>
      </c>
      <c r="AA728" s="7">
        <f t="shared" si="3222"/>
        <v>0</v>
      </c>
      <c r="AB728" s="31">
        <f t="shared" si="3222"/>
        <v>0</v>
      </c>
      <c r="AC728" s="31">
        <f t="shared" si="3222"/>
        <v>0</v>
      </c>
      <c r="AD728" s="31">
        <f t="shared" si="3222"/>
        <v>0</v>
      </c>
      <c r="AE728" s="31">
        <f t="shared" si="3222"/>
        <v>0</v>
      </c>
      <c r="AF728" s="31">
        <f t="shared" si="3222"/>
        <v>0</v>
      </c>
      <c r="AG728" s="31">
        <f t="shared" si="3222"/>
        <v>0</v>
      </c>
      <c r="AH728" s="7">
        <f t="shared" si="3222"/>
        <v>524833.5</v>
      </c>
      <c r="AI728" s="7">
        <f t="shared" si="3222"/>
        <v>0</v>
      </c>
      <c r="AJ728" s="7">
        <f t="shared" si="3222"/>
        <v>0</v>
      </c>
      <c r="AK728" s="7">
        <f t="shared" si="3222"/>
        <v>0</v>
      </c>
      <c r="AL728" s="7">
        <f t="shared" si="3222"/>
        <v>0</v>
      </c>
      <c r="AM728" s="7">
        <f t="shared" si="3222"/>
        <v>0</v>
      </c>
      <c r="AN728" s="7">
        <f t="shared" si="3222"/>
        <v>0</v>
      </c>
      <c r="AO728" s="7">
        <f t="shared" si="3222"/>
        <v>0</v>
      </c>
      <c r="AP728" s="7">
        <f t="shared" si="3222"/>
        <v>524833.5</v>
      </c>
      <c r="AQ728" s="7">
        <f t="shared" si="3222"/>
        <v>0</v>
      </c>
      <c r="AR728" s="7">
        <f t="shared" si="3222"/>
        <v>0</v>
      </c>
      <c r="AS728" s="7">
        <f t="shared" si="3222"/>
        <v>0</v>
      </c>
      <c r="AT728" s="7">
        <f t="shared" si="3222"/>
        <v>0</v>
      </c>
      <c r="AU728" s="7">
        <f t="shared" si="3222"/>
        <v>0</v>
      </c>
      <c r="AV728" s="1">
        <f t="shared" ref="AV728" si="3223">AW728+AX728</f>
        <v>0</v>
      </c>
      <c r="AW728" s="1"/>
      <c r="AX728" s="1"/>
      <c r="AY728" s="52">
        <f t="shared" ref="AY728" si="3224">AU728+AV728</f>
        <v>0</v>
      </c>
      <c r="AZ728" s="7">
        <f t="shared" si="3222"/>
        <v>0</v>
      </c>
      <c r="BA728" s="7">
        <f t="shared" si="3222"/>
        <v>0</v>
      </c>
      <c r="BB728" s="7">
        <f t="shared" si="3222"/>
        <v>0</v>
      </c>
      <c r="BC728" s="7">
        <f t="shared" si="3222"/>
        <v>0</v>
      </c>
      <c r="BD728" s="1">
        <f t="shared" ref="BD728" si="3225">BE728+BF728</f>
        <v>0</v>
      </c>
      <c r="BE728" s="1"/>
      <c r="BF728" s="1"/>
      <c r="BG728" s="52">
        <f t="shared" ref="BG728" si="3226">BC728+BD728</f>
        <v>0</v>
      </c>
      <c r="BH728" s="7">
        <f t="shared" si="3222"/>
        <v>0</v>
      </c>
      <c r="BI728" s="7">
        <f t="shared" si="3222"/>
        <v>0</v>
      </c>
    </row>
    <row r="729" spans="1:61" ht="38.25" hidden="1" customHeight="1" outlineLevel="1" x14ac:dyDescent="0.25">
      <c r="A729" s="17" t="s">
        <v>164</v>
      </c>
      <c r="B729" s="9"/>
      <c r="C729" s="9"/>
      <c r="D729" s="9"/>
      <c r="E729" s="16" t="s">
        <v>76</v>
      </c>
      <c r="F729" s="16" t="s">
        <v>88</v>
      </c>
      <c r="G729" s="16" t="s">
        <v>85</v>
      </c>
      <c r="H729" s="16" t="s">
        <v>0</v>
      </c>
      <c r="I729" s="9">
        <v>81740</v>
      </c>
      <c r="J729" s="9" t="s">
        <v>12</v>
      </c>
      <c r="K729" s="7">
        <f t="shared" si="3222"/>
        <v>0</v>
      </c>
      <c r="L729" s="7">
        <f t="shared" si="3222"/>
        <v>0</v>
      </c>
      <c r="M729" s="7">
        <f t="shared" si="3222"/>
        <v>0</v>
      </c>
      <c r="N729" s="31">
        <f t="shared" si="3222"/>
        <v>0</v>
      </c>
      <c r="O729" s="31">
        <f t="shared" si="3222"/>
        <v>0</v>
      </c>
      <c r="P729" s="31">
        <f t="shared" si="3222"/>
        <v>0</v>
      </c>
      <c r="Q729" s="31">
        <f t="shared" si="3222"/>
        <v>0</v>
      </c>
      <c r="R729" s="31">
        <f t="shared" si="3222"/>
        <v>0</v>
      </c>
      <c r="S729" s="7">
        <f t="shared" si="3222"/>
        <v>0</v>
      </c>
      <c r="T729" s="7">
        <f t="shared" si="3222"/>
        <v>524833.5</v>
      </c>
      <c r="U729" s="31">
        <f t="shared" si="3222"/>
        <v>524833.5</v>
      </c>
      <c r="V729" s="31">
        <f t="shared" si="3222"/>
        <v>0</v>
      </c>
      <c r="W729" s="31">
        <f t="shared" si="3222"/>
        <v>0</v>
      </c>
      <c r="X729" s="31">
        <f t="shared" si="3222"/>
        <v>0</v>
      </c>
      <c r="Y729" s="31">
        <f t="shared" si="3222"/>
        <v>0</v>
      </c>
      <c r="Z729" s="7">
        <f t="shared" si="3011"/>
        <v>524833.5</v>
      </c>
      <c r="AA729" s="7">
        <f t="shared" si="3222"/>
        <v>0</v>
      </c>
      <c r="AB729" s="31">
        <f t="shared" si="3222"/>
        <v>0</v>
      </c>
      <c r="AC729" s="31">
        <f t="shared" si="3222"/>
        <v>0</v>
      </c>
      <c r="AD729" s="31">
        <f t="shared" si="3222"/>
        <v>0</v>
      </c>
      <c r="AE729" s="31">
        <f t="shared" si="3222"/>
        <v>0</v>
      </c>
      <c r="AF729" s="31">
        <f t="shared" si="3222"/>
        <v>0</v>
      </c>
      <c r="AG729" s="31">
        <f t="shared" si="3222"/>
        <v>0</v>
      </c>
      <c r="AH729" s="7">
        <f t="shared" si="3222"/>
        <v>524833.5</v>
      </c>
      <c r="AI729" s="7">
        <f t="shared" si="3222"/>
        <v>0</v>
      </c>
      <c r="AJ729" s="7">
        <f t="shared" si="3222"/>
        <v>0</v>
      </c>
      <c r="AK729" s="7">
        <f t="shared" si="3222"/>
        <v>0</v>
      </c>
      <c r="AL729" s="7">
        <f t="shared" si="3222"/>
        <v>0</v>
      </c>
      <c r="AM729" s="7">
        <f t="shared" si="3222"/>
        <v>0</v>
      </c>
      <c r="AN729" s="7">
        <f t="shared" si="3222"/>
        <v>0</v>
      </c>
      <c r="AO729" s="7">
        <f t="shared" si="3222"/>
        <v>0</v>
      </c>
      <c r="AP729" s="7">
        <f t="shared" si="3222"/>
        <v>524833.5</v>
      </c>
      <c r="AQ729" s="7">
        <f t="shared" si="3222"/>
        <v>0</v>
      </c>
      <c r="AR729" s="7">
        <f t="shared" si="3222"/>
        <v>0</v>
      </c>
      <c r="AS729" s="7">
        <f t="shared" si="3222"/>
        <v>0</v>
      </c>
      <c r="AT729" s="7">
        <f t="shared" si="3222"/>
        <v>0</v>
      </c>
      <c r="AU729" s="7">
        <f t="shared" si="3222"/>
        <v>0</v>
      </c>
      <c r="AV729" s="7">
        <f t="shared" si="3222"/>
        <v>0</v>
      </c>
      <c r="AW729" s="7">
        <f t="shared" si="3222"/>
        <v>0</v>
      </c>
      <c r="AX729" s="7">
        <f t="shared" si="3222"/>
        <v>0</v>
      </c>
      <c r="AY729" s="7">
        <f t="shared" si="3222"/>
        <v>0</v>
      </c>
      <c r="AZ729" s="7">
        <f t="shared" si="3222"/>
        <v>0</v>
      </c>
      <c r="BA729" s="7">
        <f t="shared" si="3222"/>
        <v>0</v>
      </c>
      <c r="BB729" s="7">
        <f t="shared" si="3222"/>
        <v>0</v>
      </c>
      <c r="BC729" s="7">
        <f t="shared" si="3222"/>
        <v>0</v>
      </c>
      <c r="BD729" s="7">
        <f t="shared" si="3222"/>
        <v>0</v>
      </c>
      <c r="BE729" s="7">
        <f t="shared" si="3222"/>
        <v>0</v>
      </c>
      <c r="BF729" s="7">
        <f t="shared" si="3222"/>
        <v>0</v>
      </c>
      <c r="BG729" s="7">
        <f t="shared" si="3222"/>
        <v>0</v>
      </c>
      <c r="BH729" s="7">
        <f t="shared" si="3222"/>
        <v>0</v>
      </c>
      <c r="BI729" s="7">
        <f t="shared" si="3222"/>
        <v>0</v>
      </c>
    </row>
    <row r="730" spans="1:61" ht="66.75" hidden="1" customHeight="1" outlineLevel="1" x14ac:dyDescent="0.25">
      <c r="A730" s="17" t="s">
        <v>165</v>
      </c>
      <c r="B730" s="9"/>
      <c r="C730" s="9"/>
      <c r="D730" s="9"/>
      <c r="E730" s="16" t="s">
        <v>76</v>
      </c>
      <c r="F730" s="16" t="s">
        <v>88</v>
      </c>
      <c r="G730" s="16" t="s">
        <v>85</v>
      </c>
      <c r="H730" s="16" t="s">
        <v>0</v>
      </c>
      <c r="I730" s="9">
        <v>81740</v>
      </c>
      <c r="J730" s="9" t="s">
        <v>14</v>
      </c>
      <c r="K730" s="7">
        <f t="shared" si="3222"/>
        <v>0</v>
      </c>
      <c r="L730" s="7">
        <f t="shared" si="3222"/>
        <v>0</v>
      </c>
      <c r="M730" s="7">
        <f t="shared" si="3222"/>
        <v>0</v>
      </c>
      <c r="N730" s="31">
        <f t="shared" si="3222"/>
        <v>0</v>
      </c>
      <c r="O730" s="31">
        <f t="shared" si="3222"/>
        <v>0</v>
      </c>
      <c r="P730" s="31">
        <f t="shared" si="3222"/>
        <v>0</v>
      </c>
      <c r="Q730" s="31">
        <f t="shared" si="3222"/>
        <v>0</v>
      </c>
      <c r="R730" s="31">
        <f t="shared" si="3222"/>
        <v>0</v>
      </c>
      <c r="S730" s="7">
        <f t="shared" si="3222"/>
        <v>0</v>
      </c>
      <c r="T730" s="7">
        <f t="shared" si="3222"/>
        <v>524833.5</v>
      </c>
      <c r="U730" s="31">
        <f t="shared" si="3222"/>
        <v>524833.5</v>
      </c>
      <c r="V730" s="31">
        <f t="shared" si="3222"/>
        <v>0</v>
      </c>
      <c r="W730" s="31">
        <f t="shared" si="3222"/>
        <v>0</v>
      </c>
      <c r="X730" s="31">
        <f t="shared" si="3222"/>
        <v>0</v>
      </c>
      <c r="Y730" s="31">
        <f t="shared" si="3222"/>
        <v>0</v>
      </c>
      <c r="Z730" s="7">
        <f t="shared" si="3011"/>
        <v>524833.5</v>
      </c>
      <c r="AA730" s="7">
        <f t="shared" si="3222"/>
        <v>0</v>
      </c>
      <c r="AB730" s="31">
        <f t="shared" si="3222"/>
        <v>0</v>
      </c>
      <c r="AC730" s="31">
        <f t="shared" si="3222"/>
        <v>0</v>
      </c>
      <c r="AD730" s="31">
        <f t="shared" si="3222"/>
        <v>0</v>
      </c>
      <c r="AE730" s="31">
        <f t="shared" si="3222"/>
        <v>0</v>
      </c>
      <c r="AF730" s="31">
        <f t="shared" si="3222"/>
        <v>0</v>
      </c>
      <c r="AG730" s="31">
        <f t="shared" si="3222"/>
        <v>0</v>
      </c>
      <c r="AH730" s="7">
        <f t="shared" si="3222"/>
        <v>524833.5</v>
      </c>
      <c r="AI730" s="7">
        <f t="shared" si="3222"/>
        <v>0</v>
      </c>
      <c r="AJ730" s="7">
        <f t="shared" si="3222"/>
        <v>0</v>
      </c>
      <c r="AK730" s="7">
        <f t="shared" si="3222"/>
        <v>0</v>
      </c>
      <c r="AL730" s="7">
        <f t="shared" si="3222"/>
        <v>0</v>
      </c>
      <c r="AM730" s="7">
        <f t="shared" si="3222"/>
        <v>0</v>
      </c>
      <c r="AN730" s="7">
        <f t="shared" si="3222"/>
        <v>0</v>
      </c>
      <c r="AO730" s="7">
        <f t="shared" si="3222"/>
        <v>0</v>
      </c>
      <c r="AP730" s="7">
        <f t="shared" si="3222"/>
        <v>524833.5</v>
      </c>
      <c r="AQ730" s="7">
        <f t="shared" si="3222"/>
        <v>0</v>
      </c>
      <c r="AR730" s="7">
        <f t="shared" si="3222"/>
        <v>0</v>
      </c>
      <c r="AS730" s="7">
        <f t="shared" si="3222"/>
        <v>0</v>
      </c>
      <c r="AT730" s="7">
        <f t="shared" si="3222"/>
        <v>0</v>
      </c>
      <c r="AU730" s="7">
        <f t="shared" si="3222"/>
        <v>0</v>
      </c>
      <c r="AV730" s="7">
        <f t="shared" si="3222"/>
        <v>0</v>
      </c>
      <c r="AW730" s="7">
        <f t="shared" si="3222"/>
        <v>0</v>
      </c>
      <c r="AX730" s="7">
        <f t="shared" si="3222"/>
        <v>0</v>
      </c>
      <c r="AY730" s="7">
        <f t="shared" si="3222"/>
        <v>0</v>
      </c>
      <c r="AZ730" s="7">
        <f t="shared" si="3222"/>
        <v>0</v>
      </c>
      <c r="BA730" s="7">
        <f t="shared" si="3222"/>
        <v>0</v>
      </c>
      <c r="BB730" s="7">
        <f t="shared" si="3222"/>
        <v>0</v>
      </c>
      <c r="BC730" s="7">
        <f t="shared" si="3222"/>
        <v>0</v>
      </c>
      <c r="BD730" s="7">
        <f t="shared" si="3222"/>
        <v>0</v>
      </c>
      <c r="BE730" s="7">
        <f t="shared" si="3222"/>
        <v>0</v>
      </c>
      <c r="BF730" s="7">
        <f t="shared" si="3222"/>
        <v>0</v>
      </c>
      <c r="BG730" s="7">
        <f t="shared" si="3222"/>
        <v>0</v>
      </c>
      <c r="BH730" s="7">
        <f t="shared" si="3222"/>
        <v>0</v>
      </c>
      <c r="BI730" s="7">
        <f t="shared" si="3222"/>
        <v>0</v>
      </c>
    </row>
    <row r="731" spans="1:61" ht="53.25" hidden="1" customHeight="1" outlineLevel="1" x14ac:dyDescent="0.25">
      <c r="A731" s="19" t="s">
        <v>449</v>
      </c>
      <c r="B731" s="9"/>
      <c r="C731" s="9"/>
      <c r="D731" s="9"/>
      <c r="E731" s="16" t="s">
        <v>76</v>
      </c>
      <c r="F731" s="16" t="s">
        <v>88</v>
      </c>
      <c r="G731" s="16" t="s">
        <v>85</v>
      </c>
      <c r="H731" s="16" t="s">
        <v>0</v>
      </c>
      <c r="I731" s="9">
        <v>81740</v>
      </c>
      <c r="J731" s="9" t="s">
        <v>44</v>
      </c>
      <c r="K731" s="7">
        <v>0</v>
      </c>
      <c r="L731" s="7">
        <v>0</v>
      </c>
      <c r="M731" s="1">
        <f>SUM(N731:R731)</f>
        <v>0</v>
      </c>
      <c r="N731" s="31">
        <v>0</v>
      </c>
      <c r="O731" s="31">
        <v>0</v>
      </c>
      <c r="P731" s="31">
        <v>0</v>
      </c>
      <c r="Q731" s="31">
        <v>0</v>
      </c>
      <c r="R731" s="31">
        <v>0</v>
      </c>
      <c r="S731" s="1">
        <f>L731+M731</f>
        <v>0</v>
      </c>
      <c r="T731" s="1">
        <f>SUBTOTAL(9,U731:Y731)</f>
        <v>524833.5</v>
      </c>
      <c r="U731" s="31">
        <v>524833.5</v>
      </c>
      <c r="V731" s="31">
        <v>0</v>
      </c>
      <c r="W731" s="31">
        <v>0</v>
      </c>
      <c r="X731" s="31">
        <v>0</v>
      </c>
      <c r="Y731" s="31">
        <v>0</v>
      </c>
      <c r="Z731" s="7">
        <f t="shared" si="3011"/>
        <v>524833.5</v>
      </c>
      <c r="AA731" s="1">
        <f t="shared" ref="AA731" si="3227">SUM(AB731:AG731)</f>
        <v>0</v>
      </c>
      <c r="AB731" s="33"/>
      <c r="AC731" s="33"/>
      <c r="AD731" s="33"/>
      <c r="AE731" s="33"/>
      <c r="AF731" s="33"/>
      <c r="AG731" s="33"/>
      <c r="AH731" s="52">
        <f t="shared" ref="AH731" si="3228">Z731+AA731</f>
        <v>524833.5</v>
      </c>
      <c r="AI731" s="1">
        <f t="shared" ref="AI731" si="3229">SUM(AJ731:AO731)</f>
        <v>0</v>
      </c>
      <c r="AJ731" s="1"/>
      <c r="AK731" s="1"/>
      <c r="AL731" s="1"/>
      <c r="AM731" s="1"/>
      <c r="AN731" s="1"/>
      <c r="AO731" s="1"/>
      <c r="AP731" s="52">
        <f t="shared" ref="AP731" si="3230">AH731+AI731</f>
        <v>524833.5</v>
      </c>
      <c r="AQ731" s="7">
        <v>0</v>
      </c>
      <c r="AR731" s="7">
        <v>0</v>
      </c>
      <c r="AS731" s="7">
        <v>0</v>
      </c>
      <c r="AT731" s="7">
        <v>0</v>
      </c>
      <c r="AU731" s="7">
        <v>0</v>
      </c>
      <c r="AV731" s="1">
        <f t="shared" ref="AV731" si="3231">AW731+AX731</f>
        <v>0</v>
      </c>
      <c r="AW731" s="1"/>
      <c r="AX731" s="1"/>
      <c r="AY731" s="52">
        <f t="shared" ref="AY731" si="3232">AU731+AV731</f>
        <v>0</v>
      </c>
      <c r="AZ731" s="7">
        <v>0</v>
      </c>
      <c r="BA731" s="7">
        <v>0</v>
      </c>
      <c r="BB731" s="7">
        <v>0</v>
      </c>
      <c r="BC731" s="7">
        <v>0</v>
      </c>
      <c r="BD731" s="1">
        <f t="shared" ref="BD731" si="3233">BE731+BF731</f>
        <v>0</v>
      </c>
      <c r="BE731" s="1"/>
      <c r="BF731" s="1"/>
      <c r="BG731" s="52">
        <f t="shared" ref="BG731" si="3234">BC731+BD731</f>
        <v>0</v>
      </c>
      <c r="BH731" s="7">
        <v>0</v>
      </c>
      <c r="BI731" s="7">
        <v>0</v>
      </c>
    </row>
    <row r="732" spans="1:61" ht="53.25" hidden="1" customHeight="1" outlineLevel="1" x14ac:dyDescent="0.25">
      <c r="A732" s="17" t="s">
        <v>254</v>
      </c>
      <c r="B732" s="9" t="s">
        <v>0</v>
      </c>
      <c r="C732" s="9" t="s">
        <v>430</v>
      </c>
      <c r="D732" s="9" t="s">
        <v>139</v>
      </c>
      <c r="E732" s="16" t="s">
        <v>76</v>
      </c>
      <c r="F732" s="16" t="s">
        <v>88</v>
      </c>
      <c r="G732" s="16" t="s">
        <v>85</v>
      </c>
      <c r="H732" s="16" t="s">
        <v>0</v>
      </c>
      <c r="I732" s="9" t="s">
        <v>100</v>
      </c>
      <c r="J732" s="9"/>
      <c r="K732" s="7">
        <f t="shared" ref="K732:BI734" si="3235">K733</f>
        <v>28470707.530000001</v>
      </c>
      <c r="L732" s="7">
        <f t="shared" si="3235"/>
        <v>28470707.530000001</v>
      </c>
      <c r="M732" s="7">
        <f t="shared" si="3235"/>
        <v>0</v>
      </c>
      <c r="N732" s="31">
        <f t="shared" si="3235"/>
        <v>0</v>
      </c>
      <c r="O732" s="31">
        <f t="shared" si="3235"/>
        <v>0</v>
      </c>
      <c r="P732" s="31">
        <f t="shared" si="3235"/>
        <v>0</v>
      </c>
      <c r="Q732" s="31">
        <f t="shared" si="3235"/>
        <v>0</v>
      </c>
      <c r="R732" s="31">
        <f t="shared" si="3235"/>
        <v>0</v>
      </c>
      <c r="S732" s="7">
        <f t="shared" si="3235"/>
        <v>28470707.530000001</v>
      </c>
      <c r="T732" s="7">
        <f t="shared" si="3235"/>
        <v>29449518.77</v>
      </c>
      <c r="U732" s="31">
        <f t="shared" si="3235"/>
        <v>27388052.449999999</v>
      </c>
      <c r="V732" s="31">
        <f t="shared" si="3235"/>
        <v>2061466.32</v>
      </c>
      <c r="W732" s="31">
        <f t="shared" si="3235"/>
        <v>0</v>
      </c>
      <c r="X732" s="31">
        <f t="shared" si="3235"/>
        <v>0</v>
      </c>
      <c r="Y732" s="31">
        <f t="shared" si="3235"/>
        <v>0</v>
      </c>
      <c r="Z732" s="7">
        <f t="shared" si="3011"/>
        <v>57920226.299999997</v>
      </c>
      <c r="AA732" s="7">
        <f t="shared" si="3235"/>
        <v>0</v>
      </c>
      <c r="AB732" s="31">
        <f t="shared" si="3235"/>
        <v>0</v>
      </c>
      <c r="AC732" s="31">
        <f t="shared" si="3235"/>
        <v>0</v>
      </c>
      <c r="AD732" s="31">
        <f t="shared" si="3235"/>
        <v>0</v>
      </c>
      <c r="AE732" s="31">
        <f t="shared" si="3235"/>
        <v>0</v>
      </c>
      <c r="AF732" s="31">
        <f t="shared" si="3235"/>
        <v>0</v>
      </c>
      <c r="AG732" s="31">
        <f t="shared" si="3235"/>
        <v>0</v>
      </c>
      <c r="AH732" s="7">
        <f t="shared" si="3235"/>
        <v>57920226.299999997</v>
      </c>
      <c r="AI732" s="7">
        <f t="shared" si="3235"/>
        <v>0</v>
      </c>
      <c r="AJ732" s="7">
        <f t="shared" si="3235"/>
        <v>0</v>
      </c>
      <c r="AK732" s="7">
        <f t="shared" si="3235"/>
        <v>0</v>
      </c>
      <c r="AL732" s="7">
        <f t="shared" si="3235"/>
        <v>0</v>
      </c>
      <c r="AM732" s="7">
        <f t="shared" si="3235"/>
        <v>0</v>
      </c>
      <c r="AN732" s="7">
        <f t="shared" si="3235"/>
        <v>0</v>
      </c>
      <c r="AO732" s="7">
        <f t="shared" si="3235"/>
        <v>0</v>
      </c>
      <c r="AP732" s="7">
        <f t="shared" si="3235"/>
        <v>57920226.299999997</v>
      </c>
      <c r="AQ732" s="7">
        <f t="shared" si="3235"/>
        <v>0</v>
      </c>
      <c r="AR732" s="7">
        <f t="shared" si="3235"/>
        <v>0</v>
      </c>
      <c r="AS732" s="7">
        <f t="shared" si="3235"/>
        <v>0</v>
      </c>
      <c r="AT732" s="7">
        <f t="shared" si="3235"/>
        <v>0</v>
      </c>
      <c r="AU732" s="7">
        <f t="shared" si="3235"/>
        <v>0</v>
      </c>
      <c r="AV732" s="7">
        <f t="shared" si="3235"/>
        <v>0</v>
      </c>
      <c r="AW732" s="7">
        <f t="shared" si="3235"/>
        <v>0</v>
      </c>
      <c r="AX732" s="7">
        <f t="shared" si="3235"/>
        <v>0</v>
      </c>
      <c r="AY732" s="7">
        <f t="shared" si="3235"/>
        <v>0</v>
      </c>
      <c r="AZ732" s="7">
        <f t="shared" si="3235"/>
        <v>0</v>
      </c>
      <c r="BA732" s="7">
        <f t="shared" si="3235"/>
        <v>0</v>
      </c>
      <c r="BB732" s="7">
        <f t="shared" si="3235"/>
        <v>0</v>
      </c>
      <c r="BC732" s="7">
        <f t="shared" si="3235"/>
        <v>0</v>
      </c>
      <c r="BD732" s="7">
        <f t="shared" si="3235"/>
        <v>0</v>
      </c>
      <c r="BE732" s="7">
        <f t="shared" si="3235"/>
        <v>0</v>
      </c>
      <c r="BF732" s="7">
        <f t="shared" si="3235"/>
        <v>0</v>
      </c>
      <c r="BG732" s="7">
        <f t="shared" si="3235"/>
        <v>0</v>
      </c>
      <c r="BH732" s="7">
        <f t="shared" si="3235"/>
        <v>0</v>
      </c>
      <c r="BI732" s="7">
        <f t="shared" si="3235"/>
        <v>0</v>
      </c>
    </row>
    <row r="733" spans="1:61" ht="53.25" hidden="1" customHeight="1" outlineLevel="2" x14ac:dyDescent="0.25">
      <c r="A733" s="17" t="s">
        <v>164</v>
      </c>
      <c r="B733" s="9" t="s">
        <v>0</v>
      </c>
      <c r="C733" s="9" t="s">
        <v>430</v>
      </c>
      <c r="D733" s="9" t="s">
        <v>12</v>
      </c>
      <c r="E733" s="16" t="s">
        <v>76</v>
      </c>
      <c r="F733" s="16" t="s">
        <v>88</v>
      </c>
      <c r="G733" s="16" t="s">
        <v>85</v>
      </c>
      <c r="H733" s="16" t="s">
        <v>0</v>
      </c>
      <c r="I733" s="9" t="s">
        <v>100</v>
      </c>
      <c r="J733" s="9" t="s">
        <v>12</v>
      </c>
      <c r="K733" s="7">
        <f t="shared" si="3235"/>
        <v>28470707.530000001</v>
      </c>
      <c r="L733" s="7">
        <f t="shared" si="3235"/>
        <v>28470707.530000001</v>
      </c>
      <c r="M733" s="7">
        <f t="shared" si="3235"/>
        <v>0</v>
      </c>
      <c r="N733" s="31">
        <f t="shared" si="3235"/>
        <v>0</v>
      </c>
      <c r="O733" s="31">
        <f t="shared" si="3235"/>
        <v>0</v>
      </c>
      <c r="P733" s="31">
        <f t="shared" si="3235"/>
        <v>0</v>
      </c>
      <c r="Q733" s="31">
        <f t="shared" si="3235"/>
        <v>0</v>
      </c>
      <c r="R733" s="31">
        <f t="shared" si="3235"/>
        <v>0</v>
      </c>
      <c r="S733" s="7">
        <f t="shared" si="3235"/>
        <v>28470707.530000001</v>
      </c>
      <c r="T733" s="7">
        <f t="shared" si="3235"/>
        <v>29449518.77</v>
      </c>
      <c r="U733" s="31">
        <f t="shared" si="3235"/>
        <v>27388052.449999999</v>
      </c>
      <c r="V733" s="31">
        <f t="shared" si="3235"/>
        <v>2061466.32</v>
      </c>
      <c r="W733" s="31">
        <f t="shared" si="3235"/>
        <v>0</v>
      </c>
      <c r="X733" s="31">
        <f t="shared" si="3235"/>
        <v>0</v>
      </c>
      <c r="Y733" s="31">
        <f t="shared" si="3235"/>
        <v>0</v>
      </c>
      <c r="Z733" s="7">
        <f t="shared" si="3011"/>
        <v>57920226.299999997</v>
      </c>
      <c r="AA733" s="7">
        <f t="shared" si="3235"/>
        <v>0</v>
      </c>
      <c r="AB733" s="31">
        <f t="shared" si="3235"/>
        <v>0</v>
      </c>
      <c r="AC733" s="31">
        <f t="shared" si="3235"/>
        <v>0</v>
      </c>
      <c r="AD733" s="31">
        <f t="shared" si="3235"/>
        <v>0</v>
      </c>
      <c r="AE733" s="31">
        <f t="shared" si="3235"/>
        <v>0</v>
      </c>
      <c r="AF733" s="31">
        <f t="shared" si="3235"/>
        <v>0</v>
      </c>
      <c r="AG733" s="31">
        <f t="shared" si="3235"/>
        <v>0</v>
      </c>
      <c r="AH733" s="7">
        <f t="shared" si="3235"/>
        <v>57920226.299999997</v>
      </c>
      <c r="AI733" s="7">
        <f t="shared" si="3235"/>
        <v>0</v>
      </c>
      <c r="AJ733" s="7">
        <f t="shared" si="3235"/>
        <v>0</v>
      </c>
      <c r="AK733" s="7">
        <f t="shared" si="3235"/>
        <v>0</v>
      </c>
      <c r="AL733" s="7">
        <f t="shared" si="3235"/>
        <v>0</v>
      </c>
      <c r="AM733" s="7">
        <f t="shared" si="3235"/>
        <v>0</v>
      </c>
      <c r="AN733" s="7">
        <f t="shared" si="3235"/>
        <v>0</v>
      </c>
      <c r="AO733" s="7">
        <f t="shared" si="3235"/>
        <v>0</v>
      </c>
      <c r="AP733" s="7">
        <f t="shared" si="3235"/>
        <v>57920226.299999997</v>
      </c>
      <c r="AQ733" s="7">
        <f t="shared" si="3235"/>
        <v>0</v>
      </c>
      <c r="AR733" s="7">
        <f t="shared" si="3235"/>
        <v>0</v>
      </c>
      <c r="AS733" s="7">
        <f t="shared" si="3235"/>
        <v>0</v>
      </c>
      <c r="AT733" s="7">
        <f t="shared" si="3235"/>
        <v>0</v>
      </c>
      <c r="AU733" s="7">
        <f t="shared" si="3235"/>
        <v>0</v>
      </c>
      <c r="AV733" s="7">
        <f t="shared" si="3235"/>
        <v>0</v>
      </c>
      <c r="AW733" s="7">
        <f t="shared" si="3235"/>
        <v>0</v>
      </c>
      <c r="AX733" s="7">
        <f t="shared" si="3235"/>
        <v>0</v>
      </c>
      <c r="AY733" s="7">
        <f t="shared" si="3235"/>
        <v>0</v>
      </c>
      <c r="AZ733" s="7">
        <f t="shared" si="3235"/>
        <v>0</v>
      </c>
      <c r="BA733" s="7">
        <f t="shared" si="3235"/>
        <v>0</v>
      </c>
      <c r="BB733" s="7">
        <f t="shared" si="3235"/>
        <v>0</v>
      </c>
      <c r="BC733" s="7">
        <f t="shared" si="3235"/>
        <v>0</v>
      </c>
      <c r="BD733" s="7">
        <f t="shared" si="3235"/>
        <v>0</v>
      </c>
      <c r="BE733" s="7">
        <f t="shared" si="3235"/>
        <v>0</v>
      </c>
      <c r="BF733" s="7">
        <f t="shared" si="3235"/>
        <v>0</v>
      </c>
      <c r="BG733" s="7">
        <f t="shared" si="3235"/>
        <v>0</v>
      </c>
      <c r="BH733" s="7">
        <f t="shared" si="3235"/>
        <v>0</v>
      </c>
      <c r="BI733" s="7">
        <f t="shared" si="3235"/>
        <v>0</v>
      </c>
    </row>
    <row r="734" spans="1:61" ht="53.25" hidden="1" customHeight="1" outlineLevel="3" x14ac:dyDescent="0.25">
      <c r="A734" s="17" t="s">
        <v>165</v>
      </c>
      <c r="B734" s="9" t="s">
        <v>0</v>
      </c>
      <c r="C734" s="9" t="s">
        <v>430</v>
      </c>
      <c r="D734" s="9" t="s">
        <v>14</v>
      </c>
      <c r="E734" s="16" t="s">
        <v>76</v>
      </c>
      <c r="F734" s="16" t="s">
        <v>88</v>
      </c>
      <c r="G734" s="16" t="s">
        <v>85</v>
      </c>
      <c r="H734" s="16" t="s">
        <v>0</v>
      </c>
      <c r="I734" s="9" t="s">
        <v>100</v>
      </c>
      <c r="J734" s="9" t="s">
        <v>14</v>
      </c>
      <c r="K734" s="7">
        <f t="shared" si="3235"/>
        <v>28470707.530000001</v>
      </c>
      <c r="L734" s="7">
        <f t="shared" si="3235"/>
        <v>28470707.530000001</v>
      </c>
      <c r="M734" s="7">
        <f t="shared" si="3235"/>
        <v>0</v>
      </c>
      <c r="N734" s="31">
        <f t="shared" si="3235"/>
        <v>0</v>
      </c>
      <c r="O734" s="31">
        <f t="shared" si="3235"/>
        <v>0</v>
      </c>
      <c r="P734" s="31">
        <f t="shared" si="3235"/>
        <v>0</v>
      </c>
      <c r="Q734" s="31">
        <f t="shared" si="3235"/>
        <v>0</v>
      </c>
      <c r="R734" s="31">
        <f t="shared" si="3235"/>
        <v>0</v>
      </c>
      <c r="S734" s="7">
        <f t="shared" si="3235"/>
        <v>28470707.530000001</v>
      </c>
      <c r="T734" s="7">
        <f t="shared" si="3235"/>
        <v>29449518.77</v>
      </c>
      <c r="U734" s="31">
        <f t="shared" si="3235"/>
        <v>27388052.449999999</v>
      </c>
      <c r="V734" s="31">
        <f t="shared" si="3235"/>
        <v>2061466.32</v>
      </c>
      <c r="W734" s="31">
        <f t="shared" si="3235"/>
        <v>0</v>
      </c>
      <c r="X734" s="31">
        <f t="shared" si="3235"/>
        <v>0</v>
      </c>
      <c r="Y734" s="31">
        <f t="shared" si="3235"/>
        <v>0</v>
      </c>
      <c r="Z734" s="7">
        <f t="shared" ref="Z734:Z797" si="3236">S734+T734</f>
        <v>57920226.299999997</v>
      </c>
      <c r="AA734" s="7">
        <f t="shared" si="3235"/>
        <v>0</v>
      </c>
      <c r="AB734" s="31">
        <f t="shared" si="3235"/>
        <v>0</v>
      </c>
      <c r="AC734" s="31">
        <f t="shared" si="3235"/>
        <v>0</v>
      </c>
      <c r="AD734" s="31">
        <f t="shared" si="3235"/>
        <v>0</v>
      </c>
      <c r="AE734" s="31">
        <f t="shared" si="3235"/>
        <v>0</v>
      </c>
      <c r="AF734" s="31">
        <f t="shared" si="3235"/>
        <v>0</v>
      </c>
      <c r="AG734" s="31">
        <f t="shared" si="3235"/>
        <v>0</v>
      </c>
      <c r="AH734" s="7">
        <f t="shared" si="3235"/>
        <v>57920226.299999997</v>
      </c>
      <c r="AI734" s="7">
        <f t="shared" si="3235"/>
        <v>0</v>
      </c>
      <c r="AJ734" s="7">
        <f t="shared" si="3235"/>
        <v>0</v>
      </c>
      <c r="AK734" s="7">
        <f t="shared" si="3235"/>
        <v>0</v>
      </c>
      <c r="AL734" s="7">
        <f t="shared" si="3235"/>
        <v>0</v>
      </c>
      <c r="AM734" s="7">
        <f t="shared" si="3235"/>
        <v>0</v>
      </c>
      <c r="AN734" s="7">
        <f t="shared" si="3235"/>
        <v>0</v>
      </c>
      <c r="AO734" s="7">
        <f t="shared" si="3235"/>
        <v>0</v>
      </c>
      <c r="AP734" s="7">
        <f t="shared" si="3235"/>
        <v>57920226.299999997</v>
      </c>
      <c r="AQ734" s="7">
        <f t="shared" si="3235"/>
        <v>0</v>
      </c>
      <c r="AR734" s="7">
        <f t="shared" si="3235"/>
        <v>0</v>
      </c>
      <c r="AS734" s="7">
        <f t="shared" si="3235"/>
        <v>0</v>
      </c>
      <c r="AT734" s="7">
        <f t="shared" si="3235"/>
        <v>0</v>
      </c>
      <c r="AU734" s="7">
        <f t="shared" si="3235"/>
        <v>0</v>
      </c>
      <c r="AV734" s="7">
        <f t="shared" si="3235"/>
        <v>0</v>
      </c>
      <c r="AW734" s="7">
        <f t="shared" si="3235"/>
        <v>0</v>
      </c>
      <c r="AX734" s="7">
        <f t="shared" si="3235"/>
        <v>0</v>
      </c>
      <c r="AY734" s="7">
        <f t="shared" si="3235"/>
        <v>0</v>
      </c>
      <c r="AZ734" s="7">
        <f t="shared" si="3235"/>
        <v>0</v>
      </c>
      <c r="BA734" s="7">
        <f t="shared" si="3235"/>
        <v>0</v>
      </c>
      <c r="BB734" s="7">
        <f t="shared" si="3235"/>
        <v>0</v>
      </c>
      <c r="BC734" s="7">
        <f t="shared" si="3235"/>
        <v>0</v>
      </c>
      <c r="BD734" s="7">
        <f t="shared" si="3235"/>
        <v>0</v>
      </c>
      <c r="BE734" s="7">
        <f t="shared" si="3235"/>
        <v>0</v>
      </c>
      <c r="BF734" s="7">
        <f t="shared" si="3235"/>
        <v>0</v>
      </c>
      <c r="BG734" s="7">
        <f t="shared" si="3235"/>
        <v>0</v>
      </c>
      <c r="BH734" s="7">
        <f t="shared" si="3235"/>
        <v>0</v>
      </c>
      <c r="BI734" s="7">
        <f t="shared" si="3235"/>
        <v>0</v>
      </c>
    </row>
    <row r="735" spans="1:61" ht="51" hidden="1" outlineLevel="4" x14ac:dyDescent="0.25">
      <c r="A735" s="19" t="s">
        <v>449</v>
      </c>
      <c r="B735" s="9" t="s">
        <v>0</v>
      </c>
      <c r="C735" s="9" t="s">
        <v>430</v>
      </c>
      <c r="D735" s="9" t="s">
        <v>44</v>
      </c>
      <c r="E735" s="16" t="s">
        <v>76</v>
      </c>
      <c r="F735" s="16" t="s">
        <v>88</v>
      </c>
      <c r="G735" s="16" t="s">
        <v>85</v>
      </c>
      <c r="H735" s="16" t="s">
        <v>0</v>
      </c>
      <c r="I735" s="9" t="s">
        <v>100</v>
      </c>
      <c r="J735" s="9" t="s">
        <v>44</v>
      </c>
      <c r="K735" s="1">
        <v>28470707.530000001</v>
      </c>
      <c r="L735" s="1">
        <v>28470707.530000001</v>
      </c>
      <c r="M735" s="1">
        <f>SUM(N735:R735)</f>
        <v>0</v>
      </c>
      <c r="N735" s="35">
        <v>0</v>
      </c>
      <c r="O735" s="33"/>
      <c r="P735" s="33"/>
      <c r="Q735" s="33"/>
      <c r="R735" s="33"/>
      <c r="S735" s="1">
        <f>L735+M735</f>
        <v>28470707.530000001</v>
      </c>
      <c r="T735" s="1">
        <f>SUBTOTAL(9,U735:Y735)</f>
        <v>29449518.77</v>
      </c>
      <c r="U735" s="33">
        <v>27388052.449999999</v>
      </c>
      <c r="V735" s="33">
        <v>2061466.32</v>
      </c>
      <c r="W735" s="33"/>
      <c r="X735" s="33"/>
      <c r="Y735" s="33"/>
      <c r="Z735" s="7">
        <f t="shared" si="3236"/>
        <v>57920226.299999997</v>
      </c>
      <c r="AA735" s="1">
        <f t="shared" ref="AA735" si="3237">SUM(AB735:AG735)</f>
        <v>0</v>
      </c>
      <c r="AB735" s="33"/>
      <c r="AC735" s="33"/>
      <c r="AD735" s="33"/>
      <c r="AE735" s="33"/>
      <c r="AF735" s="33"/>
      <c r="AG735" s="33"/>
      <c r="AH735" s="52">
        <f t="shared" ref="AH735" si="3238">Z735+AA735</f>
        <v>57920226.299999997</v>
      </c>
      <c r="AI735" s="1">
        <f t="shared" ref="AI735" si="3239">SUM(AJ735:AO735)</f>
        <v>0</v>
      </c>
      <c r="AJ735" s="1"/>
      <c r="AK735" s="1"/>
      <c r="AL735" s="1"/>
      <c r="AM735" s="1"/>
      <c r="AN735" s="1"/>
      <c r="AO735" s="1"/>
      <c r="AP735" s="52">
        <f t="shared" ref="AP735" si="3240">AH735+AI735</f>
        <v>57920226.299999997</v>
      </c>
      <c r="AQ735" s="1">
        <v>0</v>
      </c>
      <c r="AR735" s="1">
        <v>0</v>
      </c>
      <c r="AS735" s="1"/>
      <c r="AT735" s="1"/>
      <c r="AU735" s="1">
        <f t="shared" ref="AU735" si="3241">AR735+AS735</f>
        <v>0</v>
      </c>
      <c r="AV735" s="1">
        <f t="shared" ref="AV735" si="3242">AW735+AX735</f>
        <v>0</v>
      </c>
      <c r="AW735" s="1"/>
      <c r="AX735" s="1"/>
      <c r="AY735" s="52">
        <f t="shared" ref="AY735" si="3243">AU735+AV735</f>
        <v>0</v>
      </c>
      <c r="AZ735" s="1">
        <v>0</v>
      </c>
      <c r="BA735" s="1">
        <v>0</v>
      </c>
      <c r="BB735" s="1"/>
      <c r="BC735" s="1">
        <f>BA735+BB735</f>
        <v>0</v>
      </c>
      <c r="BD735" s="1"/>
      <c r="BE735" s="1"/>
      <c r="BF735" s="1"/>
      <c r="BG735" s="1"/>
      <c r="BH735" s="1"/>
      <c r="BI735" s="1"/>
    </row>
    <row r="736" spans="1:61" ht="51" hidden="1" outlineLevel="4" x14ac:dyDescent="0.25">
      <c r="A736" s="17" t="s">
        <v>465</v>
      </c>
      <c r="B736" s="9"/>
      <c r="C736" s="9"/>
      <c r="D736" s="9"/>
      <c r="E736" s="16" t="s">
        <v>76</v>
      </c>
      <c r="F736" s="16" t="s">
        <v>90</v>
      </c>
      <c r="G736" s="16"/>
      <c r="H736" s="16"/>
      <c r="I736" s="9"/>
      <c r="J736" s="9"/>
      <c r="K736" s="7">
        <f t="shared" ref="K736:BI741" si="3244">K737</f>
        <v>0</v>
      </c>
      <c r="L736" s="7">
        <f t="shared" si="3244"/>
        <v>0</v>
      </c>
      <c r="M736" s="7">
        <f t="shared" si="3244"/>
        <v>0</v>
      </c>
      <c r="N736" s="31">
        <f t="shared" si="3244"/>
        <v>0</v>
      </c>
      <c r="O736" s="31">
        <f t="shared" si="3244"/>
        <v>0</v>
      </c>
      <c r="P736" s="31">
        <f t="shared" si="3244"/>
        <v>0</v>
      </c>
      <c r="Q736" s="31">
        <f t="shared" si="3244"/>
        <v>0</v>
      </c>
      <c r="R736" s="31">
        <f t="shared" si="3244"/>
        <v>0</v>
      </c>
      <c r="S736" s="7">
        <f t="shared" si="3244"/>
        <v>0</v>
      </c>
      <c r="T736" s="7">
        <f t="shared" si="3244"/>
        <v>0</v>
      </c>
      <c r="U736" s="31">
        <f t="shared" si="3244"/>
        <v>0</v>
      </c>
      <c r="V736" s="31">
        <f t="shared" si="3244"/>
        <v>0</v>
      </c>
      <c r="W736" s="31">
        <f t="shared" si="3244"/>
        <v>0</v>
      </c>
      <c r="X736" s="31">
        <f t="shared" si="3244"/>
        <v>0</v>
      </c>
      <c r="Y736" s="31">
        <f t="shared" si="3244"/>
        <v>0</v>
      </c>
      <c r="Z736" s="7">
        <f t="shared" si="3236"/>
        <v>0</v>
      </c>
      <c r="AA736" s="7">
        <f t="shared" si="3244"/>
        <v>0</v>
      </c>
      <c r="AB736" s="31">
        <f t="shared" si="3244"/>
        <v>0</v>
      </c>
      <c r="AC736" s="31">
        <f t="shared" si="3244"/>
        <v>0</v>
      </c>
      <c r="AD736" s="31">
        <f t="shared" si="3244"/>
        <v>0</v>
      </c>
      <c r="AE736" s="31">
        <f t="shared" si="3244"/>
        <v>0</v>
      </c>
      <c r="AF736" s="31">
        <f t="shared" si="3244"/>
        <v>0</v>
      </c>
      <c r="AG736" s="31">
        <f t="shared" si="3244"/>
        <v>0</v>
      </c>
      <c r="AH736" s="7">
        <f t="shared" si="3244"/>
        <v>0</v>
      </c>
      <c r="AI736" s="7">
        <f t="shared" si="3244"/>
        <v>0</v>
      </c>
      <c r="AJ736" s="7">
        <f t="shared" si="3244"/>
        <v>0</v>
      </c>
      <c r="AK736" s="7">
        <f t="shared" si="3244"/>
        <v>0</v>
      </c>
      <c r="AL736" s="7">
        <f t="shared" si="3244"/>
        <v>0</v>
      </c>
      <c r="AM736" s="7">
        <f t="shared" si="3244"/>
        <v>0</v>
      </c>
      <c r="AN736" s="7">
        <f t="shared" si="3244"/>
        <v>0</v>
      </c>
      <c r="AO736" s="7">
        <f t="shared" si="3244"/>
        <v>0</v>
      </c>
      <c r="AP736" s="7">
        <f t="shared" si="3244"/>
        <v>0</v>
      </c>
      <c r="AQ736" s="7">
        <f t="shared" si="3244"/>
        <v>3400000</v>
      </c>
      <c r="AR736" s="7">
        <f t="shared" si="3244"/>
        <v>3400000</v>
      </c>
      <c r="AS736" s="7">
        <f t="shared" si="3244"/>
        <v>0</v>
      </c>
      <c r="AT736" s="7">
        <f t="shared" si="3244"/>
        <v>0</v>
      </c>
      <c r="AU736" s="7">
        <f t="shared" si="3244"/>
        <v>3400000</v>
      </c>
      <c r="AV736" s="7">
        <f t="shared" ref="AV736:AW741" si="3245">AV737</f>
        <v>0</v>
      </c>
      <c r="AW736" s="7">
        <f t="shared" si="3245"/>
        <v>0</v>
      </c>
      <c r="AX736" s="7">
        <f t="shared" si="3244"/>
        <v>0</v>
      </c>
      <c r="AY736" s="7">
        <f t="shared" si="3244"/>
        <v>3400000</v>
      </c>
      <c r="AZ736" s="7">
        <f t="shared" si="3244"/>
        <v>0</v>
      </c>
      <c r="BA736" s="7">
        <f t="shared" si="3244"/>
        <v>0</v>
      </c>
      <c r="BB736" s="7">
        <f t="shared" si="3244"/>
        <v>0</v>
      </c>
      <c r="BC736" s="7">
        <f t="shared" si="3244"/>
        <v>0</v>
      </c>
      <c r="BD736" s="7">
        <f t="shared" ref="BD736:BH741" si="3246">BD737</f>
        <v>0</v>
      </c>
      <c r="BE736" s="7">
        <f t="shared" si="3246"/>
        <v>0</v>
      </c>
      <c r="BF736" s="7">
        <f t="shared" si="3246"/>
        <v>0</v>
      </c>
      <c r="BG736" s="7">
        <f t="shared" si="3246"/>
        <v>0</v>
      </c>
      <c r="BH736" s="7">
        <f t="shared" si="3246"/>
        <v>0</v>
      </c>
      <c r="BI736" s="7">
        <f t="shared" si="3244"/>
        <v>0</v>
      </c>
    </row>
    <row r="737" spans="1:61" ht="51" hidden="1" outlineLevel="4" x14ac:dyDescent="0.25">
      <c r="A737" s="17" t="s">
        <v>431</v>
      </c>
      <c r="B737" s="9"/>
      <c r="C737" s="9"/>
      <c r="D737" s="9"/>
      <c r="E737" s="16" t="s">
        <v>76</v>
      </c>
      <c r="F737" s="16" t="s">
        <v>90</v>
      </c>
      <c r="G737" s="16" t="s">
        <v>85</v>
      </c>
      <c r="H737" s="16"/>
      <c r="I737" s="9"/>
      <c r="J737" s="9"/>
      <c r="K737" s="7">
        <f t="shared" si="3244"/>
        <v>0</v>
      </c>
      <c r="L737" s="7">
        <f t="shared" si="3244"/>
        <v>0</v>
      </c>
      <c r="M737" s="7">
        <f t="shared" si="3244"/>
        <v>0</v>
      </c>
      <c r="N737" s="31">
        <f t="shared" si="3244"/>
        <v>0</v>
      </c>
      <c r="O737" s="31">
        <f t="shared" si="3244"/>
        <v>0</v>
      </c>
      <c r="P737" s="31">
        <f t="shared" si="3244"/>
        <v>0</v>
      </c>
      <c r="Q737" s="31">
        <f t="shared" si="3244"/>
        <v>0</v>
      </c>
      <c r="R737" s="31">
        <f t="shared" si="3244"/>
        <v>0</v>
      </c>
      <c r="S737" s="7">
        <f t="shared" si="3244"/>
        <v>0</v>
      </c>
      <c r="T737" s="7">
        <f t="shared" si="3244"/>
        <v>0</v>
      </c>
      <c r="U737" s="31">
        <f t="shared" si="3244"/>
        <v>0</v>
      </c>
      <c r="V737" s="31">
        <f t="shared" si="3244"/>
        <v>0</v>
      </c>
      <c r="W737" s="31">
        <f t="shared" si="3244"/>
        <v>0</v>
      </c>
      <c r="X737" s="31">
        <f t="shared" si="3244"/>
        <v>0</v>
      </c>
      <c r="Y737" s="31">
        <f t="shared" si="3244"/>
        <v>0</v>
      </c>
      <c r="Z737" s="7">
        <f t="shared" si="3236"/>
        <v>0</v>
      </c>
      <c r="AA737" s="7">
        <f t="shared" si="3244"/>
        <v>0</v>
      </c>
      <c r="AB737" s="31">
        <f t="shared" si="3244"/>
        <v>0</v>
      </c>
      <c r="AC737" s="31">
        <f t="shared" si="3244"/>
        <v>0</v>
      </c>
      <c r="AD737" s="31">
        <f t="shared" si="3244"/>
        <v>0</v>
      </c>
      <c r="AE737" s="31">
        <f t="shared" si="3244"/>
        <v>0</v>
      </c>
      <c r="AF737" s="31">
        <f t="shared" si="3244"/>
        <v>0</v>
      </c>
      <c r="AG737" s="31">
        <f t="shared" si="3244"/>
        <v>0</v>
      </c>
      <c r="AH737" s="7">
        <f t="shared" si="3244"/>
        <v>0</v>
      </c>
      <c r="AI737" s="7">
        <f t="shared" si="3244"/>
        <v>0</v>
      </c>
      <c r="AJ737" s="7">
        <f t="shared" si="3244"/>
        <v>0</v>
      </c>
      <c r="AK737" s="7">
        <f t="shared" si="3244"/>
        <v>0</v>
      </c>
      <c r="AL737" s="7">
        <f t="shared" si="3244"/>
        <v>0</v>
      </c>
      <c r="AM737" s="7">
        <f t="shared" si="3244"/>
        <v>0</v>
      </c>
      <c r="AN737" s="7">
        <f t="shared" si="3244"/>
        <v>0</v>
      </c>
      <c r="AO737" s="7">
        <f t="shared" si="3244"/>
        <v>0</v>
      </c>
      <c r="AP737" s="7">
        <f t="shared" si="3244"/>
        <v>0</v>
      </c>
      <c r="AQ737" s="7">
        <f t="shared" si="3244"/>
        <v>3400000</v>
      </c>
      <c r="AR737" s="7">
        <f t="shared" si="3244"/>
        <v>3400000</v>
      </c>
      <c r="AS737" s="7">
        <f t="shared" si="3244"/>
        <v>0</v>
      </c>
      <c r="AT737" s="7">
        <f t="shared" si="3244"/>
        <v>0</v>
      </c>
      <c r="AU737" s="7">
        <f t="shared" si="3244"/>
        <v>3400000</v>
      </c>
      <c r="AV737" s="7">
        <f t="shared" si="3245"/>
        <v>0</v>
      </c>
      <c r="AW737" s="7">
        <f t="shared" si="3245"/>
        <v>0</v>
      </c>
      <c r="AX737" s="7">
        <f t="shared" si="3244"/>
        <v>0</v>
      </c>
      <c r="AY737" s="7">
        <f t="shared" si="3244"/>
        <v>3400000</v>
      </c>
      <c r="AZ737" s="7">
        <f t="shared" si="3244"/>
        <v>0</v>
      </c>
      <c r="BA737" s="7">
        <f t="shared" si="3244"/>
        <v>0</v>
      </c>
      <c r="BB737" s="7">
        <f t="shared" si="3244"/>
        <v>0</v>
      </c>
      <c r="BC737" s="7">
        <f t="shared" si="3244"/>
        <v>0</v>
      </c>
      <c r="BD737" s="7">
        <f t="shared" si="3246"/>
        <v>0</v>
      </c>
      <c r="BE737" s="7">
        <f t="shared" si="3246"/>
        <v>0</v>
      </c>
      <c r="BF737" s="7">
        <f t="shared" si="3246"/>
        <v>0</v>
      </c>
      <c r="BG737" s="7">
        <f t="shared" si="3246"/>
        <v>0</v>
      </c>
      <c r="BH737" s="7">
        <f t="shared" si="3246"/>
        <v>0</v>
      </c>
      <c r="BI737" s="7">
        <f t="shared" si="3244"/>
        <v>0</v>
      </c>
    </row>
    <row r="738" spans="1:61" hidden="1" outlineLevel="4" x14ac:dyDescent="0.25">
      <c r="A738" s="17" t="s">
        <v>309</v>
      </c>
      <c r="B738" s="9"/>
      <c r="C738" s="9"/>
      <c r="D738" s="9"/>
      <c r="E738" s="16" t="s">
        <v>76</v>
      </c>
      <c r="F738" s="16" t="s">
        <v>90</v>
      </c>
      <c r="G738" s="16" t="s">
        <v>85</v>
      </c>
      <c r="H738" s="16" t="s">
        <v>0</v>
      </c>
      <c r="I738" s="9"/>
      <c r="J738" s="9"/>
      <c r="K738" s="7">
        <f t="shared" si="3244"/>
        <v>0</v>
      </c>
      <c r="L738" s="7">
        <f t="shared" si="3244"/>
        <v>0</v>
      </c>
      <c r="M738" s="7">
        <f t="shared" si="3244"/>
        <v>0</v>
      </c>
      <c r="N738" s="31">
        <f t="shared" si="3244"/>
        <v>0</v>
      </c>
      <c r="O738" s="31">
        <f t="shared" si="3244"/>
        <v>0</v>
      </c>
      <c r="P738" s="31">
        <f t="shared" si="3244"/>
        <v>0</v>
      </c>
      <c r="Q738" s="31">
        <f t="shared" si="3244"/>
        <v>0</v>
      </c>
      <c r="R738" s="31">
        <f t="shared" si="3244"/>
        <v>0</v>
      </c>
      <c r="S738" s="7">
        <f t="shared" si="3244"/>
        <v>0</v>
      </c>
      <c r="T738" s="7">
        <f t="shared" si="3244"/>
        <v>0</v>
      </c>
      <c r="U738" s="31">
        <f t="shared" si="3244"/>
        <v>0</v>
      </c>
      <c r="V738" s="31">
        <f t="shared" si="3244"/>
        <v>0</v>
      </c>
      <c r="W738" s="31">
        <f t="shared" si="3244"/>
        <v>0</v>
      </c>
      <c r="X738" s="31">
        <f t="shared" si="3244"/>
        <v>0</v>
      </c>
      <c r="Y738" s="31">
        <f t="shared" si="3244"/>
        <v>0</v>
      </c>
      <c r="Z738" s="7">
        <f t="shared" si="3236"/>
        <v>0</v>
      </c>
      <c r="AA738" s="7">
        <f t="shared" si="3244"/>
        <v>0</v>
      </c>
      <c r="AB738" s="31">
        <f t="shared" si="3244"/>
        <v>0</v>
      </c>
      <c r="AC738" s="31">
        <f t="shared" si="3244"/>
        <v>0</v>
      </c>
      <c r="AD738" s="31">
        <f t="shared" si="3244"/>
        <v>0</v>
      </c>
      <c r="AE738" s="31">
        <f t="shared" si="3244"/>
        <v>0</v>
      </c>
      <c r="AF738" s="31">
        <f t="shared" si="3244"/>
        <v>0</v>
      </c>
      <c r="AG738" s="31">
        <f t="shared" si="3244"/>
        <v>0</v>
      </c>
      <c r="AH738" s="7">
        <f t="shared" si="3244"/>
        <v>0</v>
      </c>
      <c r="AI738" s="7">
        <f t="shared" si="3244"/>
        <v>0</v>
      </c>
      <c r="AJ738" s="7">
        <f t="shared" si="3244"/>
        <v>0</v>
      </c>
      <c r="AK738" s="7">
        <f t="shared" si="3244"/>
        <v>0</v>
      </c>
      <c r="AL738" s="7">
        <f t="shared" si="3244"/>
        <v>0</v>
      </c>
      <c r="AM738" s="7">
        <f t="shared" si="3244"/>
        <v>0</v>
      </c>
      <c r="AN738" s="7">
        <f t="shared" si="3244"/>
        <v>0</v>
      </c>
      <c r="AO738" s="7">
        <f t="shared" si="3244"/>
        <v>0</v>
      </c>
      <c r="AP738" s="7">
        <f t="shared" si="3244"/>
        <v>0</v>
      </c>
      <c r="AQ738" s="7">
        <f t="shared" si="3244"/>
        <v>3400000</v>
      </c>
      <c r="AR738" s="7">
        <f t="shared" si="3244"/>
        <v>3400000</v>
      </c>
      <c r="AS738" s="7">
        <f t="shared" si="3244"/>
        <v>0</v>
      </c>
      <c r="AT738" s="7">
        <f t="shared" si="3244"/>
        <v>0</v>
      </c>
      <c r="AU738" s="7">
        <f t="shared" si="3244"/>
        <v>3400000</v>
      </c>
      <c r="AV738" s="7">
        <f t="shared" si="3245"/>
        <v>0</v>
      </c>
      <c r="AW738" s="7">
        <f t="shared" si="3245"/>
        <v>0</v>
      </c>
      <c r="AX738" s="7">
        <f t="shared" si="3244"/>
        <v>0</v>
      </c>
      <c r="AY738" s="7">
        <f t="shared" si="3244"/>
        <v>3400000</v>
      </c>
      <c r="AZ738" s="7">
        <f t="shared" si="3244"/>
        <v>0</v>
      </c>
      <c r="BA738" s="7">
        <f t="shared" si="3244"/>
        <v>0</v>
      </c>
      <c r="BB738" s="7">
        <f t="shared" si="3244"/>
        <v>0</v>
      </c>
      <c r="BC738" s="7">
        <f t="shared" si="3244"/>
        <v>0</v>
      </c>
      <c r="BD738" s="7">
        <f t="shared" si="3246"/>
        <v>0</v>
      </c>
      <c r="BE738" s="7">
        <f t="shared" si="3246"/>
        <v>0</v>
      </c>
      <c r="BF738" s="7">
        <f t="shared" si="3246"/>
        <v>0</v>
      </c>
      <c r="BG738" s="7">
        <f t="shared" si="3246"/>
        <v>0</v>
      </c>
      <c r="BH738" s="7">
        <f t="shared" si="3246"/>
        <v>0</v>
      </c>
      <c r="BI738" s="7">
        <f t="shared" si="3244"/>
        <v>0</v>
      </c>
    </row>
    <row r="739" spans="1:61" ht="38.25" hidden="1" outlineLevel="4" x14ac:dyDescent="0.25">
      <c r="A739" s="15" t="s">
        <v>148</v>
      </c>
      <c r="B739" s="9"/>
      <c r="C739" s="9"/>
      <c r="D739" s="9"/>
      <c r="E739" s="16" t="s">
        <v>76</v>
      </c>
      <c r="F739" s="16" t="s">
        <v>90</v>
      </c>
      <c r="G739" s="16" t="s">
        <v>85</v>
      </c>
      <c r="H739" s="16" t="s">
        <v>0</v>
      </c>
      <c r="I739" s="9" t="s">
        <v>99</v>
      </c>
      <c r="J739" s="9"/>
      <c r="K739" s="7">
        <f t="shared" si="3244"/>
        <v>0</v>
      </c>
      <c r="L739" s="7">
        <f t="shared" si="3244"/>
        <v>0</v>
      </c>
      <c r="M739" s="7">
        <f t="shared" si="3244"/>
        <v>0</v>
      </c>
      <c r="N739" s="31">
        <f t="shared" si="3244"/>
        <v>0</v>
      </c>
      <c r="O739" s="31">
        <f t="shared" si="3244"/>
        <v>0</v>
      </c>
      <c r="P739" s="31">
        <f t="shared" si="3244"/>
        <v>0</v>
      </c>
      <c r="Q739" s="31">
        <f t="shared" si="3244"/>
        <v>0</v>
      </c>
      <c r="R739" s="31">
        <f t="shared" si="3244"/>
        <v>0</v>
      </c>
      <c r="S739" s="7">
        <f t="shared" si="3244"/>
        <v>0</v>
      </c>
      <c r="T739" s="7">
        <f t="shared" si="3244"/>
        <v>0</v>
      </c>
      <c r="U739" s="31">
        <f t="shared" si="3244"/>
        <v>0</v>
      </c>
      <c r="V739" s="31">
        <f t="shared" si="3244"/>
        <v>0</v>
      </c>
      <c r="W739" s="31">
        <f t="shared" si="3244"/>
        <v>0</v>
      </c>
      <c r="X739" s="31">
        <f t="shared" si="3244"/>
        <v>0</v>
      </c>
      <c r="Y739" s="31">
        <f t="shared" si="3244"/>
        <v>0</v>
      </c>
      <c r="Z739" s="7">
        <f t="shared" si="3236"/>
        <v>0</v>
      </c>
      <c r="AA739" s="7">
        <f t="shared" si="3244"/>
        <v>0</v>
      </c>
      <c r="AB739" s="31">
        <f t="shared" si="3244"/>
        <v>0</v>
      </c>
      <c r="AC739" s="31">
        <f t="shared" si="3244"/>
        <v>0</v>
      </c>
      <c r="AD739" s="31">
        <f t="shared" si="3244"/>
        <v>0</v>
      </c>
      <c r="AE739" s="31">
        <f t="shared" si="3244"/>
        <v>0</v>
      </c>
      <c r="AF739" s="31">
        <f t="shared" si="3244"/>
        <v>0</v>
      </c>
      <c r="AG739" s="31">
        <f t="shared" si="3244"/>
        <v>0</v>
      </c>
      <c r="AH739" s="7">
        <f t="shared" si="3244"/>
        <v>0</v>
      </c>
      <c r="AI739" s="7">
        <f t="shared" si="3244"/>
        <v>0</v>
      </c>
      <c r="AJ739" s="7">
        <f t="shared" si="3244"/>
        <v>0</v>
      </c>
      <c r="AK739" s="7">
        <f t="shared" si="3244"/>
        <v>0</v>
      </c>
      <c r="AL739" s="7">
        <f t="shared" si="3244"/>
        <v>0</v>
      </c>
      <c r="AM739" s="7">
        <f t="shared" si="3244"/>
        <v>0</v>
      </c>
      <c r="AN739" s="7">
        <f t="shared" si="3244"/>
        <v>0</v>
      </c>
      <c r="AO739" s="7">
        <f t="shared" si="3244"/>
        <v>0</v>
      </c>
      <c r="AP739" s="7">
        <f t="shared" si="3244"/>
        <v>0</v>
      </c>
      <c r="AQ739" s="7">
        <f t="shared" si="3244"/>
        <v>3400000</v>
      </c>
      <c r="AR739" s="7">
        <f t="shared" si="3244"/>
        <v>3400000</v>
      </c>
      <c r="AS739" s="7">
        <f t="shared" si="3244"/>
        <v>0</v>
      </c>
      <c r="AT739" s="7">
        <f t="shared" si="3244"/>
        <v>0</v>
      </c>
      <c r="AU739" s="7">
        <f t="shared" si="3244"/>
        <v>3400000</v>
      </c>
      <c r="AV739" s="7">
        <f t="shared" ref="AV739:AX741" si="3247">AV740</f>
        <v>0</v>
      </c>
      <c r="AW739" s="7">
        <f t="shared" si="3245"/>
        <v>0</v>
      </c>
      <c r="AX739" s="7">
        <f t="shared" si="3247"/>
        <v>0</v>
      </c>
      <c r="AY739" s="7">
        <f t="shared" si="3244"/>
        <v>3400000</v>
      </c>
      <c r="AZ739" s="7">
        <f t="shared" si="3244"/>
        <v>0</v>
      </c>
      <c r="BA739" s="7">
        <f t="shared" si="3244"/>
        <v>0</v>
      </c>
      <c r="BB739" s="7">
        <f t="shared" si="3244"/>
        <v>0</v>
      </c>
      <c r="BC739" s="7">
        <f t="shared" si="3244"/>
        <v>0</v>
      </c>
      <c r="BD739" s="7">
        <f t="shared" si="3246"/>
        <v>0</v>
      </c>
      <c r="BE739" s="7">
        <f t="shared" si="3246"/>
        <v>0</v>
      </c>
      <c r="BF739" s="7">
        <f t="shared" si="3246"/>
        <v>0</v>
      </c>
      <c r="BG739" s="7">
        <f t="shared" si="3246"/>
        <v>0</v>
      </c>
      <c r="BH739" s="7">
        <f t="shared" si="3246"/>
        <v>0</v>
      </c>
      <c r="BI739" s="7">
        <f t="shared" si="3244"/>
        <v>0</v>
      </c>
    </row>
    <row r="740" spans="1:61" ht="38.25" hidden="1" outlineLevel="4" x14ac:dyDescent="0.25">
      <c r="A740" s="17" t="s">
        <v>46</v>
      </c>
      <c r="B740" s="9"/>
      <c r="C740" s="9"/>
      <c r="D740" s="9"/>
      <c r="E740" s="16" t="s">
        <v>76</v>
      </c>
      <c r="F740" s="16" t="s">
        <v>90</v>
      </c>
      <c r="G740" s="16" t="s">
        <v>85</v>
      </c>
      <c r="H740" s="16" t="s">
        <v>0</v>
      </c>
      <c r="I740" s="9" t="s">
        <v>99</v>
      </c>
      <c r="J740" s="9">
        <v>400</v>
      </c>
      <c r="K740" s="7">
        <f t="shared" si="3244"/>
        <v>0</v>
      </c>
      <c r="L740" s="7">
        <f t="shared" si="3244"/>
        <v>0</v>
      </c>
      <c r="M740" s="7">
        <f t="shared" si="3244"/>
        <v>0</v>
      </c>
      <c r="N740" s="31">
        <f t="shared" si="3244"/>
        <v>0</v>
      </c>
      <c r="O740" s="31">
        <f t="shared" si="3244"/>
        <v>0</v>
      </c>
      <c r="P740" s="31">
        <f t="shared" si="3244"/>
        <v>0</v>
      </c>
      <c r="Q740" s="31">
        <f t="shared" si="3244"/>
        <v>0</v>
      </c>
      <c r="R740" s="31">
        <f t="shared" si="3244"/>
        <v>0</v>
      </c>
      <c r="S740" s="7">
        <f t="shared" si="3244"/>
        <v>0</v>
      </c>
      <c r="T740" s="7">
        <f t="shared" si="3244"/>
        <v>0</v>
      </c>
      <c r="U740" s="31">
        <f t="shared" si="3244"/>
        <v>0</v>
      </c>
      <c r="V740" s="31">
        <f t="shared" si="3244"/>
        <v>0</v>
      </c>
      <c r="W740" s="31">
        <f t="shared" si="3244"/>
        <v>0</v>
      </c>
      <c r="X740" s="31">
        <f t="shared" si="3244"/>
        <v>0</v>
      </c>
      <c r="Y740" s="31">
        <f t="shared" si="3244"/>
        <v>0</v>
      </c>
      <c r="Z740" s="7">
        <f t="shared" si="3236"/>
        <v>0</v>
      </c>
      <c r="AA740" s="7">
        <f t="shared" si="3244"/>
        <v>0</v>
      </c>
      <c r="AB740" s="31">
        <f t="shared" si="3244"/>
        <v>0</v>
      </c>
      <c r="AC740" s="31">
        <f t="shared" si="3244"/>
        <v>0</v>
      </c>
      <c r="AD740" s="31">
        <f t="shared" si="3244"/>
        <v>0</v>
      </c>
      <c r="AE740" s="31">
        <f t="shared" si="3244"/>
        <v>0</v>
      </c>
      <c r="AF740" s="31">
        <f t="shared" si="3244"/>
        <v>0</v>
      </c>
      <c r="AG740" s="31">
        <f t="shared" si="3244"/>
        <v>0</v>
      </c>
      <c r="AH740" s="7">
        <f t="shared" si="3244"/>
        <v>0</v>
      </c>
      <c r="AI740" s="7">
        <f t="shared" si="3244"/>
        <v>0</v>
      </c>
      <c r="AJ740" s="7">
        <f t="shared" si="3244"/>
        <v>0</v>
      </c>
      <c r="AK740" s="7">
        <f t="shared" si="3244"/>
        <v>0</v>
      </c>
      <c r="AL740" s="7">
        <f t="shared" si="3244"/>
        <v>0</v>
      </c>
      <c r="AM740" s="7">
        <f t="shared" si="3244"/>
        <v>0</v>
      </c>
      <c r="AN740" s="7">
        <f t="shared" si="3244"/>
        <v>0</v>
      </c>
      <c r="AO740" s="7">
        <f t="shared" si="3244"/>
        <v>0</v>
      </c>
      <c r="AP740" s="7">
        <f t="shared" si="3244"/>
        <v>0</v>
      </c>
      <c r="AQ740" s="7">
        <f t="shared" si="3244"/>
        <v>3400000</v>
      </c>
      <c r="AR740" s="7">
        <f t="shared" si="3244"/>
        <v>3400000</v>
      </c>
      <c r="AS740" s="7">
        <f t="shared" si="3244"/>
        <v>0</v>
      </c>
      <c r="AT740" s="7">
        <f t="shared" si="3244"/>
        <v>0</v>
      </c>
      <c r="AU740" s="7">
        <f t="shared" si="3244"/>
        <v>3400000</v>
      </c>
      <c r="AV740" s="7">
        <f t="shared" si="3247"/>
        <v>0</v>
      </c>
      <c r="AW740" s="7">
        <f t="shared" si="3245"/>
        <v>0</v>
      </c>
      <c r="AX740" s="7">
        <f t="shared" si="3247"/>
        <v>0</v>
      </c>
      <c r="AY740" s="7">
        <f t="shared" si="3244"/>
        <v>3400000</v>
      </c>
      <c r="AZ740" s="7">
        <f t="shared" si="3244"/>
        <v>0</v>
      </c>
      <c r="BA740" s="7">
        <f t="shared" si="3244"/>
        <v>0</v>
      </c>
      <c r="BB740" s="7">
        <f t="shared" si="3244"/>
        <v>0</v>
      </c>
      <c r="BC740" s="7">
        <f t="shared" si="3244"/>
        <v>0</v>
      </c>
      <c r="BD740" s="7">
        <f t="shared" si="3246"/>
        <v>0</v>
      </c>
      <c r="BE740" s="7">
        <f t="shared" si="3246"/>
        <v>0</v>
      </c>
      <c r="BF740" s="7">
        <f t="shared" si="3246"/>
        <v>0</v>
      </c>
      <c r="BG740" s="7">
        <f t="shared" si="3246"/>
        <v>0</v>
      </c>
      <c r="BH740" s="7">
        <f t="shared" si="3246"/>
        <v>0</v>
      </c>
      <c r="BI740" s="7">
        <f t="shared" si="3244"/>
        <v>0</v>
      </c>
    </row>
    <row r="741" spans="1:61" hidden="1" outlineLevel="4" x14ac:dyDescent="0.25">
      <c r="A741" s="17" t="s">
        <v>48</v>
      </c>
      <c r="B741" s="9"/>
      <c r="C741" s="9"/>
      <c r="D741" s="9"/>
      <c r="E741" s="16" t="s">
        <v>76</v>
      </c>
      <c r="F741" s="16" t="s">
        <v>90</v>
      </c>
      <c r="G741" s="16" t="s">
        <v>85</v>
      </c>
      <c r="H741" s="16" t="s">
        <v>0</v>
      </c>
      <c r="I741" s="9" t="s">
        <v>99</v>
      </c>
      <c r="J741" s="9">
        <v>410</v>
      </c>
      <c r="K741" s="7">
        <f t="shared" si="3244"/>
        <v>0</v>
      </c>
      <c r="L741" s="7">
        <f t="shared" si="3244"/>
        <v>0</v>
      </c>
      <c r="M741" s="7">
        <f t="shared" si="3244"/>
        <v>0</v>
      </c>
      <c r="N741" s="31">
        <f t="shared" si="3244"/>
        <v>0</v>
      </c>
      <c r="O741" s="31">
        <f t="shared" si="3244"/>
        <v>0</v>
      </c>
      <c r="P741" s="31">
        <f t="shared" si="3244"/>
        <v>0</v>
      </c>
      <c r="Q741" s="31">
        <f t="shared" si="3244"/>
        <v>0</v>
      </c>
      <c r="R741" s="31">
        <f t="shared" si="3244"/>
        <v>0</v>
      </c>
      <c r="S741" s="7">
        <f t="shared" si="3244"/>
        <v>0</v>
      </c>
      <c r="T741" s="7">
        <f t="shared" si="3244"/>
        <v>0</v>
      </c>
      <c r="U741" s="31">
        <f t="shared" si="3244"/>
        <v>0</v>
      </c>
      <c r="V741" s="31">
        <f t="shared" si="3244"/>
        <v>0</v>
      </c>
      <c r="W741" s="31">
        <f t="shared" si="3244"/>
        <v>0</v>
      </c>
      <c r="X741" s="31">
        <f t="shared" si="3244"/>
        <v>0</v>
      </c>
      <c r="Y741" s="31">
        <f t="shared" si="3244"/>
        <v>0</v>
      </c>
      <c r="Z741" s="7">
        <f t="shared" si="3236"/>
        <v>0</v>
      </c>
      <c r="AA741" s="7">
        <f t="shared" si="3244"/>
        <v>0</v>
      </c>
      <c r="AB741" s="31">
        <f t="shared" si="3244"/>
        <v>0</v>
      </c>
      <c r="AC741" s="31">
        <f t="shared" si="3244"/>
        <v>0</v>
      </c>
      <c r="AD741" s="31">
        <f t="shared" si="3244"/>
        <v>0</v>
      </c>
      <c r="AE741" s="31">
        <f t="shared" si="3244"/>
        <v>0</v>
      </c>
      <c r="AF741" s="31">
        <f t="shared" si="3244"/>
        <v>0</v>
      </c>
      <c r="AG741" s="31">
        <f t="shared" si="3244"/>
        <v>0</v>
      </c>
      <c r="AH741" s="7">
        <f t="shared" si="3244"/>
        <v>0</v>
      </c>
      <c r="AI741" s="7">
        <f t="shared" si="3244"/>
        <v>0</v>
      </c>
      <c r="AJ741" s="7">
        <f t="shared" si="3244"/>
        <v>0</v>
      </c>
      <c r="AK741" s="7">
        <f t="shared" si="3244"/>
        <v>0</v>
      </c>
      <c r="AL741" s="7">
        <f t="shared" si="3244"/>
        <v>0</v>
      </c>
      <c r="AM741" s="7">
        <f t="shared" si="3244"/>
        <v>0</v>
      </c>
      <c r="AN741" s="7">
        <f t="shared" si="3244"/>
        <v>0</v>
      </c>
      <c r="AO741" s="7">
        <f t="shared" si="3244"/>
        <v>0</v>
      </c>
      <c r="AP741" s="7">
        <f t="shared" si="3244"/>
        <v>0</v>
      </c>
      <c r="AQ741" s="7">
        <f t="shared" si="3244"/>
        <v>3400000</v>
      </c>
      <c r="AR741" s="7">
        <f t="shared" si="3244"/>
        <v>3400000</v>
      </c>
      <c r="AS741" s="7">
        <f t="shared" si="3244"/>
        <v>0</v>
      </c>
      <c r="AT741" s="7">
        <f t="shared" si="3244"/>
        <v>0</v>
      </c>
      <c r="AU741" s="7">
        <f t="shared" si="3244"/>
        <v>3400000</v>
      </c>
      <c r="AV741" s="7">
        <f t="shared" si="3247"/>
        <v>0</v>
      </c>
      <c r="AW741" s="7">
        <f t="shared" si="3245"/>
        <v>0</v>
      </c>
      <c r="AX741" s="7">
        <f t="shared" si="3247"/>
        <v>0</v>
      </c>
      <c r="AY741" s="7">
        <f t="shared" si="3244"/>
        <v>3400000</v>
      </c>
      <c r="AZ741" s="7">
        <f t="shared" si="3244"/>
        <v>0</v>
      </c>
      <c r="BA741" s="7">
        <f t="shared" si="3244"/>
        <v>0</v>
      </c>
      <c r="BB741" s="7">
        <f t="shared" si="3244"/>
        <v>0</v>
      </c>
      <c r="BC741" s="7">
        <f t="shared" si="3244"/>
        <v>0</v>
      </c>
      <c r="BD741" s="7">
        <f t="shared" si="3246"/>
        <v>0</v>
      </c>
      <c r="BE741" s="7">
        <f t="shared" si="3246"/>
        <v>0</v>
      </c>
      <c r="BF741" s="7">
        <f t="shared" si="3246"/>
        <v>0</v>
      </c>
      <c r="BG741" s="7">
        <f t="shared" si="3246"/>
        <v>0</v>
      </c>
      <c r="BH741" s="7">
        <f t="shared" si="3246"/>
        <v>0</v>
      </c>
      <c r="BI741" s="7">
        <f t="shared" si="3244"/>
        <v>0</v>
      </c>
    </row>
    <row r="742" spans="1:61" ht="51" hidden="1" outlineLevel="4" x14ac:dyDescent="0.25">
      <c r="A742" s="17" t="s">
        <v>50</v>
      </c>
      <c r="B742" s="9"/>
      <c r="C742" s="9"/>
      <c r="D742" s="9"/>
      <c r="E742" s="16" t="s">
        <v>76</v>
      </c>
      <c r="F742" s="16" t="s">
        <v>90</v>
      </c>
      <c r="G742" s="16" t="s">
        <v>85</v>
      </c>
      <c r="H742" s="16" t="s">
        <v>0</v>
      </c>
      <c r="I742" s="9" t="s">
        <v>99</v>
      </c>
      <c r="J742" s="9">
        <v>414</v>
      </c>
      <c r="K742" s="1">
        <v>0</v>
      </c>
      <c r="L742" s="1">
        <v>0</v>
      </c>
      <c r="M742" s="1">
        <v>0</v>
      </c>
      <c r="N742" s="33">
        <v>0</v>
      </c>
      <c r="O742" s="33">
        <v>0</v>
      </c>
      <c r="P742" s="33">
        <v>0</v>
      </c>
      <c r="Q742" s="33">
        <v>0</v>
      </c>
      <c r="R742" s="33">
        <v>0</v>
      </c>
      <c r="S742" s="1">
        <v>0</v>
      </c>
      <c r="T742" s="1">
        <v>0</v>
      </c>
      <c r="U742" s="33">
        <v>0</v>
      </c>
      <c r="V742" s="33">
        <v>0</v>
      </c>
      <c r="W742" s="33">
        <v>0</v>
      </c>
      <c r="X742" s="33">
        <v>0</v>
      </c>
      <c r="Y742" s="33">
        <v>0</v>
      </c>
      <c r="Z742" s="7">
        <f t="shared" si="3236"/>
        <v>0</v>
      </c>
      <c r="AA742" s="1">
        <f t="shared" ref="AA742" si="3248">SUM(AB742:AG742)</f>
        <v>0</v>
      </c>
      <c r="AB742" s="33"/>
      <c r="AC742" s="33"/>
      <c r="AD742" s="33"/>
      <c r="AE742" s="33"/>
      <c r="AF742" s="33"/>
      <c r="AG742" s="33"/>
      <c r="AH742" s="52">
        <f t="shared" ref="AH742" si="3249">Z742+AA742</f>
        <v>0</v>
      </c>
      <c r="AI742" s="1">
        <f t="shared" ref="AI742" si="3250">SUM(AJ742:AO742)</f>
        <v>0</v>
      </c>
      <c r="AJ742" s="1"/>
      <c r="AK742" s="1"/>
      <c r="AL742" s="1"/>
      <c r="AM742" s="1"/>
      <c r="AN742" s="1"/>
      <c r="AO742" s="1"/>
      <c r="AP742" s="52">
        <f t="shared" ref="AP742" si="3251">AH742+AI742</f>
        <v>0</v>
      </c>
      <c r="AQ742" s="1">
        <v>3400000</v>
      </c>
      <c r="AR742" s="1">
        <v>3400000</v>
      </c>
      <c r="AS742" s="1">
        <v>0</v>
      </c>
      <c r="AT742" s="1">
        <v>0</v>
      </c>
      <c r="AU742" s="1">
        <f t="shared" ref="AU742" si="3252">AR742+AS742</f>
        <v>3400000</v>
      </c>
      <c r="AV742" s="1">
        <f t="shared" ref="AV742" si="3253">AW742+AX742</f>
        <v>0</v>
      </c>
      <c r="AW742" s="1"/>
      <c r="AX742" s="1"/>
      <c r="AY742" s="52">
        <f t="shared" ref="AY742" si="3254">AU742+AV742</f>
        <v>3400000</v>
      </c>
      <c r="AZ742" s="1">
        <v>0</v>
      </c>
      <c r="BA742" s="1">
        <v>0</v>
      </c>
      <c r="BB742" s="1">
        <v>0</v>
      </c>
      <c r="BC742" s="1">
        <v>0</v>
      </c>
      <c r="BD742" s="1">
        <f t="shared" ref="BD742" si="3255">BE742+BF742</f>
        <v>0</v>
      </c>
      <c r="BE742" s="1"/>
      <c r="BF742" s="1"/>
      <c r="BG742" s="52">
        <f t="shared" ref="BG742" si="3256">BC742+BD742</f>
        <v>0</v>
      </c>
      <c r="BH742" s="1">
        <v>0</v>
      </c>
      <c r="BI742" s="1">
        <v>0</v>
      </c>
    </row>
    <row r="743" spans="1:61" ht="51" outlineLevel="4" x14ac:dyDescent="0.25">
      <c r="A743" s="15" t="s">
        <v>466</v>
      </c>
      <c r="B743" s="9"/>
      <c r="C743" s="9"/>
      <c r="D743" s="9"/>
      <c r="E743" s="16" t="s">
        <v>76</v>
      </c>
      <c r="F743" s="16" t="s">
        <v>143</v>
      </c>
      <c r="G743" s="16"/>
      <c r="H743" s="16"/>
      <c r="I743" s="9"/>
      <c r="J743" s="9"/>
      <c r="K743" s="7">
        <f t="shared" ref="K743:BI744" si="3257">K744</f>
        <v>106520094</v>
      </c>
      <c r="L743" s="7">
        <f t="shared" si="3257"/>
        <v>106520094</v>
      </c>
      <c r="M743" s="7">
        <f t="shared" si="3257"/>
        <v>4907642.76</v>
      </c>
      <c r="N743" s="31">
        <f t="shared" si="3257"/>
        <v>3160487.8</v>
      </c>
      <c r="O743" s="31">
        <f t="shared" si="3257"/>
        <v>250000</v>
      </c>
      <c r="P743" s="31">
        <f t="shared" si="3257"/>
        <v>497154.96</v>
      </c>
      <c r="Q743" s="31">
        <f t="shared" si="3257"/>
        <v>1000000</v>
      </c>
      <c r="R743" s="31">
        <f t="shared" si="3257"/>
        <v>0</v>
      </c>
      <c r="S743" s="7">
        <f t="shared" si="3257"/>
        <v>111427736.76000001</v>
      </c>
      <c r="T743" s="7">
        <f t="shared" si="3257"/>
        <v>5942049.5099999998</v>
      </c>
      <c r="U743" s="31">
        <f t="shared" si="3257"/>
        <v>5942049.5099999998</v>
      </c>
      <c r="V743" s="31">
        <f t="shared" si="3257"/>
        <v>0</v>
      </c>
      <c r="W743" s="31">
        <f t="shared" si="3257"/>
        <v>0</v>
      </c>
      <c r="X743" s="31">
        <f t="shared" si="3257"/>
        <v>0</v>
      </c>
      <c r="Y743" s="31">
        <f t="shared" si="3257"/>
        <v>0</v>
      </c>
      <c r="Z743" s="7">
        <f t="shared" si="3236"/>
        <v>117369786.27000001</v>
      </c>
      <c r="AA743" s="7">
        <f t="shared" si="3257"/>
        <v>-1203669.21</v>
      </c>
      <c r="AB743" s="31">
        <f t="shared" si="3257"/>
        <v>-1203669.21</v>
      </c>
      <c r="AC743" s="31">
        <f t="shared" si="3257"/>
        <v>0</v>
      </c>
      <c r="AD743" s="31">
        <f t="shared" si="3257"/>
        <v>0</v>
      </c>
      <c r="AE743" s="31">
        <f t="shared" si="3257"/>
        <v>0</v>
      </c>
      <c r="AF743" s="31">
        <f t="shared" si="3257"/>
        <v>0</v>
      </c>
      <c r="AG743" s="31">
        <f t="shared" si="3257"/>
        <v>0</v>
      </c>
      <c r="AH743" s="7">
        <f t="shared" si="3257"/>
        <v>116166117.06</v>
      </c>
      <c r="AI743" s="7">
        <f t="shared" si="3257"/>
        <v>11299222.380000001</v>
      </c>
      <c r="AJ743" s="7">
        <f t="shared" si="3257"/>
        <v>0</v>
      </c>
      <c r="AK743" s="7">
        <f t="shared" si="3257"/>
        <v>0</v>
      </c>
      <c r="AL743" s="7">
        <f t="shared" si="3257"/>
        <v>1726200</v>
      </c>
      <c r="AM743" s="7">
        <f t="shared" si="3257"/>
        <v>7973022.3799999999</v>
      </c>
      <c r="AN743" s="7">
        <f t="shared" si="3257"/>
        <v>1600000</v>
      </c>
      <c r="AO743" s="7">
        <f t="shared" si="3257"/>
        <v>0</v>
      </c>
      <c r="AP743" s="7">
        <f t="shared" si="3257"/>
        <v>127465339.44</v>
      </c>
      <c r="AQ743" s="7">
        <f t="shared" si="3257"/>
        <v>141675604.80000001</v>
      </c>
      <c r="AR743" s="7">
        <f t="shared" si="3257"/>
        <v>141675604.80000001</v>
      </c>
      <c r="AS743" s="7">
        <f t="shared" si="3257"/>
        <v>9944950</v>
      </c>
      <c r="AT743" s="7">
        <f t="shared" si="3257"/>
        <v>0</v>
      </c>
      <c r="AU743" s="7">
        <f t="shared" si="3257"/>
        <v>151620554.80000001</v>
      </c>
      <c r="AV743" s="7">
        <f t="shared" si="3257"/>
        <v>0</v>
      </c>
      <c r="AW743" s="7">
        <f t="shared" si="3257"/>
        <v>0</v>
      </c>
      <c r="AX743" s="7">
        <f t="shared" si="3257"/>
        <v>0</v>
      </c>
      <c r="AY743" s="7">
        <f t="shared" si="3257"/>
        <v>151620554.80000001</v>
      </c>
      <c r="AZ743" s="7">
        <f t="shared" si="3257"/>
        <v>69074951</v>
      </c>
      <c r="BA743" s="7">
        <f t="shared" si="3257"/>
        <v>69074951</v>
      </c>
      <c r="BB743" s="7">
        <f t="shared" si="3257"/>
        <v>0</v>
      </c>
      <c r="BC743" s="7">
        <f t="shared" si="3257"/>
        <v>69074951</v>
      </c>
      <c r="BD743" s="7">
        <f t="shared" si="3257"/>
        <v>0</v>
      </c>
      <c r="BE743" s="7">
        <f t="shared" si="3257"/>
        <v>0</v>
      </c>
      <c r="BF743" s="7">
        <f t="shared" si="3257"/>
        <v>0</v>
      </c>
      <c r="BG743" s="7">
        <f t="shared" si="3257"/>
        <v>69074951</v>
      </c>
      <c r="BH743" s="7">
        <f t="shared" si="3257"/>
        <v>0</v>
      </c>
      <c r="BI743" s="7">
        <f t="shared" si="3257"/>
        <v>0</v>
      </c>
    </row>
    <row r="744" spans="1:61" ht="25.5" outlineLevel="4" x14ac:dyDescent="0.25">
      <c r="A744" s="15" t="s">
        <v>432</v>
      </c>
      <c r="B744" s="9"/>
      <c r="C744" s="9"/>
      <c r="D744" s="9"/>
      <c r="E744" s="16" t="s">
        <v>76</v>
      </c>
      <c r="F744" s="16" t="s">
        <v>143</v>
      </c>
      <c r="G744" s="16" t="s">
        <v>85</v>
      </c>
      <c r="H744" s="16"/>
      <c r="I744" s="9"/>
      <c r="J744" s="9"/>
      <c r="K744" s="7">
        <f t="shared" si="3257"/>
        <v>106520094</v>
      </c>
      <c r="L744" s="7">
        <f>L745</f>
        <v>106520094</v>
      </c>
      <c r="M744" s="7">
        <f t="shared" si="3257"/>
        <v>4907642.76</v>
      </c>
      <c r="N744" s="31">
        <f t="shared" si="3257"/>
        <v>3160487.8</v>
      </c>
      <c r="O744" s="31">
        <f t="shared" si="3257"/>
        <v>250000</v>
      </c>
      <c r="P744" s="31">
        <f t="shared" si="3257"/>
        <v>497154.96</v>
      </c>
      <c r="Q744" s="31">
        <f t="shared" si="3257"/>
        <v>1000000</v>
      </c>
      <c r="R744" s="31">
        <f t="shared" si="3257"/>
        <v>0</v>
      </c>
      <c r="S744" s="7">
        <f t="shared" si="3257"/>
        <v>111427736.76000001</v>
      </c>
      <c r="T744" s="7">
        <f t="shared" si="3257"/>
        <v>5942049.5099999998</v>
      </c>
      <c r="U744" s="31">
        <f t="shared" si="3257"/>
        <v>5942049.5099999998</v>
      </c>
      <c r="V744" s="31">
        <f t="shared" si="3257"/>
        <v>0</v>
      </c>
      <c r="W744" s="31">
        <f t="shared" si="3257"/>
        <v>0</v>
      </c>
      <c r="X744" s="31">
        <f t="shared" si="3257"/>
        <v>0</v>
      </c>
      <c r="Y744" s="31">
        <f t="shared" si="3257"/>
        <v>0</v>
      </c>
      <c r="Z744" s="7">
        <f t="shared" si="3236"/>
        <v>117369786.27000001</v>
      </c>
      <c r="AA744" s="7">
        <f t="shared" si="3257"/>
        <v>-1203669.21</v>
      </c>
      <c r="AB744" s="31">
        <f t="shared" si="3257"/>
        <v>-1203669.21</v>
      </c>
      <c r="AC744" s="31">
        <f t="shared" si="3257"/>
        <v>0</v>
      </c>
      <c r="AD744" s="31">
        <f t="shared" si="3257"/>
        <v>0</v>
      </c>
      <c r="AE744" s="31">
        <f t="shared" si="3257"/>
        <v>0</v>
      </c>
      <c r="AF744" s="31">
        <f t="shared" si="3257"/>
        <v>0</v>
      </c>
      <c r="AG744" s="31">
        <f t="shared" si="3257"/>
        <v>0</v>
      </c>
      <c r="AH744" s="7">
        <f t="shared" si="3257"/>
        <v>116166117.06</v>
      </c>
      <c r="AI744" s="7">
        <f t="shared" si="3257"/>
        <v>11299222.380000001</v>
      </c>
      <c r="AJ744" s="7">
        <f t="shared" si="3257"/>
        <v>0</v>
      </c>
      <c r="AK744" s="7">
        <f t="shared" si="3257"/>
        <v>0</v>
      </c>
      <c r="AL744" s="7">
        <f t="shared" si="3257"/>
        <v>1726200</v>
      </c>
      <c r="AM744" s="7">
        <f t="shared" si="3257"/>
        <v>7973022.3799999999</v>
      </c>
      <c r="AN744" s="7">
        <f t="shared" si="3257"/>
        <v>1600000</v>
      </c>
      <c r="AO744" s="7">
        <f t="shared" si="3257"/>
        <v>0</v>
      </c>
      <c r="AP744" s="7">
        <f t="shared" si="3257"/>
        <v>127465339.44</v>
      </c>
      <c r="AQ744" s="7">
        <f t="shared" si="3257"/>
        <v>141675604.80000001</v>
      </c>
      <c r="AR744" s="7">
        <f t="shared" si="3257"/>
        <v>141675604.80000001</v>
      </c>
      <c r="AS744" s="7">
        <f t="shared" si="3257"/>
        <v>9944950</v>
      </c>
      <c r="AT744" s="7">
        <f t="shared" si="3257"/>
        <v>0</v>
      </c>
      <c r="AU744" s="7">
        <f t="shared" si="3257"/>
        <v>151620554.80000001</v>
      </c>
      <c r="AV744" s="7">
        <f t="shared" si="3257"/>
        <v>0</v>
      </c>
      <c r="AW744" s="7">
        <f t="shared" si="3257"/>
        <v>0</v>
      </c>
      <c r="AX744" s="7">
        <f t="shared" si="3257"/>
        <v>0</v>
      </c>
      <c r="AY744" s="7">
        <f t="shared" si="3257"/>
        <v>151620554.80000001</v>
      </c>
      <c r="AZ744" s="7">
        <f t="shared" si="3257"/>
        <v>69074951</v>
      </c>
      <c r="BA744" s="7">
        <f t="shared" si="3257"/>
        <v>69074951</v>
      </c>
      <c r="BB744" s="7">
        <f t="shared" si="3257"/>
        <v>0</v>
      </c>
      <c r="BC744" s="7">
        <f t="shared" si="3257"/>
        <v>69074951</v>
      </c>
      <c r="BD744" s="7">
        <f t="shared" si="3257"/>
        <v>0</v>
      </c>
      <c r="BE744" s="7">
        <f t="shared" si="3257"/>
        <v>0</v>
      </c>
      <c r="BF744" s="7">
        <f t="shared" si="3257"/>
        <v>0</v>
      </c>
      <c r="BG744" s="7">
        <f t="shared" si="3257"/>
        <v>69074951</v>
      </c>
      <c r="BH744" s="7">
        <f t="shared" si="3257"/>
        <v>0</v>
      </c>
      <c r="BI744" s="7">
        <f t="shared" si="3257"/>
        <v>0</v>
      </c>
    </row>
    <row r="745" spans="1:61" outlineLevel="4" x14ac:dyDescent="0.25">
      <c r="A745" s="17" t="s">
        <v>309</v>
      </c>
      <c r="B745" s="9"/>
      <c r="C745" s="9"/>
      <c r="D745" s="9"/>
      <c r="E745" s="16" t="s">
        <v>76</v>
      </c>
      <c r="F745" s="16" t="s">
        <v>143</v>
      </c>
      <c r="G745" s="16" t="s">
        <v>85</v>
      </c>
      <c r="H745" s="16" t="s">
        <v>0</v>
      </c>
      <c r="I745" s="9"/>
      <c r="J745" s="9"/>
      <c r="K745" s="7">
        <f t="shared" ref="K745" si="3258">K746+K758+K763</f>
        <v>106520094</v>
      </c>
      <c r="L745" s="7">
        <f t="shared" ref="L745" si="3259">L746+L758+L763+L754</f>
        <v>106520094</v>
      </c>
      <c r="M745" s="7">
        <f>M746+M758+M763+M754</f>
        <v>4907642.76</v>
      </c>
      <c r="N745" s="31">
        <f t="shared" ref="N745:AZ745" si="3260">N746+N758+N763+N754</f>
        <v>3160487.8</v>
      </c>
      <c r="O745" s="31">
        <f t="shared" si="3260"/>
        <v>250000</v>
      </c>
      <c r="P745" s="31">
        <f t="shared" si="3260"/>
        <v>497154.96</v>
      </c>
      <c r="Q745" s="31">
        <f t="shared" si="3260"/>
        <v>1000000</v>
      </c>
      <c r="R745" s="31">
        <f t="shared" si="3260"/>
        <v>0</v>
      </c>
      <c r="S745" s="7">
        <f t="shared" si="3260"/>
        <v>111427736.76000001</v>
      </c>
      <c r="T745" s="7">
        <f t="shared" ref="T745:W745" si="3261">T746+T758+T763+T754</f>
        <v>5942049.5099999998</v>
      </c>
      <c r="U745" s="31">
        <f t="shared" si="3261"/>
        <v>5942049.5099999998</v>
      </c>
      <c r="V745" s="31">
        <f t="shared" si="3261"/>
        <v>0</v>
      </c>
      <c r="W745" s="31">
        <f t="shared" si="3261"/>
        <v>0</v>
      </c>
      <c r="X745" s="31">
        <f t="shared" si="3260"/>
        <v>0</v>
      </c>
      <c r="Y745" s="31">
        <f t="shared" si="3260"/>
        <v>0</v>
      </c>
      <c r="Z745" s="7">
        <f t="shared" si="3236"/>
        <v>117369786.27000001</v>
      </c>
      <c r="AA745" s="7">
        <f t="shared" ref="AA745:AD745" si="3262">AA746+AA758+AA763+AA754</f>
        <v>-1203669.21</v>
      </c>
      <c r="AB745" s="31">
        <f t="shared" si="3262"/>
        <v>-1203669.21</v>
      </c>
      <c r="AC745" s="31">
        <f t="shared" si="3262"/>
        <v>0</v>
      </c>
      <c r="AD745" s="31">
        <f t="shared" si="3262"/>
        <v>0</v>
      </c>
      <c r="AE745" s="31">
        <f t="shared" ref="AE745:AG745" si="3263">AE746+AE758+AE763+AE754</f>
        <v>0</v>
      </c>
      <c r="AF745" s="31">
        <f t="shared" ref="AF745:AP745" si="3264">AF746+AF758+AF763+AF754</f>
        <v>0</v>
      </c>
      <c r="AG745" s="31">
        <f t="shared" si="3263"/>
        <v>0</v>
      </c>
      <c r="AH745" s="7">
        <f t="shared" si="3264"/>
        <v>116166117.06</v>
      </c>
      <c r="AI745" s="7">
        <f t="shared" si="3264"/>
        <v>11299222.380000001</v>
      </c>
      <c r="AJ745" s="7">
        <f t="shared" si="3264"/>
        <v>0</v>
      </c>
      <c r="AK745" s="7">
        <f t="shared" si="3264"/>
        <v>0</v>
      </c>
      <c r="AL745" s="7">
        <f t="shared" ref="AL745" si="3265">AL746+AL758+AL763+AL754</f>
        <v>1726200</v>
      </c>
      <c r="AM745" s="7">
        <f t="shared" ref="AM745:AO745" si="3266">AM746+AM758+AM763+AM754</f>
        <v>7973022.3799999999</v>
      </c>
      <c r="AN745" s="7">
        <f t="shared" si="3266"/>
        <v>1600000</v>
      </c>
      <c r="AO745" s="7">
        <f t="shared" si="3266"/>
        <v>0</v>
      </c>
      <c r="AP745" s="7">
        <f t="shared" si="3264"/>
        <v>127465339.44</v>
      </c>
      <c r="AQ745" s="7">
        <f t="shared" si="3260"/>
        <v>141675604.80000001</v>
      </c>
      <c r="AR745" s="7">
        <f t="shared" ref="AR745:AT745" si="3267">AR746+AR758+AR763+AR754</f>
        <v>141675604.80000001</v>
      </c>
      <c r="AS745" s="7">
        <f t="shared" si="3267"/>
        <v>9944950</v>
      </c>
      <c r="AT745" s="7">
        <f t="shared" si="3267"/>
        <v>0</v>
      </c>
      <c r="AU745" s="7">
        <f t="shared" ref="AU745:BG745" si="3268">AU746+AU758+AU763+AU754</f>
        <v>151620554.80000001</v>
      </c>
      <c r="AV745" s="7">
        <f t="shared" ref="AV745:AX745" si="3269">AV746+AV758+AV763+AV754</f>
        <v>0</v>
      </c>
      <c r="AW745" s="7">
        <f t="shared" si="3269"/>
        <v>0</v>
      </c>
      <c r="AX745" s="7">
        <f t="shared" si="3269"/>
        <v>0</v>
      </c>
      <c r="AY745" s="7">
        <f t="shared" si="3268"/>
        <v>151620554.80000001</v>
      </c>
      <c r="AZ745" s="7">
        <f t="shared" si="3260"/>
        <v>69074951</v>
      </c>
      <c r="BA745" s="7">
        <f t="shared" ref="BA745:BB745" si="3270">BA746+BA758+BA763+BA754</f>
        <v>69074951</v>
      </c>
      <c r="BB745" s="7">
        <f t="shared" si="3270"/>
        <v>0</v>
      </c>
      <c r="BC745" s="7">
        <f t="shared" si="3268"/>
        <v>69074951</v>
      </c>
      <c r="BD745" s="7">
        <f t="shared" ref="BD745:BE745" si="3271">BD746+BD758+BD763+BD754</f>
        <v>0</v>
      </c>
      <c r="BE745" s="7">
        <f t="shared" si="3271"/>
        <v>0</v>
      </c>
      <c r="BF745" s="7">
        <f t="shared" si="3268"/>
        <v>0</v>
      </c>
      <c r="BG745" s="7">
        <f t="shared" si="3268"/>
        <v>69074951</v>
      </c>
      <c r="BH745" s="7">
        <f t="shared" ref="BH745:BI745" si="3272">BH746+BH758+BH763+BH754</f>
        <v>0</v>
      </c>
      <c r="BI745" s="7">
        <f t="shared" si="3272"/>
        <v>0</v>
      </c>
    </row>
    <row r="746" spans="1:61" ht="25.5" outlineLevel="1" x14ac:dyDescent="0.25">
      <c r="A746" s="17" t="s">
        <v>240</v>
      </c>
      <c r="B746" s="9" t="s">
        <v>0</v>
      </c>
      <c r="C746" s="9" t="s">
        <v>433</v>
      </c>
      <c r="D746" s="9" t="s">
        <v>139</v>
      </c>
      <c r="E746" s="16" t="s">
        <v>76</v>
      </c>
      <c r="F746" s="16" t="s">
        <v>143</v>
      </c>
      <c r="G746" s="16" t="s">
        <v>85</v>
      </c>
      <c r="H746" s="16" t="s">
        <v>0</v>
      </c>
      <c r="I746" s="9">
        <v>81660</v>
      </c>
      <c r="J746" s="9"/>
      <c r="K746" s="7">
        <f t="shared" ref="K746:AZ746" si="3273">K747+K751</f>
        <v>22219940.239999998</v>
      </c>
      <c r="L746" s="7">
        <f t="shared" ref="L746:R746" si="3274">L747+L751</f>
        <v>22219940.239999998</v>
      </c>
      <c r="M746" s="7">
        <f t="shared" si="3274"/>
        <v>2047154.96</v>
      </c>
      <c r="N746" s="31">
        <f t="shared" si="3274"/>
        <v>300000</v>
      </c>
      <c r="O746" s="31">
        <f t="shared" ref="O746:P746" si="3275">O747+O751</f>
        <v>250000</v>
      </c>
      <c r="P746" s="31">
        <f t="shared" si="3275"/>
        <v>497154.96</v>
      </c>
      <c r="Q746" s="31">
        <f t="shared" ref="Q746" si="3276">Q747+Q751</f>
        <v>1000000</v>
      </c>
      <c r="R746" s="31">
        <f t="shared" si="3274"/>
        <v>0</v>
      </c>
      <c r="S746" s="7">
        <f t="shared" ref="S746:Y746" si="3277">S747+S751</f>
        <v>24267095.199999999</v>
      </c>
      <c r="T746" s="7">
        <f t="shared" ref="T746:W746" si="3278">T747+T751</f>
        <v>0</v>
      </c>
      <c r="U746" s="31">
        <f t="shared" si="3278"/>
        <v>0</v>
      </c>
      <c r="V746" s="31">
        <f t="shared" si="3278"/>
        <v>0</v>
      </c>
      <c r="W746" s="31">
        <f t="shared" si="3278"/>
        <v>0</v>
      </c>
      <c r="X746" s="31">
        <f t="shared" si="3277"/>
        <v>0</v>
      </c>
      <c r="Y746" s="31">
        <f t="shared" si="3277"/>
        <v>0</v>
      </c>
      <c r="Z746" s="7">
        <f t="shared" si="3236"/>
        <v>24267095.199999999</v>
      </c>
      <c r="AA746" s="7">
        <f t="shared" ref="AA746:AD746" si="3279">AA747+AA751</f>
        <v>-403669.21</v>
      </c>
      <c r="AB746" s="31">
        <f t="shared" si="3279"/>
        <v>-403669.21</v>
      </c>
      <c r="AC746" s="31">
        <f t="shared" si="3279"/>
        <v>0</v>
      </c>
      <c r="AD746" s="31">
        <f t="shared" si="3279"/>
        <v>0</v>
      </c>
      <c r="AE746" s="31">
        <f t="shared" ref="AE746:AG746" si="3280">AE747+AE751</f>
        <v>0</v>
      </c>
      <c r="AF746" s="31">
        <f t="shared" ref="AF746:AP746" si="3281">AF747+AF751</f>
        <v>0</v>
      </c>
      <c r="AG746" s="31">
        <f t="shared" si="3280"/>
        <v>0</v>
      </c>
      <c r="AH746" s="7">
        <f t="shared" si="3281"/>
        <v>23863425.989999998</v>
      </c>
      <c r="AI746" s="7">
        <f t="shared" si="3281"/>
        <v>4170200.0000000005</v>
      </c>
      <c r="AJ746" s="7">
        <f t="shared" si="3281"/>
        <v>0</v>
      </c>
      <c r="AK746" s="7">
        <f t="shared" si="3281"/>
        <v>0</v>
      </c>
      <c r="AL746" s="7">
        <f t="shared" ref="AL746" si="3282">AL747+AL751</f>
        <v>1726200</v>
      </c>
      <c r="AM746" s="7">
        <f t="shared" ref="AM746:AO746" si="3283">AM747+AM751</f>
        <v>844000</v>
      </c>
      <c r="AN746" s="7">
        <f t="shared" si="3283"/>
        <v>1600000</v>
      </c>
      <c r="AO746" s="7">
        <f t="shared" si="3283"/>
        <v>0</v>
      </c>
      <c r="AP746" s="7">
        <f t="shared" si="3281"/>
        <v>28033625.989999998</v>
      </c>
      <c r="AQ746" s="7">
        <f t="shared" si="3273"/>
        <v>23761745.280000001</v>
      </c>
      <c r="AR746" s="7">
        <f t="shared" ref="AR746:AT746" si="3284">AR747+AR751</f>
        <v>23761745.280000001</v>
      </c>
      <c r="AS746" s="7">
        <f t="shared" si="3284"/>
        <v>-100454.04</v>
      </c>
      <c r="AT746" s="7">
        <f t="shared" si="3284"/>
        <v>0</v>
      </c>
      <c r="AU746" s="7">
        <f t="shared" si="3273"/>
        <v>23661291.240000002</v>
      </c>
      <c r="AV746" s="7">
        <f t="shared" ref="AV746:AX746" si="3285">AV747+AV751</f>
        <v>0</v>
      </c>
      <c r="AW746" s="7">
        <f t="shared" si="3285"/>
        <v>0</v>
      </c>
      <c r="AX746" s="7">
        <f t="shared" si="3285"/>
        <v>0</v>
      </c>
      <c r="AY746" s="7">
        <f t="shared" si="3273"/>
        <v>23661291.240000002</v>
      </c>
      <c r="AZ746" s="7">
        <f t="shared" si="3273"/>
        <v>24408078.960000001</v>
      </c>
      <c r="BA746" s="7">
        <f t="shared" ref="BA746:BB746" si="3286">BA747+BA751</f>
        <v>24408078.960000001</v>
      </c>
      <c r="BB746" s="7">
        <f t="shared" si="3286"/>
        <v>0</v>
      </c>
      <c r="BC746" s="7">
        <f t="shared" ref="BC746:BI746" si="3287">BC747+BC751</f>
        <v>24408078.960000001</v>
      </c>
      <c r="BD746" s="7">
        <f t="shared" si="3287"/>
        <v>0</v>
      </c>
      <c r="BE746" s="7">
        <f t="shared" si="3287"/>
        <v>0</v>
      </c>
      <c r="BF746" s="7">
        <f t="shared" ref="BF746:BH746" si="3288">BF747+BF751</f>
        <v>0</v>
      </c>
      <c r="BG746" s="7">
        <f t="shared" si="3288"/>
        <v>24408078.960000001</v>
      </c>
      <c r="BH746" s="7">
        <f t="shared" si="3288"/>
        <v>0</v>
      </c>
      <c r="BI746" s="7">
        <f t="shared" si="3287"/>
        <v>0</v>
      </c>
    </row>
    <row r="747" spans="1:61" ht="38.25" outlineLevel="2" x14ac:dyDescent="0.25">
      <c r="A747" s="17" t="s">
        <v>164</v>
      </c>
      <c r="B747" s="9" t="s">
        <v>0</v>
      </c>
      <c r="C747" s="9" t="s">
        <v>433</v>
      </c>
      <c r="D747" s="9" t="s">
        <v>12</v>
      </c>
      <c r="E747" s="16" t="s">
        <v>76</v>
      </c>
      <c r="F747" s="16" t="s">
        <v>143</v>
      </c>
      <c r="G747" s="16" t="s">
        <v>85</v>
      </c>
      <c r="H747" s="16" t="s">
        <v>0</v>
      </c>
      <c r="I747" s="9">
        <v>81660</v>
      </c>
      <c r="J747" s="9" t="s">
        <v>12</v>
      </c>
      <c r="K747" s="7">
        <f t="shared" ref="K747:BI747" si="3289">K748</f>
        <v>22219940.239999998</v>
      </c>
      <c r="L747" s="7">
        <f t="shared" si="3289"/>
        <v>22219940.239999998</v>
      </c>
      <c r="M747" s="7">
        <f t="shared" si="3289"/>
        <v>2047154.96</v>
      </c>
      <c r="N747" s="31">
        <f t="shared" si="3289"/>
        <v>300000</v>
      </c>
      <c r="O747" s="31">
        <f t="shared" si="3289"/>
        <v>250000</v>
      </c>
      <c r="P747" s="31">
        <f t="shared" si="3289"/>
        <v>497154.96</v>
      </c>
      <c r="Q747" s="31">
        <f t="shared" si="3289"/>
        <v>1000000</v>
      </c>
      <c r="R747" s="31">
        <f t="shared" si="3289"/>
        <v>0</v>
      </c>
      <c r="S747" s="7">
        <f t="shared" si="3289"/>
        <v>24267095.199999999</v>
      </c>
      <c r="T747" s="7">
        <f t="shared" si="3289"/>
        <v>0</v>
      </c>
      <c r="U747" s="31">
        <f t="shared" si="3289"/>
        <v>0</v>
      </c>
      <c r="V747" s="31">
        <f t="shared" si="3289"/>
        <v>0</v>
      </c>
      <c r="W747" s="31">
        <f t="shared" si="3289"/>
        <v>0</v>
      </c>
      <c r="X747" s="31">
        <f t="shared" si="3289"/>
        <v>0</v>
      </c>
      <c r="Y747" s="31">
        <f t="shared" si="3289"/>
        <v>0</v>
      </c>
      <c r="Z747" s="7">
        <f t="shared" si="3236"/>
        <v>24267095.199999999</v>
      </c>
      <c r="AA747" s="7">
        <f t="shared" si="3289"/>
        <v>-403669.21</v>
      </c>
      <c r="AB747" s="31">
        <f t="shared" si="3289"/>
        <v>-403669.21</v>
      </c>
      <c r="AC747" s="31">
        <f t="shared" si="3289"/>
        <v>0</v>
      </c>
      <c r="AD747" s="31">
        <f t="shared" si="3289"/>
        <v>0</v>
      </c>
      <c r="AE747" s="31">
        <f t="shared" si="3289"/>
        <v>0</v>
      </c>
      <c r="AF747" s="31">
        <f t="shared" si="3289"/>
        <v>0</v>
      </c>
      <c r="AG747" s="31">
        <f t="shared" si="3289"/>
        <v>0</v>
      </c>
      <c r="AH747" s="7">
        <f t="shared" si="3289"/>
        <v>23863425.989999998</v>
      </c>
      <c r="AI747" s="7">
        <f t="shared" si="3289"/>
        <v>4170200.0000000005</v>
      </c>
      <c r="AJ747" s="7">
        <f t="shared" si="3289"/>
        <v>0</v>
      </c>
      <c r="AK747" s="7">
        <f t="shared" si="3289"/>
        <v>0</v>
      </c>
      <c r="AL747" s="7">
        <f t="shared" si="3289"/>
        <v>1726200</v>
      </c>
      <c r="AM747" s="7">
        <f t="shared" si="3289"/>
        <v>844000</v>
      </c>
      <c r="AN747" s="7">
        <f t="shared" si="3289"/>
        <v>1600000</v>
      </c>
      <c r="AO747" s="7">
        <f t="shared" si="3289"/>
        <v>0</v>
      </c>
      <c r="AP747" s="7">
        <f t="shared" si="3289"/>
        <v>28033625.989999998</v>
      </c>
      <c r="AQ747" s="7">
        <f t="shared" si="3289"/>
        <v>23761745.280000001</v>
      </c>
      <c r="AR747" s="7">
        <f t="shared" si="3289"/>
        <v>23761745.280000001</v>
      </c>
      <c r="AS747" s="7">
        <f t="shared" si="3289"/>
        <v>-100454.04</v>
      </c>
      <c r="AT747" s="7">
        <f t="shared" si="3289"/>
        <v>0</v>
      </c>
      <c r="AU747" s="7">
        <f t="shared" si="3289"/>
        <v>23661291.240000002</v>
      </c>
      <c r="AV747" s="7">
        <f t="shared" si="3289"/>
        <v>0</v>
      </c>
      <c r="AW747" s="7">
        <f t="shared" si="3289"/>
        <v>0</v>
      </c>
      <c r="AX747" s="7">
        <f t="shared" si="3289"/>
        <v>0</v>
      </c>
      <c r="AY747" s="7">
        <f t="shared" si="3289"/>
        <v>23661291.240000002</v>
      </c>
      <c r="AZ747" s="7">
        <f t="shared" si="3289"/>
        <v>24408078.960000001</v>
      </c>
      <c r="BA747" s="7">
        <f t="shared" si="3289"/>
        <v>24408078.960000001</v>
      </c>
      <c r="BB747" s="7">
        <f t="shared" si="3289"/>
        <v>0</v>
      </c>
      <c r="BC747" s="7">
        <f t="shared" si="3289"/>
        <v>24408078.960000001</v>
      </c>
      <c r="BD747" s="7">
        <f t="shared" si="3289"/>
        <v>0</v>
      </c>
      <c r="BE747" s="7">
        <f t="shared" si="3289"/>
        <v>0</v>
      </c>
      <c r="BF747" s="7">
        <f t="shared" si="3289"/>
        <v>0</v>
      </c>
      <c r="BG747" s="7">
        <f t="shared" si="3289"/>
        <v>24408078.960000001</v>
      </c>
      <c r="BH747" s="7">
        <f t="shared" si="3289"/>
        <v>0</v>
      </c>
      <c r="BI747" s="7">
        <f t="shared" si="3289"/>
        <v>0</v>
      </c>
    </row>
    <row r="748" spans="1:61" ht="38.25" outlineLevel="3" x14ac:dyDescent="0.25">
      <c r="A748" s="17" t="s">
        <v>165</v>
      </c>
      <c r="B748" s="9" t="s">
        <v>0</v>
      </c>
      <c r="C748" s="9" t="s">
        <v>433</v>
      </c>
      <c r="D748" s="9" t="s">
        <v>14</v>
      </c>
      <c r="E748" s="16" t="s">
        <v>76</v>
      </c>
      <c r="F748" s="16" t="s">
        <v>143</v>
      </c>
      <c r="G748" s="16" t="s">
        <v>85</v>
      </c>
      <c r="H748" s="16" t="s">
        <v>0</v>
      </c>
      <c r="I748" s="9">
        <v>81660</v>
      </c>
      <c r="J748" s="9" t="s">
        <v>14</v>
      </c>
      <c r="K748" s="7">
        <f t="shared" ref="K748:AZ748" si="3290">K750+K749</f>
        <v>22219940.239999998</v>
      </c>
      <c r="L748" s="7">
        <f t="shared" si="3290"/>
        <v>22219940.239999998</v>
      </c>
      <c r="M748" s="7">
        <f t="shared" si="3290"/>
        <v>2047154.96</v>
      </c>
      <c r="N748" s="31">
        <f t="shared" si="3290"/>
        <v>300000</v>
      </c>
      <c r="O748" s="31">
        <f t="shared" ref="O748:P748" si="3291">O750+O749</f>
        <v>250000</v>
      </c>
      <c r="P748" s="31">
        <f t="shared" si="3291"/>
        <v>497154.96</v>
      </c>
      <c r="Q748" s="31">
        <f t="shared" ref="Q748" si="3292">Q750+Q749</f>
        <v>1000000</v>
      </c>
      <c r="R748" s="31">
        <f t="shared" si="3290"/>
        <v>0</v>
      </c>
      <c r="S748" s="7">
        <f t="shared" si="3290"/>
        <v>24267095.199999999</v>
      </c>
      <c r="T748" s="7">
        <f t="shared" ref="T748:W748" si="3293">T750+T749</f>
        <v>0</v>
      </c>
      <c r="U748" s="31">
        <f t="shared" si="3293"/>
        <v>0</v>
      </c>
      <c r="V748" s="31">
        <f t="shared" si="3293"/>
        <v>0</v>
      </c>
      <c r="W748" s="31">
        <f t="shared" si="3293"/>
        <v>0</v>
      </c>
      <c r="X748" s="31">
        <f t="shared" si="3290"/>
        <v>0</v>
      </c>
      <c r="Y748" s="31">
        <f t="shared" si="3290"/>
        <v>0</v>
      </c>
      <c r="Z748" s="7">
        <f t="shared" si="3236"/>
        <v>24267095.199999999</v>
      </c>
      <c r="AA748" s="7">
        <f t="shared" ref="AA748:AD748" si="3294">AA750+AA749</f>
        <v>-403669.21</v>
      </c>
      <c r="AB748" s="31">
        <f t="shared" si="3294"/>
        <v>-403669.21</v>
      </c>
      <c r="AC748" s="31">
        <f t="shared" si="3294"/>
        <v>0</v>
      </c>
      <c r="AD748" s="31">
        <f t="shared" si="3294"/>
        <v>0</v>
      </c>
      <c r="AE748" s="31">
        <f t="shared" ref="AE748:AG748" si="3295">AE750+AE749</f>
        <v>0</v>
      </c>
      <c r="AF748" s="31">
        <f t="shared" ref="AF748:AP748" si="3296">AF750+AF749</f>
        <v>0</v>
      </c>
      <c r="AG748" s="31">
        <f t="shared" si="3295"/>
        <v>0</v>
      </c>
      <c r="AH748" s="7">
        <f t="shared" si="3296"/>
        <v>23863425.989999998</v>
      </c>
      <c r="AI748" s="7">
        <f t="shared" si="3296"/>
        <v>4170200.0000000005</v>
      </c>
      <c r="AJ748" s="7">
        <f t="shared" si="3296"/>
        <v>0</v>
      </c>
      <c r="AK748" s="7">
        <f t="shared" si="3296"/>
        <v>0</v>
      </c>
      <c r="AL748" s="7">
        <f t="shared" ref="AL748" si="3297">AL750+AL749</f>
        <v>1726200</v>
      </c>
      <c r="AM748" s="7">
        <f t="shared" ref="AM748:AO748" si="3298">AM750+AM749</f>
        <v>844000</v>
      </c>
      <c r="AN748" s="7">
        <f t="shared" si="3298"/>
        <v>1600000</v>
      </c>
      <c r="AO748" s="7">
        <f t="shared" si="3298"/>
        <v>0</v>
      </c>
      <c r="AP748" s="7">
        <f t="shared" si="3296"/>
        <v>28033625.989999998</v>
      </c>
      <c r="AQ748" s="7">
        <f t="shared" si="3290"/>
        <v>23761745.280000001</v>
      </c>
      <c r="AR748" s="7">
        <f t="shared" ref="AR748:AT748" si="3299">AR750+AR749</f>
        <v>23761745.280000001</v>
      </c>
      <c r="AS748" s="7">
        <f t="shared" si="3299"/>
        <v>-100454.04</v>
      </c>
      <c r="AT748" s="7">
        <f t="shared" si="3299"/>
        <v>0</v>
      </c>
      <c r="AU748" s="7">
        <f t="shared" ref="AU748:BG748" si="3300">AU750+AU749</f>
        <v>23661291.240000002</v>
      </c>
      <c r="AV748" s="7">
        <f t="shared" ref="AV748:AX748" si="3301">AV750+AV749</f>
        <v>0</v>
      </c>
      <c r="AW748" s="7">
        <f t="shared" si="3301"/>
        <v>0</v>
      </c>
      <c r="AX748" s="7">
        <f t="shared" si="3301"/>
        <v>0</v>
      </c>
      <c r="AY748" s="7">
        <f t="shared" si="3300"/>
        <v>23661291.240000002</v>
      </c>
      <c r="AZ748" s="7">
        <f t="shared" si="3290"/>
        <v>24408078.960000001</v>
      </c>
      <c r="BA748" s="7">
        <f t="shared" ref="BA748:BB748" si="3302">BA750+BA749</f>
        <v>24408078.960000001</v>
      </c>
      <c r="BB748" s="7">
        <f t="shared" si="3302"/>
        <v>0</v>
      </c>
      <c r="BC748" s="7">
        <f t="shared" si="3300"/>
        <v>24408078.960000001</v>
      </c>
      <c r="BD748" s="7">
        <f t="shared" ref="BD748:BE748" si="3303">BD750+BD749</f>
        <v>0</v>
      </c>
      <c r="BE748" s="7">
        <f t="shared" si="3303"/>
        <v>0</v>
      </c>
      <c r="BF748" s="7">
        <f t="shared" si="3300"/>
        <v>0</v>
      </c>
      <c r="BG748" s="7">
        <f t="shared" si="3300"/>
        <v>24408078.960000001</v>
      </c>
      <c r="BH748" s="7">
        <f t="shared" ref="BH748:BI748" si="3304">BH750+BH749</f>
        <v>0</v>
      </c>
      <c r="BI748" s="7">
        <f t="shared" si="3304"/>
        <v>0</v>
      </c>
    </row>
    <row r="749" spans="1:61" ht="51" outlineLevel="3" x14ac:dyDescent="0.25">
      <c r="A749" s="19" t="s">
        <v>449</v>
      </c>
      <c r="B749" s="9"/>
      <c r="C749" s="9"/>
      <c r="D749" s="9"/>
      <c r="E749" s="16" t="s">
        <v>76</v>
      </c>
      <c r="F749" s="16" t="s">
        <v>143</v>
      </c>
      <c r="G749" s="16" t="s">
        <v>85</v>
      </c>
      <c r="H749" s="16" t="s">
        <v>0</v>
      </c>
      <c r="I749" s="9">
        <v>81660</v>
      </c>
      <c r="J749" s="9">
        <v>243</v>
      </c>
      <c r="K749" s="1">
        <v>4128904</v>
      </c>
      <c r="L749" s="1">
        <v>4128904</v>
      </c>
      <c r="M749" s="1"/>
      <c r="N749" s="33"/>
      <c r="O749" s="33"/>
      <c r="P749" s="33"/>
      <c r="Q749" s="33"/>
      <c r="R749" s="33"/>
      <c r="S749" s="1">
        <v>4128904</v>
      </c>
      <c r="T749" s="1"/>
      <c r="U749" s="33"/>
      <c r="V749" s="33"/>
      <c r="W749" s="33"/>
      <c r="X749" s="33"/>
      <c r="Y749" s="33"/>
      <c r="Z749" s="7">
        <f t="shared" si="3236"/>
        <v>4128904</v>
      </c>
      <c r="AA749" s="1">
        <f t="shared" ref="AA749:AA750" si="3305">SUM(AB749:AG749)</f>
        <v>-403669.21</v>
      </c>
      <c r="AB749" s="33">
        <v>-403669.21</v>
      </c>
      <c r="AC749" s="33"/>
      <c r="AD749" s="33"/>
      <c r="AE749" s="33"/>
      <c r="AF749" s="33"/>
      <c r="AG749" s="33"/>
      <c r="AH749" s="52">
        <f t="shared" ref="AH749:AH750" si="3306">Z749+AA749</f>
        <v>3725234.79</v>
      </c>
      <c r="AI749" s="1">
        <f t="shared" ref="AI749:AI750" si="3307">SUM(AJ749:AO749)</f>
        <v>-227210.61000000002</v>
      </c>
      <c r="AJ749" s="1">
        <v>-63253.22</v>
      </c>
      <c r="AK749" s="1">
        <v>-163957.39000000001</v>
      </c>
      <c r="AL749" s="1"/>
      <c r="AM749" s="1"/>
      <c r="AN749" s="1"/>
      <c r="AO749" s="1"/>
      <c r="AP749" s="52">
        <f t="shared" ref="AP749:AP750" si="3308">AH749+AI749</f>
        <v>3498024.18</v>
      </c>
      <c r="AQ749" s="1">
        <v>1300000</v>
      </c>
      <c r="AR749" s="1">
        <v>1300000</v>
      </c>
      <c r="AS749" s="1"/>
      <c r="AT749" s="1"/>
      <c r="AU749" s="1">
        <f t="shared" ref="AU749:AU750" si="3309">AR749+AS749</f>
        <v>1300000</v>
      </c>
      <c r="AV749" s="1">
        <f t="shared" ref="AV749" si="3310">AW749+AX749</f>
        <v>0</v>
      </c>
      <c r="AW749" s="1"/>
      <c r="AX749" s="1"/>
      <c r="AY749" s="52">
        <f t="shared" ref="AY749" si="3311">AU749+AV749</f>
        <v>1300000</v>
      </c>
      <c r="AZ749" s="1">
        <v>1300000</v>
      </c>
      <c r="BA749" s="1">
        <v>1300000</v>
      </c>
      <c r="BB749" s="1"/>
      <c r="BC749" s="1">
        <f>BA749+BB749</f>
        <v>1300000</v>
      </c>
      <c r="BD749" s="1">
        <f t="shared" ref="BD749:BD750" si="3312">BE749+BF749</f>
        <v>0</v>
      </c>
      <c r="BE749" s="1"/>
      <c r="BF749" s="1"/>
      <c r="BG749" s="52">
        <f t="shared" ref="BG749:BG750" si="3313">BC749+BD749</f>
        <v>1300000</v>
      </c>
      <c r="BH749" s="1"/>
      <c r="BI749" s="1"/>
    </row>
    <row r="750" spans="1:61" ht="25.5" outlineLevel="4" x14ac:dyDescent="0.25">
      <c r="A750" s="17" t="s">
        <v>166</v>
      </c>
      <c r="B750" s="9" t="s">
        <v>0</v>
      </c>
      <c r="C750" s="9" t="s">
        <v>433</v>
      </c>
      <c r="D750" s="9" t="s">
        <v>16</v>
      </c>
      <c r="E750" s="16" t="s">
        <v>76</v>
      </c>
      <c r="F750" s="16" t="s">
        <v>143</v>
      </c>
      <c r="G750" s="16" t="s">
        <v>85</v>
      </c>
      <c r="H750" s="16" t="s">
        <v>0</v>
      </c>
      <c r="I750" s="9">
        <v>81660</v>
      </c>
      <c r="J750" s="9" t="s">
        <v>16</v>
      </c>
      <c r="K750" s="1">
        <v>18091036.239999998</v>
      </c>
      <c r="L750" s="1">
        <v>18091036.239999998</v>
      </c>
      <c r="M750" s="1">
        <f>SUM(N750:R750)</f>
        <v>2047154.96</v>
      </c>
      <c r="N750" s="35">
        <v>300000</v>
      </c>
      <c r="O750" s="35">
        <v>250000</v>
      </c>
      <c r="P750" s="35">
        <v>497154.96</v>
      </c>
      <c r="Q750" s="35">
        <v>1000000</v>
      </c>
      <c r="R750" s="33"/>
      <c r="S750" s="1">
        <f>L750+M750</f>
        <v>20138191.199999999</v>
      </c>
      <c r="T750" s="1"/>
      <c r="U750" s="33"/>
      <c r="V750" s="33"/>
      <c r="W750" s="33"/>
      <c r="X750" s="33"/>
      <c r="Y750" s="33"/>
      <c r="Z750" s="7">
        <f t="shared" si="3236"/>
        <v>20138191.199999999</v>
      </c>
      <c r="AA750" s="1">
        <f t="shared" si="3305"/>
        <v>0</v>
      </c>
      <c r="AB750" s="33"/>
      <c r="AC750" s="33"/>
      <c r="AD750" s="33"/>
      <c r="AE750" s="33"/>
      <c r="AF750" s="33"/>
      <c r="AG750" s="33"/>
      <c r="AH750" s="52">
        <f t="shared" si="3306"/>
        <v>20138191.199999999</v>
      </c>
      <c r="AI750" s="1">
        <f t="shared" si="3307"/>
        <v>4397410.6100000003</v>
      </c>
      <c r="AJ750" s="1">
        <v>63253.22</v>
      </c>
      <c r="AK750" s="1">
        <v>163957.39000000001</v>
      </c>
      <c r="AL750" s="1">
        <v>1726200</v>
      </c>
      <c r="AM750" s="1">
        <v>844000</v>
      </c>
      <c r="AN750" s="1">
        <v>1600000</v>
      </c>
      <c r="AO750" s="1"/>
      <c r="AP750" s="52">
        <f t="shared" si="3308"/>
        <v>24535601.809999999</v>
      </c>
      <c r="AQ750" s="1">
        <v>22461745.280000001</v>
      </c>
      <c r="AR750" s="1">
        <v>22461745.280000001</v>
      </c>
      <c r="AS750" s="1">
        <v>-100454.04</v>
      </c>
      <c r="AT750" s="1"/>
      <c r="AU750" s="1">
        <f t="shared" si="3309"/>
        <v>22361291.240000002</v>
      </c>
      <c r="AV750" s="1">
        <f t="shared" ref="AV750" si="3314">AW750+AX750</f>
        <v>0</v>
      </c>
      <c r="AW750" s="1"/>
      <c r="AX750" s="1"/>
      <c r="AY750" s="52">
        <f t="shared" ref="AY750" si="3315">AU750+AV750</f>
        <v>22361291.240000002</v>
      </c>
      <c r="AZ750" s="1">
        <v>23108078.960000001</v>
      </c>
      <c r="BA750" s="1">
        <v>23108078.960000001</v>
      </c>
      <c r="BB750" s="1"/>
      <c r="BC750" s="1">
        <f>BA750+BB750</f>
        <v>23108078.960000001</v>
      </c>
      <c r="BD750" s="1">
        <f t="shared" si="3312"/>
        <v>0</v>
      </c>
      <c r="BE750" s="1"/>
      <c r="BF750" s="1"/>
      <c r="BG750" s="52">
        <f t="shared" si="3313"/>
        <v>23108078.960000001</v>
      </c>
      <c r="BH750" s="1"/>
      <c r="BI750" s="1"/>
    </row>
    <row r="751" spans="1:61" hidden="1" outlineLevel="2" x14ac:dyDescent="0.25">
      <c r="A751" s="17" t="s">
        <v>194</v>
      </c>
      <c r="B751" s="9" t="s">
        <v>0</v>
      </c>
      <c r="C751" s="9" t="s">
        <v>433</v>
      </c>
      <c r="D751" s="9" t="s">
        <v>19</v>
      </c>
      <c r="E751" s="16" t="s">
        <v>76</v>
      </c>
      <c r="F751" s="16" t="s">
        <v>143</v>
      </c>
      <c r="G751" s="16" t="s">
        <v>85</v>
      </c>
      <c r="H751" s="16" t="s">
        <v>0</v>
      </c>
      <c r="I751" s="9">
        <v>81660</v>
      </c>
      <c r="J751" s="9" t="s">
        <v>19</v>
      </c>
      <c r="K751" s="7">
        <f t="shared" ref="K751:BI752" si="3316">K752</f>
        <v>0</v>
      </c>
      <c r="L751" s="7">
        <f t="shared" si="3316"/>
        <v>0</v>
      </c>
      <c r="M751" s="7">
        <f t="shared" si="3316"/>
        <v>0</v>
      </c>
      <c r="N751" s="31">
        <f t="shared" si="3316"/>
        <v>0</v>
      </c>
      <c r="O751" s="31">
        <f t="shared" si="3316"/>
        <v>0</v>
      </c>
      <c r="P751" s="31">
        <f t="shared" si="3316"/>
        <v>0</v>
      </c>
      <c r="Q751" s="31">
        <f t="shared" si="3316"/>
        <v>0</v>
      </c>
      <c r="R751" s="31">
        <f t="shared" si="3316"/>
        <v>0</v>
      </c>
      <c r="S751" s="7">
        <f t="shared" si="3316"/>
        <v>0</v>
      </c>
      <c r="T751" s="7">
        <f t="shared" si="3316"/>
        <v>0</v>
      </c>
      <c r="U751" s="31">
        <f t="shared" si="3316"/>
        <v>0</v>
      </c>
      <c r="V751" s="31">
        <f t="shared" si="3316"/>
        <v>0</v>
      </c>
      <c r="W751" s="31">
        <f t="shared" si="3316"/>
        <v>0</v>
      </c>
      <c r="X751" s="31">
        <f t="shared" si="3316"/>
        <v>0</v>
      </c>
      <c r="Y751" s="31">
        <f t="shared" si="3316"/>
        <v>0</v>
      </c>
      <c r="Z751" s="7">
        <f t="shared" si="3236"/>
        <v>0</v>
      </c>
      <c r="AA751" s="7">
        <f t="shared" si="3316"/>
        <v>0</v>
      </c>
      <c r="AB751" s="31">
        <f t="shared" si="3316"/>
        <v>0</v>
      </c>
      <c r="AC751" s="31">
        <f t="shared" si="3316"/>
        <v>0</v>
      </c>
      <c r="AD751" s="31">
        <f t="shared" si="3316"/>
        <v>0</v>
      </c>
      <c r="AE751" s="31">
        <f t="shared" si="3316"/>
        <v>0</v>
      </c>
      <c r="AF751" s="31">
        <f t="shared" si="3316"/>
        <v>0</v>
      </c>
      <c r="AG751" s="31">
        <f t="shared" si="3316"/>
        <v>0</v>
      </c>
      <c r="AH751" s="7">
        <f t="shared" si="3316"/>
        <v>0</v>
      </c>
      <c r="AI751" s="7">
        <f t="shared" si="3316"/>
        <v>0</v>
      </c>
      <c r="AJ751" s="7">
        <f t="shared" si="3316"/>
        <v>0</v>
      </c>
      <c r="AK751" s="7">
        <f t="shared" si="3316"/>
        <v>0</v>
      </c>
      <c r="AL751" s="7">
        <f t="shared" si="3316"/>
        <v>0</v>
      </c>
      <c r="AM751" s="7">
        <f t="shared" si="3316"/>
        <v>0</v>
      </c>
      <c r="AN751" s="7">
        <f t="shared" si="3316"/>
        <v>0</v>
      </c>
      <c r="AO751" s="7">
        <f t="shared" si="3316"/>
        <v>0</v>
      </c>
      <c r="AP751" s="7">
        <f t="shared" si="3316"/>
        <v>0</v>
      </c>
      <c r="AQ751" s="7">
        <f t="shared" si="3316"/>
        <v>0</v>
      </c>
      <c r="AR751" s="7">
        <f t="shared" si="3316"/>
        <v>0</v>
      </c>
      <c r="AS751" s="7">
        <f t="shared" si="3316"/>
        <v>0</v>
      </c>
      <c r="AT751" s="7">
        <f t="shared" si="3316"/>
        <v>0</v>
      </c>
      <c r="AU751" s="7">
        <f t="shared" si="3316"/>
        <v>0</v>
      </c>
      <c r="AV751" s="7">
        <f t="shared" si="3316"/>
        <v>0</v>
      </c>
      <c r="AW751" s="7">
        <f t="shared" si="3316"/>
        <v>0</v>
      </c>
      <c r="AX751" s="7">
        <f t="shared" si="3316"/>
        <v>0</v>
      </c>
      <c r="AY751" s="7">
        <f t="shared" si="3316"/>
        <v>0</v>
      </c>
      <c r="AZ751" s="7">
        <f t="shared" si="3316"/>
        <v>0</v>
      </c>
      <c r="BA751" s="7">
        <f t="shared" si="3316"/>
        <v>0</v>
      </c>
      <c r="BB751" s="7">
        <f t="shared" si="3316"/>
        <v>0</v>
      </c>
      <c r="BC751" s="7">
        <f t="shared" si="3316"/>
        <v>0</v>
      </c>
      <c r="BD751" s="7">
        <f t="shared" si="3316"/>
        <v>0</v>
      </c>
      <c r="BE751" s="7">
        <f t="shared" si="3316"/>
        <v>0</v>
      </c>
      <c r="BF751" s="7">
        <f t="shared" si="3316"/>
        <v>0</v>
      </c>
      <c r="BG751" s="7">
        <f t="shared" si="3316"/>
        <v>0</v>
      </c>
      <c r="BH751" s="7">
        <f t="shared" si="3316"/>
        <v>0</v>
      </c>
      <c r="BI751" s="7">
        <f t="shared" si="3316"/>
        <v>0</v>
      </c>
    </row>
    <row r="752" spans="1:61" ht="63.75" hidden="1" outlineLevel="3" x14ac:dyDescent="0.25">
      <c r="A752" s="17" t="s">
        <v>238</v>
      </c>
      <c r="B752" s="9" t="s">
        <v>0</v>
      </c>
      <c r="C752" s="9" t="s">
        <v>433</v>
      </c>
      <c r="D752" s="9" t="s">
        <v>42</v>
      </c>
      <c r="E752" s="16" t="s">
        <v>76</v>
      </c>
      <c r="F752" s="16" t="s">
        <v>143</v>
      </c>
      <c r="G752" s="16" t="s">
        <v>85</v>
      </c>
      <c r="H752" s="16" t="s">
        <v>0</v>
      </c>
      <c r="I752" s="9">
        <v>81660</v>
      </c>
      <c r="J752" s="9" t="s">
        <v>42</v>
      </c>
      <c r="K752" s="7">
        <f t="shared" si="3316"/>
        <v>0</v>
      </c>
      <c r="L752" s="7">
        <f t="shared" si="3316"/>
        <v>0</v>
      </c>
      <c r="M752" s="7">
        <f t="shared" si="3316"/>
        <v>0</v>
      </c>
      <c r="N752" s="31">
        <f t="shared" si="3316"/>
        <v>0</v>
      </c>
      <c r="O752" s="31">
        <f t="shared" si="3316"/>
        <v>0</v>
      </c>
      <c r="P752" s="31">
        <f t="shared" si="3316"/>
        <v>0</v>
      </c>
      <c r="Q752" s="31">
        <f t="shared" si="3316"/>
        <v>0</v>
      </c>
      <c r="R752" s="31">
        <f t="shared" si="3316"/>
        <v>0</v>
      </c>
      <c r="S752" s="7">
        <f t="shared" si="3316"/>
        <v>0</v>
      </c>
      <c r="T752" s="7">
        <f t="shared" si="3316"/>
        <v>0</v>
      </c>
      <c r="U752" s="31">
        <f t="shared" si="3316"/>
        <v>0</v>
      </c>
      <c r="V752" s="31">
        <f t="shared" si="3316"/>
        <v>0</v>
      </c>
      <c r="W752" s="31">
        <f t="shared" si="3316"/>
        <v>0</v>
      </c>
      <c r="X752" s="31">
        <f t="shared" si="3316"/>
        <v>0</v>
      </c>
      <c r="Y752" s="31">
        <f t="shared" si="3316"/>
        <v>0</v>
      </c>
      <c r="Z752" s="7">
        <f t="shared" si="3236"/>
        <v>0</v>
      </c>
      <c r="AA752" s="7">
        <f t="shared" si="3316"/>
        <v>0</v>
      </c>
      <c r="AB752" s="31">
        <f t="shared" si="3316"/>
        <v>0</v>
      </c>
      <c r="AC752" s="31">
        <f t="shared" si="3316"/>
        <v>0</v>
      </c>
      <c r="AD752" s="31">
        <f t="shared" si="3316"/>
        <v>0</v>
      </c>
      <c r="AE752" s="31">
        <f t="shared" si="3316"/>
        <v>0</v>
      </c>
      <c r="AF752" s="31">
        <f t="shared" si="3316"/>
        <v>0</v>
      </c>
      <c r="AG752" s="31">
        <f t="shared" si="3316"/>
        <v>0</v>
      </c>
      <c r="AH752" s="7">
        <f t="shared" si="3316"/>
        <v>0</v>
      </c>
      <c r="AI752" s="7">
        <f t="shared" si="3316"/>
        <v>0</v>
      </c>
      <c r="AJ752" s="7">
        <f t="shared" si="3316"/>
        <v>0</v>
      </c>
      <c r="AK752" s="7">
        <f t="shared" si="3316"/>
        <v>0</v>
      </c>
      <c r="AL752" s="7">
        <f t="shared" si="3316"/>
        <v>0</v>
      </c>
      <c r="AM752" s="7">
        <f t="shared" si="3316"/>
        <v>0</v>
      </c>
      <c r="AN752" s="7">
        <f t="shared" si="3316"/>
        <v>0</v>
      </c>
      <c r="AO752" s="7">
        <f t="shared" si="3316"/>
        <v>0</v>
      </c>
      <c r="AP752" s="7">
        <f t="shared" si="3316"/>
        <v>0</v>
      </c>
      <c r="AQ752" s="7">
        <f t="shared" si="3316"/>
        <v>0</v>
      </c>
      <c r="AR752" s="7">
        <f t="shared" si="3316"/>
        <v>0</v>
      </c>
      <c r="AS752" s="7">
        <f t="shared" si="3316"/>
        <v>0</v>
      </c>
      <c r="AT752" s="7">
        <f t="shared" si="3316"/>
        <v>0</v>
      </c>
      <c r="AU752" s="7">
        <f t="shared" si="3316"/>
        <v>0</v>
      </c>
      <c r="AV752" s="7">
        <f t="shared" si="3316"/>
        <v>0</v>
      </c>
      <c r="AW752" s="7">
        <f t="shared" si="3316"/>
        <v>0</v>
      </c>
      <c r="AX752" s="7">
        <f t="shared" si="3316"/>
        <v>0</v>
      </c>
      <c r="AY752" s="7">
        <f t="shared" si="3316"/>
        <v>0</v>
      </c>
      <c r="AZ752" s="7">
        <f t="shared" si="3316"/>
        <v>0</v>
      </c>
      <c r="BA752" s="7">
        <f t="shared" si="3316"/>
        <v>0</v>
      </c>
      <c r="BB752" s="7">
        <f t="shared" si="3316"/>
        <v>0</v>
      </c>
      <c r="BC752" s="7">
        <f t="shared" si="3316"/>
        <v>0</v>
      </c>
      <c r="BD752" s="7">
        <f t="shared" si="3316"/>
        <v>0</v>
      </c>
      <c r="BE752" s="7">
        <f t="shared" si="3316"/>
        <v>0</v>
      </c>
      <c r="BF752" s="7">
        <f t="shared" si="3316"/>
        <v>0</v>
      </c>
      <c r="BG752" s="7">
        <f t="shared" si="3316"/>
        <v>0</v>
      </c>
      <c r="BH752" s="7">
        <f t="shared" si="3316"/>
        <v>0</v>
      </c>
      <c r="BI752" s="7">
        <f t="shared" si="3316"/>
        <v>0</v>
      </c>
    </row>
    <row r="753" spans="1:61" ht="76.5" hidden="1" outlineLevel="4" x14ac:dyDescent="0.25">
      <c r="A753" s="17" t="s">
        <v>241</v>
      </c>
      <c r="B753" s="9" t="s">
        <v>0</v>
      </c>
      <c r="C753" s="9" t="s">
        <v>433</v>
      </c>
      <c r="D753" s="9" t="s">
        <v>45</v>
      </c>
      <c r="E753" s="16" t="s">
        <v>76</v>
      </c>
      <c r="F753" s="16" t="s">
        <v>143</v>
      </c>
      <c r="G753" s="16" t="s">
        <v>85</v>
      </c>
      <c r="H753" s="16" t="s">
        <v>0</v>
      </c>
      <c r="I753" s="9">
        <v>81660</v>
      </c>
      <c r="J753" s="9" t="s">
        <v>45</v>
      </c>
      <c r="K753" s="7">
        <v>0</v>
      </c>
      <c r="L753" s="7">
        <v>0</v>
      </c>
      <c r="M753" s="7">
        <v>0</v>
      </c>
      <c r="N753" s="31">
        <v>0</v>
      </c>
      <c r="O753" s="31">
        <v>0</v>
      </c>
      <c r="P753" s="31">
        <v>0</v>
      </c>
      <c r="Q753" s="31">
        <v>0</v>
      </c>
      <c r="R753" s="31">
        <v>0</v>
      </c>
      <c r="S753" s="7">
        <v>0</v>
      </c>
      <c r="T753" s="7">
        <v>0</v>
      </c>
      <c r="U753" s="31">
        <v>0</v>
      </c>
      <c r="V753" s="31">
        <v>0</v>
      </c>
      <c r="W753" s="31">
        <v>0</v>
      </c>
      <c r="X753" s="31">
        <v>0</v>
      </c>
      <c r="Y753" s="31">
        <v>0</v>
      </c>
      <c r="Z753" s="7">
        <f t="shared" si="3236"/>
        <v>0</v>
      </c>
      <c r="AA753" s="1">
        <f t="shared" ref="AA753" si="3317">SUM(AB753:AG753)</f>
        <v>0</v>
      </c>
      <c r="AB753" s="33"/>
      <c r="AC753" s="33"/>
      <c r="AD753" s="33"/>
      <c r="AE753" s="33"/>
      <c r="AF753" s="33"/>
      <c r="AG753" s="33"/>
      <c r="AH753" s="52">
        <f t="shared" ref="AH753" si="3318">Z753+AA753</f>
        <v>0</v>
      </c>
      <c r="AI753" s="1">
        <f t="shared" ref="AI753" si="3319">SUM(AJ753:AO753)</f>
        <v>0</v>
      </c>
      <c r="AJ753" s="1"/>
      <c r="AK753" s="1"/>
      <c r="AL753" s="1"/>
      <c r="AM753" s="1"/>
      <c r="AN753" s="1"/>
      <c r="AO753" s="1"/>
      <c r="AP753" s="52">
        <f t="shared" ref="AP753" si="3320">AH753+AI753</f>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row>
    <row r="754" spans="1:61" ht="25.5" hidden="1" outlineLevel="4" x14ac:dyDescent="0.25">
      <c r="A754" s="15" t="s">
        <v>479</v>
      </c>
      <c r="B754" s="9"/>
      <c r="C754" s="9"/>
      <c r="D754" s="9"/>
      <c r="E754" s="16" t="s">
        <v>76</v>
      </c>
      <c r="F754" s="16" t="s">
        <v>143</v>
      </c>
      <c r="G754" s="16" t="s">
        <v>85</v>
      </c>
      <c r="H754" s="16" t="s">
        <v>0</v>
      </c>
      <c r="I754" s="9">
        <v>81740</v>
      </c>
      <c r="J754" s="9"/>
      <c r="K754" s="7"/>
      <c r="L754" s="7">
        <f t="shared" ref="L754:BI756" si="3321">L755</f>
        <v>0</v>
      </c>
      <c r="M754" s="7">
        <f t="shared" si="3321"/>
        <v>524833.5</v>
      </c>
      <c r="N754" s="31">
        <f t="shared" si="3321"/>
        <v>524833.5</v>
      </c>
      <c r="O754" s="31">
        <f t="shared" si="3321"/>
        <v>0</v>
      </c>
      <c r="P754" s="31">
        <f t="shared" si="3321"/>
        <v>0</v>
      </c>
      <c r="Q754" s="31">
        <f t="shared" si="3321"/>
        <v>0</v>
      </c>
      <c r="R754" s="31">
        <f t="shared" si="3321"/>
        <v>0</v>
      </c>
      <c r="S754" s="7">
        <f t="shared" si="3321"/>
        <v>524833.5</v>
      </c>
      <c r="T754" s="7">
        <f t="shared" si="3321"/>
        <v>-524833.5</v>
      </c>
      <c r="U754" s="31">
        <f t="shared" si="3321"/>
        <v>-524833.5</v>
      </c>
      <c r="V754" s="31">
        <f t="shared" si="3321"/>
        <v>0</v>
      </c>
      <c r="W754" s="31">
        <f t="shared" si="3321"/>
        <v>0</v>
      </c>
      <c r="X754" s="31">
        <f t="shared" si="3321"/>
        <v>0</v>
      </c>
      <c r="Y754" s="31">
        <f t="shared" si="3321"/>
        <v>0</v>
      </c>
      <c r="Z754" s="7">
        <f t="shared" si="3236"/>
        <v>0</v>
      </c>
      <c r="AA754" s="7">
        <f t="shared" si="3321"/>
        <v>0</v>
      </c>
      <c r="AB754" s="31">
        <f t="shared" si="3321"/>
        <v>0</v>
      </c>
      <c r="AC754" s="31">
        <f t="shared" si="3321"/>
        <v>0</v>
      </c>
      <c r="AD754" s="31">
        <f t="shared" si="3321"/>
        <v>0</v>
      </c>
      <c r="AE754" s="31">
        <f t="shared" si="3321"/>
        <v>0</v>
      </c>
      <c r="AF754" s="31">
        <f t="shared" si="3321"/>
        <v>0</v>
      </c>
      <c r="AG754" s="31">
        <f t="shared" si="3321"/>
        <v>0</v>
      </c>
      <c r="AH754" s="7">
        <f t="shared" si="3321"/>
        <v>0</v>
      </c>
      <c r="AI754" s="7">
        <f t="shared" si="3321"/>
        <v>0</v>
      </c>
      <c r="AJ754" s="7">
        <f t="shared" si="3321"/>
        <v>0</v>
      </c>
      <c r="AK754" s="7">
        <f t="shared" si="3321"/>
        <v>0</v>
      </c>
      <c r="AL754" s="7">
        <f t="shared" si="3321"/>
        <v>0</v>
      </c>
      <c r="AM754" s="7">
        <f t="shared" si="3321"/>
        <v>0</v>
      </c>
      <c r="AN754" s="7">
        <f t="shared" si="3321"/>
        <v>0</v>
      </c>
      <c r="AO754" s="7">
        <f t="shared" si="3321"/>
        <v>0</v>
      </c>
      <c r="AP754" s="7">
        <f t="shared" si="3321"/>
        <v>0</v>
      </c>
      <c r="AQ754" s="7">
        <f t="shared" si="3321"/>
        <v>0</v>
      </c>
      <c r="AR754" s="7">
        <f t="shared" si="3321"/>
        <v>0</v>
      </c>
      <c r="AS754" s="7">
        <f t="shared" si="3321"/>
        <v>0</v>
      </c>
      <c r="AT754" s="7">
        <f t="shared" si="3321"/>
        <v>0</v>
      </c>
      <c r="AU754" s="7">
        <f t="shared" si="3321"/>
        <v>0</v>
      </c>
      <c r="AV754" s="7">
        <f t="shared" si="3321"/>
        <v>0</v>
      </c>
      <c r="AW754" s="7">
        <f t="shared" si="3321"/>
        <v>0</v>
      </c>
      <c r="AX754" s="7">
        <f t="shared" si="3321"/>
        <v>0</v>
      </c>
      <c r="AY754" s="7">
        <f t="shared" si="3321"/>
        <v>0</v>
      </c>
      <c r="AZ754" s="7">
        <f t="shared" si="3321"/>
        <v>0</v>
      </c>
      <c r="BA754" s="7">
        <f t="shared" si="3321"/>
        <v>0</v>
      </c>
      <c r="BB754" s="7">
        <f t="shared" si="3321"/>
        <v>0</v>
      </c>
      <c r="BC754" s="7">
        <f t="shared" si="3321"/>
        <v>0</v>
      </c>
      <c r="BD754" s="7">
        <f t="shared" si="3321"/>
        <v>0</v>
      </c>
      <c r="BE754" s="7">
        <f t="shared" si="3321"/>
        <v>0</v>
      </c>
      <c r="BF754" s="7">
        <f t="shared" si="3321"/>
        <v>0</v>
      </c>
      <c r="BG754" s="7">
        <f t="shared" si="3321"/>
        <v>0</v>
      </c>
      <c r="BH754" s="7">
        <f t="shared" si="3321"/>
        <v>0</v>
      </c>
      <c r="BI754" s="7">
        <f t="shared" si="3321"/>
        <v>0</v>
      </c>
    </row>
    <row r="755" spans="1:61" ht="38.25" hidden="1" outlineLevel="4" x14ac:dyDescent="0.25">
      <c r="A755" s="15" t="s">
        <v>11</v>
      </c>
      <c r="B755" s="9"/>
      <c r="C755" s="9"/>
      <c r="D755" s="9"/>
      <c r="E755" s="16" t="s">
        <v>76</v>
      </c>
      <c r="F755" s="16" t="s">
        <v>143</v>
      </c>
      <c r="G755" s="16" t="s">
        <v>85</v>
      </c>
      <c r="H755" s="16" t="s">
        <v>0</v>
      </c>
      <c r="I755" s="9">
        <v>81740</v>
      </c>
      <c r="J755" s="9" t="s">
        <v>12</v>
      </c>
      <c r="K755" s="7"/>
      <c r="L755" s="7">
        <f t="shared" si="3321"/>
        <v>0</v>
      </c>
      <c r="M755" s="7">
        <f t="shared" si="3321"/>
        <v>524833.5</v>
      </c>
      <c r="N755" s="31">
        <f t="shared" si="3321"/>
        <v>524833.5</v>
      </c>
      <c r="O755" s="31">
        <f t="shared" si="3321"/>
        <v>0</v>
      </c>
      <c r="P755" s="31">
        <f t="shared" si="3321"/>
        <v>0</v>
      </c>
      <c r="Q755" s="31">
        <f t="shared" si="3321"/>
        <v>0</v>
      </c>
      <c r="R755" s="31">
        <f t="shared" si="3321"/>
        <v>0</v>
      </c>
      <c r="S755" s="7">
        <f t="shared" si="3321"/>
        <v>524833.5</v>
      </c>
      <c r="T755" s="7">
        <f t="shared" si="3321"/>
        <v>-524833.5</v>
      </c>
      <c r="U755" s="31">
        <f t="shared" si="3321"/>
        <v>-524833.5</v>
      </c>
      <c r="V755" s="31">
        <f t="shared" si="3321"/>
        <v>0</v>
      </c>
      <c r="W755" s="31">
        <f t="shared" si="3321"/>
        <v>0</v>
      </c>
      <c r="X755" s="31">
        <f t="shared" si="3321"/>
        <v>0</v>
      </c>
      <c r="Y755" s="31">
        <f t="shared" si="3321"/>
        <v>0</v>
      </c>
      <c r="Z755" s="7">
        <f t="shared" si="3236"/>
        <v>0</v>
      </c>
      <c r="AA755" s="7">
        <f t="shared" si="3321"/>
        <v>0</v>
      </c>
      <c r="AB755" s="31">
        <f t="shared" si="3321"/>
        <v>0</v>
      </c>
      <c r="AC755" s="31">
        <f t="shared" si="3321"/>
        <v>0</v>
      </c>
      <c r="AD755" s="31">
        <f t="shared" si="3321"/>
        <v>0</v>
      </c>
      <c r="AE755" s="31">
        <f t="shared" si="3321"/>
        <v>0</v>
      </c>
      <c r="AF755" s="31">
        <f t="shared" si="3321"/>
        <v>0</v>
      </c>
      <c r="AG755" s="31">
        <f t="shared" si="3321"/>
        <v>0</v>
      </c>
      <c r="AH755" s="7">
        <f t="shared" si="3321"/>
        <v>0</v>
      </c>
      <c r="AI755" s="7">
        <f t="shared" si="3321"/>
        <v>0</v>
      </c>
      <c r="AJ755" s="7">
        <f t="shared" si="3321"/>
        <v>0</v>
      </c>
      <c r="AK755" s="7">
        <f t="shared" si="3321"/>
        <v>0</v>
      </c>
      <c r="AL755" s="7">
        <f t="shared" si="3321"/>
        <v>0</v>
      </c>
      <c r="AM755" s="7">
        <f t="shared" si="3321"/>
        <v>0</v>
      </c>
      <c r="AN755" s="7">
        <f t="shared" si="3321"/>
        <v>0</v>
      </c>
      <c r="AO755" s="7">
        <f t="shared" si="3321"/>
        <v>0</v>
      </c>
      <c r="AP755" s="7">
        <f t="shared" si="3321"/>
        <v>0</v>
      </c>
      <c r="AQ755" s="7">
        <f t="shared" si="3321"/>
        <v>0</v>
      </c>
      <c r="AR755" s="7">
        <f t="shared" si="3321"/>
        <v>0</v>
      </c>
      <c r="AS755" s="7">
        <f t="shared" si="3321"/>
        <v>0</v>
      </c>
      <c r="AT755" s="7">
        <f t="shared" si="3321"/>
        <v>0</v>
      </c>
      <c r="AU755" s="7">
        <f t="shared" si="3321"/>
        <v>0</v>
      </c>
      <c r="AV755" s="7">
        <f t="shared" si="3321"/>
        <v>0</v>
      </c>
      <c r="AW755" s="7">
        <f t="shared" si="3321"/>
        <v>0</v>
      </c>
      <c r="AX755" s="7">
        <f t="shared" si="3321"/>
        <v>0</v>
      </c>
      <c r="AY755" s="7">
        <f t="shared" si="3321"/>
        <v>0</v>
      </c>
      <c r="AZ755" s="7">
        <f t="shared" si="3321"/>
        <v>0</v>
      </c>
      <c r="BA755" s="7">
        <f t="shared" si="3321"/>
        <v>0</v>
      </c>
      <c r="BB755" s="7">
        <f t="shared" si="3321"/>
        <v>0</v>
      </c>
      <c r="BC755" s="7">
        <f t="shared" si="3321"/>
        <v>0</v>
      </c>
      <c r="BD755" s="7">
        <f t="shared" si="3321"/>
        <v>0</v>
      </c>
      <c r="BE755" s="7">
        <f t="shared" si="3321"/>
        <v>0</v>
      </c>
      <c r="BF755" s="7">
        <f t="shared" si="3321"/>
        <v>0</v>
      </c>
      <c r="BG755" s="7">
        <f t="shared" si="3321"/>
        <v>0</v>
      </c>
      <c r="BH755" s="7">
        <f t="shared" si="3321"/>
        <v>0</v>
      </c>
      <c r="BI755" s="7">
        <f t="shared" si="3321"/>
        <v>0</v>
      </c>
    </row>
    <row r="756" spans="1:61" ht="38.25" hidden="1" outlineLevel="4" x14ac:dyDescent="0.25">
      <c r="A756" s="15" t="s">
        <v>13</v>
      </c>
      <c r="B756" s="9"/>
      <c r="C756" s="9"/>
      <c r="D756" s="9"/>
      <c r="E756" s="16" t="s">
        <v>76</v>
      </c>
      <c r="F756" s="16" t="s">
        <v>143</v>
      </c>
      <c r="G756" s="16" t="s">
        <v>85</v>
      </c>
      <c r="H756" s="16" t="s">
        <v>0</v>
      </c>
      <c r="I756" s="9">
        <v>81740</v>
      </c>
      <c r="J756" s="9" t="s">
        <v>14</v>
      </c>
      <c r="K756" s="7"/>
      <c r="L756" s="7">
        <f>L757</f>
        <v>0</v>
      </c>
      <c r="M756" s="7">
        <f t="shared" si="3321"/>
        <v>524833.5</v>
      </c>
      <c r="N756" s="31">
        <f t="shared" si="3321"/>
        <v>524833.5</v>
      </c>
      <c r="O756" s="31">
        <f t="shared" si="3321"/>
        <v>0</v>
      </c>
      <c r="P756" s="31">
        <f t="shared" si="3321"/>
        <v>0</v>
      </c>
      <c r="Q756" s="31">
        <f t="shared" si="3321"/>
        <v>0</v>
      </c>
      <c r="R756" s="31">
        <f t="shared" si="3321"/>
        <v>0</v>
      </c>
      <c r="S756" s="7">
        <f t="shared" si="3321"/>
        <v>524833.5</v>
      </c>
      <c r="T756" s="7">
        <f t="shared" si="3321"/>
        <v>-524833.5</v>
      </c>
      <c r="U756" s="31">
        <f t="shared" si="3321"/>
        <v>-524833.5</v>
      </c>
      <c r="V756" s="31">
        <f t="shared" si="3321"/>
        <v>0</v>
      </c>
      <c r="W756" s="31">
        <f t="shared" si="3321"/>
        <v>0</v>
      </c>
      <c r="X756" s="31">
        <f t="shared" si="3321"/>
        <v>0</v>
      </c>
      <c r="Y756" s="31">
        <f t="shared" si="3321"/>
        <v>0</v>
      </c>
      <c r="Z756" s="7">
        <f t="shared" si="3236"/>
        <v>0</v>
      </c>
      <c r="AA756" s="7">
        <f t="shared" si="3321"/>
        <v>0</v>
      </c>
      <c r="AB756" s="31">
        <f t="shared" si="3321"/>
        <v>0</v>
      </c>
      <c r="AC756" s="31">
        <f t="shared" si="3321"/>
        <v>0</v>
      </c>
      <c r="AD756" s="31">
        <f t="shared" si="3321"/>
        <v>0</v>
      </c>
      <c r="AE756" s="31">
        <f t="shared" si="3321"/>
        <v>0</v>
      </c>
      <c r="AF756" s="31">
        <f t="shared" si="3321"/>
        <v>0</v>
      </c>
      <c r="AG756" s="31">
        <f t="shared" si="3321"/>
        <v>0</v>
      </c>
      <c r="AH756" s="7">
        <f t="shared" si="3321"/>
        <v>0</v>
      </c>
      <c r="AI756" s="7">
        <f t="shared" si="3321"/>
        <v>0</v>
      </c>
      <c r="AJ756" s="7">
        <f t="shared" si="3321"/>
        <v>0</v>
      </c>
      <c r="AK756" s="7">
        <f t="shared" si="3321"/>
        <v>0</v>
      </c>
      <c r="AL756" s="7">
        <f t="shared" si="3321"/>
        <v>0</v>
      </c>
      <c r="AM756" s="7">
        <f t="shared" si="3321"/>
        <v>0</v>
      </c>
      <c r="AN756" s="7">
        <f t="shared" si="3321"/>
        <v>0</v>
      </c>
      <c r="AO756" s="7">
        <f t="shared" si="3321"/>
        <v>0</v>
      </c>
      <c r="AP756" s="7">
        <f t="shared" si="3321"/>
        <v>0</v>
      </c>
      <c r="AQ756" s="7">
        <f t="shared" si="3321"/>
        <v>0</v>
      </c>
      <c r="AR756" s="7">
        <f t="shared" si="3321"/>
        <v>0</v>
      </c>
      <c r="AS756" s="7">
        <f t="shared" si="3321"/>
        <v>0</v>
      </c>
      <c r="AT756" s="7">
        <f t="shared" si="3321"/>
        <v>0</v>
      </c>
      <c r="AU756" s="7">
        <f t="shared" si="3321"/>
        <v>0</v>
      </c>
      <c r="AV756" s="7">
        <f t="shared" si="3321"/>
        <v>0</v>
      </c>
      <c r="AW756" s="7">
        <f t="shared" si="3321"/>
        <v>0</v>
      </c>
      <c r="AX756" s="7">
        <f t="shared" si="3321"/>
        <v>0</v>
      </c>
      <c r="AY756" s="7">
        <f t="shared" si="3321"/>
        <v>0</v>
      </c>
      <c r="AZ756" s="7">
        <f t="shared" si="3321"/>
        <v>0</v>
      </c>
      <c r="BA756" s="7">
        <f t="shared" si="3321"/>
        <v>0</v>
      </c>
      <c r="BB756" s="7">
        <f t="shared" si="3321"/>
        <v>0</v>
      </c>
      <c r="BC756" s="7">
        <f t="shared" si="3321"/>
        <v>0</v>
      </c>
      <c r="BD756" s="7">
        <f t="shared" si="3321"/>
        <v>0</v>
      </c>
      <c r="BE756" s="7">
        <f t="shared" si="3321"/>
        <v>0</v>
      </c>
      <c r="BF756" s="7">
        <f t="shared" si="3321"/>
        <v>0</v>
      </c>
      <c r="BG756" s="7">
        <f t="shared" si="3321"/>
        <v>0</v>
      </c>
      <c r="BH756" s="7">
        <f t="shared" si="3321"/>
        <v>0</v>
      </c>
      <c r="BI756" s="7">
        <f t="shared" si="3321"/>
        <v>0</v>
      </c>
    </row>
    <row r="757" spans="1:61" ht="65.25" hidden="1" customHeight="1" outlineLevel="4" x14ac:dyDescent="0.25">
      <c r="A757" s="17" t="s">
        <v>480</v>
      </c>
      <c r="B757" s="9"/>
      <c r="C757" s="9"/>
      <c r="D757" s="9"/>
      <c r="E757" s="16" t="s">
        <v>76</v>
      </c>
      <c r="F757" s="16" t="s">
        <v>143</v>
      </c>
      <c r="G757" s="16" t="s">
        <v>85</v>
      </c>
      <c r="H757" s="16" t="s">
        <v>0</v>
      </c>
      <c r="I757" s="9">
        <v>81740</v>
      </c>
      <c r="J757" s="9" t="s">
        <v>44</v>
      </c>
      <c r="K757" s="7"/>
      <c r="L757" s="1">
        <v>0</v>
      </c>
      <c r="M757" s="1">
        <f>SUM(N757:R757)</f>
        <v>524833.5</v>
      </c>
      <c r="N757" s="35">
        <v>524833.5</v>
      </c>
      <c r="O757" s="33">
        <v>0</v>
      </c>
      <c r="P757" s="33">
        <v>0</v>
      </c>
      <c r="Q757" s="33">
        <v>0</v>
      </c>
      <c r="R757" s="33">
        <v>0</v>
      </c>
      <c r="S757" s="1">
        <f>L757+M757</f>
        <v>524833.5</v>
      </c>
      <c r="T757" s="1">
        <f>SUBTOTAL(9,U757:Y757)</f>
        <v>-524833.5</v>
      </c>
      <c r="U757" s="33">
        <v>-524833.5</v>
      </c>
      <c r="V757" s="33">
        <v>0</v>
      </c>
      <c r="W757" s="33">
        <v>0</v>
      </c>
      <c r="X757" s="33">
        <v>0</v>
      </c>
      <c r="Y757" s="33">
        <v>0</v>
      </c>
      <c r="Z757" s="7">
        <f t="shared" si="3236"/>
        <v>0</v>
      </c>
      <c r="AA757" s="1">
        <f t="shared" ref="AA757" si="3322">SUM(AB757:AG757)</f>
        <v>0</v>
      </c>
      <c r="AB757" s="33"/>
      <c r="AC757" s="33"/>
      <c r="AD757" s="33"/>
      <c r="AE757" s="33"/>
      <c r="AF757" s="33"/>
      <c r="AG757" s="33"/>
      <c r="AH757" s="52">
        <f t="shared" ref="AH757" si="3323">Z757+AA757</f>
        <v>0</v>
      </c>
      <c r="AI757" s="1">
        <f t="shared" ref="AI757" si="3324">SUM(AJ757:AO757)</f>
        <v>0</v>
      </c>
      <c r="AJ757" s="1"/>
      <c r="AK757" s="1"/>
      <c r="AL757" s="1"/>
      <c r="AM757" s="1"/>
      <c r="AN757" s="1"/>
      <c r="AO757" s="1"/>
      <c r="AP757" s="52">
        <f t="shared" ref="AP757" si="3325">AH757+AI757</f>
        <v>0</v>
      </c>
      <c r="AQ757" s="1">
        <v>0</v>
      </c>
      <c r="AR757" s="1">
        <v>0</v>
      </c>
      <c r="AS757" s="1">
        <v>0</v>
      </c>
      <c r="AT757" s="1">
        <v>0</v>
      </c>
      <c r="AU757" s="1">
        <v>0</v>
      </c>
      <c r="AV757" s="1">
        <f t="shared" ref="AV757" si="3326">AW757+AX757</f>
        <v>0</v>
      </c>
      <c r="AW757" s="1"/>
      <c r="AX757" s="1"/>
      <c r="AY757" s="52">
        <f t="shared" ref="AY757" si="3327">AU757+AV757</f>
        <v>0</v>
      </c>
      <c r="AZ757" s="1">
        <v>0</v>
      </c>
      <c r="BA757" s="1">
        <v>0</v>
      </c>
      <c r="BB757" s="1">
        <v>0</v>
      </c>
      <c r="BC757" s="1">
        <v>0</v>
      </c>
      <c r="BD757" s="1">
        <f t="shared" ref="BD757" si="3328">BE757+BF757</f>
        <v>0</v>
      </c>
      <c r="BE757" s="1"/>
      <c r="BF757" s="1"/>
      <c r="BG757" s="52">
        <f t="shared" ref="BG757" si="3329">BC757+BD757</f>
        <v>0</v>
      </c>
      <c r="BH757" s="1">
        <v>0</v>
      </c>
      <c r="BI757" s="1">
        <v>0</v>
      </c>
    </row>
    <row r="758" spans="1:61" ht="51" outlineLevel="1" collapsed="1" x14ac:dyDescent="0.25">
      <c r="A758" s="17" t="s">
        <v>242</v>
      </c>
      <c r="B758" s="9" t="s">
        <v>0</v>
      </c>
      <c r="C758" s="9" t="s">
        <v>434</v>
      </c>
      <c r="D758" s="9" t="s">
        <v>139</v>
      </c>
      <c r="E758" s="16" t="s">
        <v>76</v>
      </c>
      <c r="F758" s="16" t="s">
        <v>143</v>
      </c>
      <c r="G758" s="16" t="s">
        <v>85</v>
      </c>
      <c r="H758" s="16" t="s">
        <v>0</v>
      </c>
      <c r="I758" s="9" t="s">
        <v>98</v>
      </c>
      <c r="J758" s="9"/>
      <c r="K758" s="7">
        <f t="shared" ref="K758:BI759" si="3330">K759</f>
        <v>33500153.760000002</v>
      </c>
      <c r="L758" s="7">
        <f t="shared" si="3330"/>
        <v>33500153.760000002</v>
      </c>
      <c r="M758" s="7">
        <f t="shared" si="3330"/>
        <v>2335654.2999999998</v>
      </c>
      <c r="N758" s="31">
        <f t="shared" si="3330"/>
        <v>2335654.2999999998</v>
      </c>
      <c r="O758" s="31">
        <f t="shared" si="3330"/>
        <v>0</v>
      </c>
      <c r="P758" s="31">
        <f t="shared" si="3330"/>
        <v>0</v>
      </c>
      <c r="Q758" s="31">
        <f t="shared" si="3330"/>
        <v>0</v>
      </c>
      <c r="R758" s="31">
        <f t="shared" si="3330"/>
        <v>0</v>
      </c>
      <c r="S758" s="7">
        <f t="shared" si="3330"/>
        <v>35835808.060000002</v>
      </c>
      <c r="T758" s="7">
        <f t="shared" si="3330"/>
        <v>6466883.0099999998</v>
      </c>
      <c r="U758" s="31">
        <f t="shared" si="3330"/>
        <v>6466883.0099999998</v>
      </c>
      <c r="V758" s="31">
        <f t="shared" si="3330"/>
        <v>0</v>
      </c>
      <c r="W758" s="31">
        <f t="shared" si="3330"/>
        <v>0</v>
      </c>
      <c r="X758" s="31">
        <f t="shared" si="3330"/>
        <v>0</v>
      </c>
      <c r="Y758" s="31">
        <f t="shared" si="3330"/>
        <v>0</v>
      </c>
      <c r="Z758" s="7">
        <f t="shared" si="3236"/>
        <v>42302691.07</v>
      </c>
      <c r="AA758" s="7">
        <f t="shared" si="3330"/>
        <v>0</v>
      </c>
      <c r="AB758" s="31">
        <f t="shared" si="3330"/>
        <v>0</v>
      </c>
      <c r="AC758" s="31">
        <f t="shared" si="3330"/>
        <v>0</v>
      </c>
      <c r="AD758" s="31">
        <f t="shared" si="3330"/>
        <v>0</v>
      </c>
      <c r="AE758" s="31">
        <f t="shared" si="3330"/>
        <v>0</v>
      </c>
      <c r="AF758" s="31">
        <f t="shared" si="3330"/>
        <v>0</v>
      </c>
      <c r="AG758" s="31">
        <f t="shared" si="3330"/>
        <v>0</v>
      </c>
      <c r="AH758" s="7">
        <f t="shared" si="3330"/>
        <v>42302691.07</v>
      </c>
      <c r="AI758" s="7">
        <f t="shared" si="3330"/>
        <v>7129022.3799999999</v>
      </c>
      <c r="AJ758" s="7">
        <f t="shared" si="3330"/>
        <v>0</v>
      </c>
      <c r="AK758" s="7">
        <f t="shared" si="3330"/>
        <v>0</v>
      </c>
      <c r="AL758" s="7">
        <f t="shared" si="3330"/>
        <v>0</v>
      </c>
      <c r="AM758" s="7">
        <f t="shared" si="3330"/>
        <v>7129022.3799999999</v>
      </c>
      <c r="AN758" s="7">
        <f t="shared" si="3330"/>
        <v>0</v>
      </c>
      <c r="AO758" s="7">
        <f t="shared" si="3330"/>
        <v>0</v>
      </c>
      <c r="AP758" s="7">
        <f t="shared" si="3330"/>
        <v>49431713.450000003</v>
      </c>
      <c r="AQ758" s="7">
        <f t="shared" si="3330"/>
        <v>22333435.48</v>
      </c>
      <c r="AR758" s="7">
        <f t="shared" si="3330"/>
        <v>22333435.48</v>
      </c>
      <c r="AS758" s="7">
        <f t="shared" si="3330"/>
        <v>0</v>
      </c>
      <c r="AT758" s="7">
        <f t="shared" si="3330"/>
        <v>0</v>
      </c>
      <c r="AU758" s="7">
        <f t="shared" si="3330"/>
        <v>22333435.48</v>
      </c>
      <c r="AV758" s="7">
        <f t="shared" si="3330"/>
        <v>0</v>
      </c>
      <c r="AW758" s="7">
        <f t="shared" si="3330"/>
        <v>0</v>
      </c>
      <c r="AX758" s="7">
        <f t="shared" si="3330"/>
        <v>0</v>
      </c>
      <c r="AY758" s="7">
        <f t="shared" si="3330"/>
        <v>22333435.48</v>
      </c>
      <c r="AZ758" s="7">
        <f t="shared" si="3330"/>
        <v>44666872.039999999</v>
      </c>
      <c r="BA758" s="7">
        <f t="shared" si="3330"/>
        <v>44666872.039999999</v>
      </c>
      <c r="BB758" s="7">
        <f t="shared" si="3330"/>
        <v>0</v>
      </c>
      <c r="BC758" s="7">
        <f t="shared" si="3330"/>
        <v>44666872.039999999</v>
      </c>
      <c r="BD758" s="7">
        <f t="shared" si="3330"/>
        <v>0</v>
      </c>
      <c r="BE758" s="7">
        <f t="shared" si="3330"/>
        <v>0</v>
      </c>
      <c r="BF758" s="7">
        <f t="shared" si="3330"/>
        <v>0</v>
      </c>
      <c r="BG758" s="7">
        <f t="shared" si="3330"/>
        <v>44666872.039999999</v>
      </c>
      <c r="BH758" s="7">
        <f t="shared" si="3330"/>
        <v>0</v>
      </c>
      <c r="BI758" s="7">
        <f t="shared" si="3330"/>
        <v>0</v>
      </c>
    </row>
    <row r="759" spans="1:61" ht="38.25" outlineLevel="2" x14ac:dyDescent="0.25">
      <c r="A759" s="17" t="s">
        <v>164</v>
      </c>
      <c r="B759" s="9" t="s">
        <v>0</v>
      </c>
      <c r="C759" s="9" t="s">
        <v>434</v>
      </c>
      <c r="D759" s="9" t="s">
        <v>12</v>
      </c>
      <c r="E759" s="16" t="s">
        <v>76</v>
      </c>
      <c r="F759" s="16" t="s">
        <v>143</v>
      </c>
      <c r="G759" s="16" t="s">
        <v>85</v>
      </c>
      <c r="H759" s="16" t="s">
        <v>0</v>
      </c>
      <c r="I759" s="9" t="s">
        <v>98</v>
      </c>
      <c r="J759" s="9" t="s">
        <v>12</v>
      </c>
      <c r="K759" s="7">
        <f t="shared" si="3330"/>
        <v>33500153.760000002</v>
      </c>
      <c r="L759" s="7">
        <f t="shared" si="3330"/>
        <v>33500153.760000002</v>
      </c>
      <c r="M759" s="7">
        <f t="shared" si="3330"/>
        <v>2335654.2999999998</v>
      </c>
      <c r="N759" s="31">
        <f t="shared" si="3330"/>
        <v>2335654.2999999998</v>
      </c>
      <c r="O759" s="31">
        <f t="shared" si="3330"/>
        <v>0</v>
      </c>
      <c r="P759" s="31">
        <f t="shared" si="3330"/>
        <v>0</v>
      </c>
      <c r="Q759" s="31">
        <f t="shared" si="3330"/>
        <v>0</v>
      </c>
      <c r="R759" s="31">
        <f t="shared" si="3330"/>
        <v>0</v>
      </c>
      <c r="S759" s="7">
        <f t="shared" si="3330"/>
        <v>35835808.060000002</v>
      </c>
      <c r="T759" s="7">
        <f t="shared" si="3330"/>
        <v>6466883.0099999998</v>
      </c>
      <c r="U759" s="31">
        <f t="shared" si="3330"/>
        <v>6466883.0099999998</v>
      </c>
      <c r="V759" s="31">
        <f t="shared" si="3330"/>
        <v>0</v>
      </c>
      <c r="W759" s="31">
        <f t="shared" si="3330"/>
        <v>0</v>
      </c>
      <c r="X759" s="31">
        <f t="shared" si="3330"/>
        <v>0</v>
      </c>
      <c r="Y759" s="31">
        <f t="shared" si="3330"/>
        <v>0</v>
      </c>
      <c r="Z759" s="7">
        <f t="shared" si="3236"/>
        <v>42302691.07</v>
      </c>
      <c r="AA759" s="7">
        <f t="shared" si="3330"/>
        <v>0</v>
      </c>
      <c r="AB759" s="31">
        <f t="shared" si="3330"/>
        <v>0</v>
      </c>
      <c r="AC759" s="31">
        <f t="shared" si="3330"/>
        <v>0</v>
      </c>
      <c r="AD759" s="31">
        <f t="shared" si="3330"/>
        <v>0</v>
      </c>
      <c r="AE759" s="31">
        <f t="shared" si="3330"/>
        <v>0</v>
      </c>
      <c r="AF759" s="31">
        <f t="shared" si="3330"/>
        <v>0</v>
      </c>
      <c r="AG759" s="31">
        <f t="shared" si="3330"/>
        <v>0</v>
      </c>
      <c r="AH759" s="7">
        <f t="shared" si="3330"/>
        <v>42302691.07</v>
      </c>
      <c r="AI759" s="7">
        <f t="shared" si="3330"/>
        <v>7129022.3799999999</v>
      </c>
      <c r="AJ759" s="7">
        <f t="shared" si="3330"/>
        <v>0</v>
      </c>
      <c r="AK759" s="7">
        <f t="shared" si="3330"/>
        <v>0</v>
      </c>
      <c r="AL759" s="7">
        <f t="shared" si="3330"/>
        <v>0</v>
      </c>
      <c r="AM759" s="7">
        <f t="shared" si="3330"/>
        <v>7129022.3799999999</v>
      </c>
      <c r="AN759" s="7">
        <f t="shared" si="3330"/>
        <v>0</v>
      </c>
      <c r="AO759" s="7">
        <f t="shared" si="3330"/>
        <v>0</v>
      </c>
      <c r="AP759" s="7">
        <f t="shared" si="3330"/>
        <v>49431713.450000003</v>
      </c>
      <c r="AQ759" s="7">
        <f t="shared" si="3330"/>
        <v>22333435.48</v>
      </c>
      <c r="AR759" s="7">
        <f t="shared" si="3330"/>
        <v>22333435.48</v>
      </c>
      <c r="AS759" s="7">
        <f t="shared" si="3330"/>
        <v>0</v>
      </c>
      <c r="AT759" s="7">
        <f t="shared" si="3330"/>
        <v>0</v>
      </c>
      <c r="AU759" s="7">
        <f t="shared" si="3330"/>
        <v>22333435.48</v>
      </c>
      <c r="AV759" s="7">
        <f t="shared" si="3330"/>
        <v>0</v>
      </c>
      <c r="AW759" s="7">
        <f t="shared" si="3330"/>
        <v>0</v>
      </c>
      <c r="AX759" s="7">
        <f t="shared" si="3330"/>
        <v>0</v>
      </c>
      <c r="AY759" s="7">
        <f t="shared" si="3330"/>
        <v>22333435.48</v>
      </c>
      <c r="AZ759" s="7">
        <f t="shared" si="3330"/>
        <v>44666872.039999999</v>
      </c>
      <c r="BA759" s="7">
        <f t="shared" si="3330"/>
        <v>44666872.039999999</v>
      </c>
      <c r="BB759" s="7">
        <f t="shared" si="3330"/>
        <v>0</v>
      </c>
      <c r="BC759" s="7">
        <f t="shared" si="3330"/>
        <v>44666872.039999999</v>
      </c>
      <c r="BD759" s="7">
        <f t="shared" si="3330"/>
        <v>0</v>
      </c>
      <c r="BE759" s="7">
        <f t="shared" si="3330"/>
        <v>0</v>
      </c>
      <c r="BF759" s="7">
        <f t="shared" si="3330"/>
        <v>0</v>
      </c>
      <c r="BG759" s="7">
        <f t="shared" si="3330"/>
        <v>44666872.039999999</v>
      </c>
      <c r="BH759" s="7">
        <f t="shared" si="3330"/>
        <v>0</v>
      </c>
      <c r="BI759" s="7">
        <f t="shared" si="3330"/>
        <v>0</v>
      </c>
    </row>
    <row r="760" spans="1:61" ht="38.25" outlineLevel="3" x14ac:dyDescent="0.25">
      <c r="A760" s="17" t="s">
        <v>165</v>
      </c>
      <c r="B760" s="9" t="s">
        <v>0</v>
      </c>
      <c r="C760" s="9" t="s">
        <v>434</v>
      </c>
      <c r="D760" s="9" t="s">
        <v>14</v>
      </c>
      <c r="E760" s="16" t="s">
        <v>76</v>
      </c>
      <c r="F760" s="16" t="s">
        <v>143</v>
      </c>
      <c r="G760" s="16" t="s">
        <v>85</v>
      </c>
      <c r="H760" s="16" t="s">
        <v>0</v>
      </c>
      <c r="I760" s="9" t="s">
        <v>98</v>
      </c>
      <c r="J760" s="9" t="s">
        <v>14</v>
      </c>
      <c r="K760" s="7">
        <f t="shared" ref="K760:AZ760" si="3331">K761+K762</f>
        <v>33500153.760000002</v>
      </c>
      <c r="L760" s="7">
        <f t="shared" ref="L760:R760" si="3332">L761+L762</f>
        <v>33500153.760000002</v>
      </c>
      <c r="M760" s="7">
        <f t="shared" si="3332"/>
        <v>2335654.2999999998</v>
      </c>
      <c r="N760" s="31">
        <f t="shared" si="3332"/>
        <v>2335654.2999999998</v>
      </c>
      <c r="O760" s="31">
        <f t="shared" ref="O760:P760" si="3333">O761+O762</f>
        <v>0</v>
      </c>
      <c r="P760" s="31">
        <f t="shared" si="3333"/>
        <v>0</v>
      </c>
      <c r="Q760" s="31">
        <f t="shared" ref="Q760" si="3334">Q761+Q762</f>
        <v>0</v>
      </c>
      <c r="R760" s="31">
        <f t="shared" si="3332"/>
        <v>0</v>
      </c>
      <c r="S760" s="7">
        <f t="shared" ref="S760:Y760" si="3335">S761+S762</f>
        <v>35835808.060000002</v>
      </c>
      <c r="T760" s="7">
        <f t="shared" ref="T760:W760" si="3336">T761+T762</f>
        <v>6466883.0099999998</v>
      </c>
      <c r="U760" s="31">
        <f t="shared" si="3336"/>
        <v>6466883.0099999998</v>
      </c>
      <c r="V760" s="31">
        <f t="shared" si="3336"/>
        <v>0</v>
      </c>
      <c r="W760" s="31">
        <f t="shared" si="3336"/>
        <v>0</v>
      </c>
      <c r="X760" s="31">
        <f t="shared" si="3335"/>
        <v>0</v>
      </c>
      <c r="Y760" s="31">
        <f t="shared" si="3335"/>
        <v>0</v>
      </c>
      <c r="Z760" s="7">
        <f t="shared" si="3236"/>
        <v>42302691.07</v>
      </c>
      <c r="AA760" s="7">
        <f t="shared" ref="AA760:AD760" si="3337">AA761+AA762</f>
        <v>0</v>
      </c>
      <c r="AB760" s="31">
        <f t="shared" si="3337"/>
        <v>0</v>
      </c>
      <c r="AC760" s="31">
        <f t="shared" si="3337"/>
        <v>0</v>
      </c>
      <c r="AD760" s="31">
        <f t="shared" si="3337"/>
        <v>0</v>
      </c>
      <c r="AE760" s="31">
        <f t="shared" ref="AE760:AG760" si="3338">AE761+AE762</f>
        <v>0</v>
      </c>
      <c r="AF760" s="31">
        <f t="shared" ref="AF760:AP760" si="3339">AF761+AF762</f>
        <v>0</v>
      </c>
      <c r="AG760" s="31">
        <f t="shared" si="3338"/>
        <v>0</v>
      </c>
      <c r="AH760" s="7">
        <f t="shared" si="3339"/>
        <v>42302691.07</v>
      </c>
      <c r="AI760" s="7">
        <f t="shared" si="3339"/>
        <v>7129022.3799999999</v>
      </c>
      <c r="AJ760" s="7">
        <f t="shared" si="3339"/>
        <v>0</v>
      </c>
      <c r="AK760" s="7">
        <f t="shared" si="3339"/>
        <v>0</v>
      </c>
      <c r="AL760" s="7">
        <f t="shared" ref="AL760" si="3340">AL761+AL762</f>
        <v>0</v>
      </c>
      <c r="AM760" s="7">
        <f t="shared" ref="AM760:AO760" si="3341">AM761+AM762</f>
        <v>7129022.3799999999</v>
      </c>
      <c r="AN760" s="7">
        <f t="shared" si="3341"/>
        <v>0</v>
      </c>
      <c r="AO760" s="7">
        <f t="shared" si="3341"/>
        <v>0</v>
      </c>
      <c r="AP760" s="7">
        <f t="shared" si="3339"/>
        <v>49431713.450000003</v>
      </c>
      <c r="AQ760" s="7">
        <f t="shared" si="3331"/>
        <v>22333435.48</v>
      </c>
      <c r="AR760" s="7">
        <f t="shared" ref="AR760:AT760" si="3342">AR761+AR762</f>
        <v>22333435.48</v>
      </c>
      <c r="AS760" s="7">
        <f t="shared" si="3342"/>
        <v>0</v>
      </c>
      <c r="AT760" s="7">
        <f t="shared" si="3342"/>
        <v>0</v>
      </c>
      <c r="AU760" s="7">
        <f t="shared" si="3331"/>
        <v>22333435.48</v>
      </c>
      <c r="AV760" s="7">
        <f t="shared" ref="AV760:AX760" si="3343">AV761+AV762</f>
        <v>0</v>
      </c>
      <c r="AW760" s="7">
        <f t="shared" si="3343"/>
        <v>0</v>
      </c>
      <c r="AX760" s="7">
        <f t="shared" si="3343"/>
        <v>0</v>
      </c>
      <c r="AY760" s="7">
        <f t="shared" si="3331"/>
        <v>22333435.48</v>
      </c>
      <c r="AZ760" s="7">
        <f t="shared" si="3331"/>
        <v>44666872.039999999</v>
      </c>
      <c r="BA760" s="7">
        <f t="shared" ref="BA760:BB760" si="3344">BA761+BA762</f>
        <v>44666872.039999999</v>
      </c>
      <c r="BB760" s="7">
        <f t="shared" si="3344"/>
        <v>0</v>
      </c>
      <c r="BC760" s="7">
        <f t="shared" ref="BC760:BI760" si="3345">BC761+BC762</f>
        <v>44666872.039999999</v>
      </c>
      <c r="BD760" s="7">
        <f t="shared" si="3345"/>
        <v>0</v>
      </c>
      <c r="BE760" s="7">
        <f t="shared" si="3345"/>
        <v>0</v>
      </c>
      <c r="BF760" s="7">
        <f t="shared" ref="BF760:BH760" si="3346">BF761+BF762</f>
        <v>0</v>
      </c>
      <c r="BG760" s="7">
        <f t="shared" si="3346"/>
        <v>44666872.039999999</v>
      </c>
      <c r="BH760" s="7">
        <f t="shared" si="3346"/>
        <v>0</v>
      </c>
      <c r="BI760" s="7">
        <f t="shared" si="3345"/>
        <v>0</v>
      </c>
    </row>
    <row r="761" spans="1:61" ht="70.5" customHeight="1" outlineLevel="4" x14ac:dyDescent="0.25">
      <c r="A761" s="19" t="s">
        <v>449</v>
      </c>
      <c r="B761" s="9" t="s">
        <v>0</v>
      </c>
      <c r="C761" s="9" t="s">
        <v>434</v>
      </c>
      <c r="D761" s="9" t="s">
        <v>44</v>
      </c>
      <c r="E761" s="16" t="s">
        <v>76</v>
      </c>
      <c r="F761" s="16" t="s">
        <v>143</v>
      </c>
      <c r="G761" s="16" t="s">
        <v>85</v>
      </c>
      <c r="H761" s="16" t="s">
        <v>0</v>
      </c>
      <c r="I761" s="9" t="s">
        <v>98</v>
      </c>
      <c r="J761" s="9" t="s">
        <v>44</v>
      </c>
      <c r="K761" s="1">
        <v>33500153.760000002</v>
      </c>
      <c r="L761" s="1">
        <v>33500153.760000002</v>
      </c>
      <c r="M761" s="1">
        <f>SUM(N761:R761)</f>
        <v>2335654.2999999998</v>
      </c>
      <c r="N761" s="35">
        <v>2335654.2999999998</v>
      </c>
      <c r="O761" s="33"/>
      <c r="P761" s="33"/>
      <c r="Q761" s="33"/>
      <c r="R761" s="33"/>
      <c r="S761" s="1">
        <f>L761+M761</f>
        <v>35835808.060000002</v>
      </c>
      <c r="T761" s="1">
        <f>SUBTOTAL(9,U761:Y761)</f>
        <v>6466883.0099999998</v>
      </c>
      <c r="U761" s="33">
        <v>6466883.0099999998</v>
      </c>
      <c r="V761" s="33"/>
      <c r="W761" s="33"/>
      <c r="X761" s="33"/>
      <c r="Y761" s="33"/>
      <c r="Z761" s="7">
        <f t="shared" si="3236"/>
        <v>42302691.07</v>
      </c>
      <c r="AA761" s="1">
        <f t="shared" ref="AA761" si="3347">SUM(AB761:AG761)</f>
        <v>0</v>
      </c>
      <c r="AB761" s="33"/>
      <c r="AC761" s="33"/>
      <c r="AD761" s="33"/>
      <c r="AE761" s="33"/>
      <c r="AF761" s="33"/>
      <c r="AG761" s="33"/>
      <c r="AH761" s="52">
        <f t="shared" ref="AH761" si="3348">Z761+AA761</f>
        <v>42302691.07</v>
      </c>
      <c r="AI761" s="1">
        <f t="shared" ref="AI761:AI762" si="3349">SUM(AJ761:AO761)</f>
        <v>-3144464.3</v>
      </c>
      <c r="AJ761" s="1">
        <v>-540141</v>
      </c>
      <c r="AK761" s="58">
        <v>-206903.07</v>
      </c>
      <c r="AL761" s="58">
        <v>-2748855.03</v>
      </c>
      <c r="AM761" s="1">
        <v>351434.8</v>
      </c>
      <c r="AN761" s="1"/>
      <c r="AO761" s="1"/>
      <c r="AP761" s="52">
        <f t="shared" ref="AP761:AP762" si="3350">AH761+AI761</f>
        <v>39158226.770000003</v>
      </c>
      <c r="AQ761" s="1">
        <v>22333435.48</v>
      </c>
      <c r="AR761" s="1">
        <v>22333435.48</v>
      </c>
      <c r="AS761" s="1"/>
      <c r="AT761" s="1">
        <v>0</v>
      </c>
      <c r="AU761" s="1">
        <f t="shared" ref="AU761" si="3351">AR761+AS761</f>
        <v>22333435.48</v>
      </c>
      <c r="AV761" s="1">
        <f t="shared" ref="AV761:AV762" si="3352">AW761+AX761</f>
        <v>-10663011.4</v>
      </c>
      <c r="AW761" s="1">
        <v>-10663011.4</v>
      </c>
      <c r="AX761" s="1"/>
      <c r="AY761" s="52">
        <f t="shared" ref="AY761:AY762" si="3353">AU761+AV761</f>
        <v>11670424.08</v>
      </c>
      <c r="AZ761" s="1">
        <v>44666872.039999999</v>
      </c>
      <c r="BA761" s="1">
        <v>44666872.039999999</v>
      </c>
      <c r="BB761" s="1"/>
      <c r="BC761" s="1">
        <f>BA761+BB761</f>
        <v>44666872.039999999</v>
      </c>
      <c r="BD761" s="1">
        <f t="shared" ref="BD761:BD762" si="3354">BE761+BF761</f>
        <v>0</v>
      </c>
      <c r="BE761" s="1"/>
      <c r="BF761" s="1"/>
      <c r="BG761" s="52">
        <f t="shared" ref="BG761:BG762" si="3355">BC761+BD761</f>
        <v>44666872.039999999</v>
      </c>
      <c r="BH761" s="1"/>
      <c r="BI761" s="1"/>
    </row>
    <row r="762" spans="1:61" ht="25.5" outlineLevel="4" x14ac:dyDescent="0.25">
      <c r="A762" s="17" t="s">
        <v>166</v>
      </c>
      <c r="B762" s="9" t="s">
        <v>0</v>
      </c>
      <c r="C762" s="9" t="s">
        <v>434</v>
      </c>
      <c r="D762" s="9" t="s">
        <v>16</v>
      </c>
      <c r="E762" s="16" t="s">
        <v>76</v>
      </c>
      <c r="F762" s="16" t="s">
        <v>143</v>
      </c>
      <c r="G762" s="16" t="s">
        <v>85</v>
      </c>
      <c r="H762" s="16" t="s">
        <v>0</v>
      </c>
      <c r="I762" s="9" t="s">
        <v>98</v>
      </c>
      <c r="J762" s="9" t="s">
        <v>16</v>
      </c>
      <c r="K762" s="7">
        <v>0</v>
      </c>
      <c r="L762" s="7">
        <v>0</v>
      </c>
      <c r="M762" s="7">
        <v>0</v>
      </c>
      <c r="N762" s="31">
        <v>0</v>
      </c>
      <c r="O762" s="31">
        <v>0</v>
      </c>
      <c r="P762" s="31">
        <v>0</v>
      </c>
      <c r="Q762" s="31">
        <v>0</v>
      </c>
      <c r="R762" s="31">
        <v>0</v>
      </c>
      <c r="S762" s="7">
        <v>0</v>
      </c>
      <c r="T762" s="7">
        <v>0</v>
      </c>
      <c r="U762" s="31">
        <v>0</v>
      </c>
      <c r="V762" s="31">
        <v>0</v>
      </c>
      <c r="W762" s="31">
        <v>0</v>
      </c>
      <c r="X762" s="31">
        <v>0</v>
      </c>
      <c r="Y762" s="31">
        <v>0</v>
      </c>
      <c r="Z762" s="7">
        <f t="shared" si="3236"/>
        <v>0</v>
      </c>
      <c r="AA762" s="1">
        <f t="shared" ref="AA762" si="3356">SUM(AB762:AG762)</f>
        <v>0</v>
      </c>
      <c r="AB762" s="33"/>
      <c r="AC762" s="33"/>
      <c r="AD762" s="33"/>
      <c r="AE762" s="33"/>
      <c r="AF762" s="33"/>
      <c r="AG762" s="33"/>
      <c r="AH762" s="52">
        <f t="shared" ref="AH762" si="3357">Z762+AA762</f>
        <v>0</v>
      </c>
      <c r="AI762" s="1">
        <f t="shared" si="3349"/>
        <v>10273486.68</v>
      </c>
      <c r="AJ762" s="1">
        <v>540141</v>
      </c>
      <c r="AK762" s="58">
        <v>206903.07</v>
      </c>
      <c r="AL762" s="58">
        <v>2748855.03</v>
      </c>
      <c r="AM762" s="1">
        <v>6777587.5800000001</v>
      </c>
      <c r="AN762" s="1"/>
      <c r="AO762" s="1"/>
      <c r="AP762" s="52">
        <f t="shared" si="3350"/>
        <v>10273486.68</v>
      </c>
      <c r="AQ762" s="7">
        <v>0</v>
      </c>
      <c r="AR762" s="7">
        <v>0</v>
      </c>
      <c r="AS762" s="7">
        <v>0</v>
      </c>
      <c r="AT762" s="7">
        <v>0</v>
      </c>
      <c r="AU762" s="7">
        <v>0</v>
      </c>
      <c r="AV762" s="1">
        <f t="shared" si="3352"/>
        <v>10663011.4</v>
      </c>
      <c r="AW762" s="1">
        <v>10663011.4</v>
      </c>
      <c r="AX762" s="1"/>
      <c r="AY762" s="52">
        <f t="shared" si="3353"/>
        <v>10663011.4</v>
      </c>
      <c r="AZ762" s="7">
        <v>0</v>
      </c>
      <c r="BA762" s="7">
        <v>0</v>
      </c>
      <c r="BB762" s="7">
        <v>0</v>
      </c>
      <c r="BC762" s="7">
        <v>0</v>
      </c>
      <c r="BD762" s="1">
        <f t="shared" si="3354"/>
        <v>0</v>
      </c>
      <c r="BE762" s="1"/>
      <c r="BF762" s="1"/>
      <c r="BG762" s="52">
        <f t="shared" si="3355"/>
        <v>0</v>
      </c>
      <c r="BH762" s="7">
        <v>0</v>
      </c>
      <c r="BI762" s="7">
        <v>0</v>
      </c>
    </row>
    <row r="763" spans="1:61" ht="93.75" hidden="1" customHeight="1" outlineLevel="4" x14ac:dyDescent="0.25">
      <c r="A763" s="15" t="s">
        <v>146</v>
      </c>
      <c r="B763" s="9"/>
      <c r="C763" s="9"/>
      <c r="D763" s="9"/>
      <c r="E763" s="16" t="s">
        <v>76</v>
      </c>
      <c r="F763" s="16" t="s">
        <v>143</v>
      </c>
      <c r="G763" s="16" t="s">
        <v>435</v>
      </c>
      <c r="H763" s="16" t="s">
        <v>0</v>
      </c>
      <c r="I763" s="9">
        <v>53940</v>
      </c>
      <c r="J763" s="9"/>
      <c r="K763" s="7">
        <f t="shared" ref="K763:BI765" si="3358">K764</f>
        <v>50800000</v>
      </c>
      <c r="L763" s="7">
        <f t="shared" si="3358"/>
        <v>50800000</v>
      </c>
      <c r="M763" s="7">
        <f t="shared" si="3358"/>
        <v>0</v>
      </c>
      <c r="N763" s="31">
        <f t="shared" si="3358"/>
        <v>0</v>
      </c>
      <c r="O763" s="31">
        <f t="shared" si="3358"/>
        <v>0</v>
      </c>
      <c r="P763" s="31">
        <f t="shared" si="3358"/>
        <v>0</v>
      </c>
      <c r="Q763" s="31">
        <f t="shared" si="3358"/>
        <v>0</v>
      </c>
      <c r="R763" s="31">
        <f t="shared" si="3358"/>
        <v>0</v>
      </c>
      <c r="S763" s="7">
        <f t="shared" si="3358"/>
        <v>50800000</v>
      </c>
      <c r="T763" s="7">
        <f t="shared" si="3358"/>
        <v>0</v>
      </c>
      <c r="U763" s="31">
        <f t="shared" si="3358"/>
        <v>0</v>
      </c>
      <c r="V763" s="31">
        <f t="shared" si="3358"/>
        <v>0</v>
      </c>
      <c r="W763" s="31">
        <f t="shared" si="3358"/>
        <v>0</v>
      </c>
      <c r="X763" s="31">
        <f t="shared" si="3358"/>
        <v>0</v>
      </c>
      <c r="Y763" s="31">
        <f t="shared" si="3358"/>
        <v>0</v>
      </c>
      <c r="Z763" s="7">
        <f t="shared" si="3236"/>
        <v>50800000</v>
      </c>
      <c r="AA763" s="7">
        <f t="shared" si="3358"/>
        <v>-800000</v>
      </c>
      <c r="AB763" s="31">
        <f t="shared" si="3358"/>
        <v>-800000</v>
      </c>
      <c r="AC763" s="31">
        <f t="shared" si="3358"/>
        <v>0</v>
      </c>
      <c r="AD763" s="31">
        <f t="shared" si="3358"/>
        <v>0</v>
      </c>
      <c r="AE763" s="31">
        <f t="shared" si="3358"/>
        <v>0</v>
      </c>
      <c r="AF763" s="31">
        <f t="shared" si="3358"/>
        <v>0</v>
      </c>
      <c r="AG763" s="31">
        <f t="shared" si="3358"/>
        <v>0</v>
      </c>
      <c r="AH763" s="7">
        <f t="shared" si="3358"/>
        <v>50000000</v>
      </c>
      <c r="AI763" s="7">
        <f t="shared" si="3358"/>
        <v>0</v>
      </c>
      <c r="AJ763" s="7">
        <f t="shared" si="3358"/>
        <v>0</v>
      </c>
      <c r="AK763" s="7">
        <f t="shared" si="3358"/>
        <v>0</v>
      </c>
      <c r="AL763" s="7">
        <f t="shared" si="3358"/>
        <v>0</v>
      </c>
      <c r="AM763" s="7">
        <f t="shared" si="3358"/>
        <v>0</v>
      </c>
      <c r="AN763" s="7">
        <f t="shared" si="3358"/>
        <v>0</v>
      </c>
      <c r="AO763" s="7">
        <f t="shared" si="3358"/>
        <v>0</v>
      </c>
      <c r="AP763" s="7">
        <f t="shared" si="3358"/>
        <v>50000000</v>
      </c>
      <c r="AQ763" s="7">
        <f t="shared" ref="AQ763:BA765" si="3359">AQ764</f>
        <v>95580424.040000007</v>
      </c>
      <c r="AR763" s="7">
        <f t="shared" si="3359"/>
        <v>95580424.040000007</v>
      </c>
      <c r="AS763" s="7">
        <f t="shared" si="3358"/>
        <v>10045404.039999999</v>
      </c>
      <c r="AT763" s="7">
        <f t="shared" si="3358"/>
        <v>0</v>
      </c>
      <c r="AU763" s="7">
        <f t="shared" si="3358"/>
        <v>105625828.08000001</v>
      </c>
      <c r="AV763" s="7">
        <f t="shared" si="3358"/>
        <v>0</v>
      </c>
      <c r="AW763" s="7">
        <f t="shared" si="3358"/>
        <v>0</v>
      </c>
      <c r="AX763" s="7">
        <f t="shared" si="3358"/>
        <v>0</v>
      </c>
      <c r="AY763" s="7">
        <f t="shared" si="3358"/>
        <v>105625828.08000001</v>
      </c>
      <c r="AZ763" s="7">
        <f t="shared" si="3359"/>
        <v>0</v>
      </c>
      <c r="BA763" s="7">
        <f t="shared" si="3359"/>
        <v>0</v>
      </c>
      <c r="BB763" s="7">
        <f t="shared" si="3358"/>
        <v>0</v>
      </c>
      <c r="BC763" s="7">
        <f t="shared" si="3358"/>
        <v>0</v>
      </c>
      <c r="BD763" s="7">
        <f t="shared" si="3358"/>
        <v>0</v>
      </c>
      <c r="BE763" s="7">
        <f t="shared" si="3358"/>
        <v>0</v>
      </c>
      <c r="BF763" s="7">
        <f t="shared" si="3358"/>
        <v>0</v>
      </c>
      <c r="BG763" s="7">
        <f t="shared" si="3358"/>
        <v>0</v>
      </c>
      <c r="BH763" s="7">
        <f t="shared" si="3358"/>
        <v>0</v>
      </c>
      <c r="BI763" s="7">
        <f t="shared" si="3358"/>
        <v>0</v>
      </c>
    </row>
    <row r="764" spans="1:61" ht="48" hidden="1" customHeight="1" outlineLevel="4" x14ac:dyDescent="0.25">
      <c r="A764" s="15" t="s">
        <v>11</v>
      </c>
      <c r="B764" s="9"/>
      <c r="C764" s="9"/>
      <c r="D764" s="9"/>
      <c r="E764" s="16" t="s">
        <v>76</v>
      </c>
      <c r="F764" s="16" t="s">
        <v>143</v>
      </c>
      <c r="G764" s="16" t="s">
        <v>435</v>
      </c>
      <c r="H764" s="16" t="s">
        <v>0</v>
      </c>
      <c r="I764" s="9">
        <v>53940</v>
      </c>
      <c r="J764" s="9">
        <v>200</v>
      </c>
      <c r="K764" s="7">
        <f t="shared" si="3358"/>
        <v>50800000</v>
      </c>
      <c r="L764" s="7">
        <f t="shared" si="3358"/>
        <v>50800000</v>
      </c>
      <c r="M764" s="7">
        <f t="shared" si="3358"/>
        <v>0</v>
      </c>
      <c r="N764" s="31">
        <f t="shared" si="3358"/>
        <v>0</v>
      </c>
      <c r="O764" s="31">
        <f t="shared" si="3358"/>
        <v>0</v>
      </c>
      <c r="P764" s="31">
        <f t="shared" si="3358"/>
        <v>0</v>
      </c>
      <c r="Q764" s="31">
        <f t="shared" si="3358"/>
        <v>0</v>
      </c>
      <c r="R764" s="31">
        <f t="shared" si="3358"/>
        <v>0</v>
      </c>
      <c r="S764" s="7">
        <f t="shared" si="3358"/>
        <v>50800000</v>
      </c>
      <c r="T764" s="7">
        <f t="shared" si="3358"/>
        <v>0</v>
      </c>
      <c r="U764" s="31">
        <f t="shared" si="3358"/>
        <v>0</v>
      </c>
      <c r="V764" s="31">
        <f t="shared" si="3358"/>
        <v>0</v>
      </c>
      <c r="W764" s="31">
        <f t="shared" si="3358"/>
        <v>0</v>
      </c>
      <c r="X764" s="31">
        <f t="shared" si="3358"/>
        <v>0</v>
      </c>
      <c r="Y764" s="31">
        <f t="shared" si="3358"/>
        <v>0</v>
      </c>
      <c r="Z764" s="7">
        <f t="shared" si="3236"/>
        <v>50800000</v>
      </c>
      <c r="AA764" s="7">
        <f t="shared" si="3358"/>
        <v>-800000</v>
      </c>
      <c r="AB764" s="31">
        <f t="shared" si="3358"/>
        <v>-800000</v>
      </c>
      <c r="AC764" s="31">
        <f t="shared" si="3358"/>
        <v>0</v>
      </c>
      <c r="AD764" s="31">
        <f t="shared" si="3358"/>
        <v>0</v>
      </c>
      <c r="AE764" s="31">
        <f t="shared" si="3358"/>
        <v>0</v>
      </c>
      <c r="AF764" s="31">
        <f t="shared" si="3358"/>
        <v>0</v>
      </c>
      <c r="AG764" s="31">
        <f t="shared" si="3358"/>
        <v>0</v>
      </c>
      <c r="AH764" s="7">
        <f t="shared" si="3358"/>
        <v>50000000</v>
      </c>
      <c r="AI764" s="7">
        <f t="shared" si="3358"/>
        <v>0</v>
      </c>
      <c r="AJ764" s="7">
        <f t="shared" si="3358"/>
        <v>0</v>
      </c>
      <c r="AK764" s="7">
        <f t="shared" si="3358"/>
        <v>0</v>
      </c>
      <c r="AL764" s="7">
        <f t="shared" si="3358"/>
        <v>0</v>
      </c>
      <c r="AM764" s="7">
        <f t="shared" si="3358"/>
        <v>0</v>
      </c>
      <c r="AN764" s="7">
        <f t="shared" si="3358"/>
        <v>0</v>
      </c>
      <c r="AO764" s="7">
        <f t="shared" si="3358"/>
        <v>0</v>
      </c>
      <c r="AP764" s="7">
        <f t="shared" si="3358"/>
        <v>50000000</v>
      </c>
      <c r="AQ764" s="7">
        <f t="shared" si="3359"/>
        <v>95580424.040000007</v>
      </c>
      <c r="AR764" s="7">
        <f t="shared" si="3359"/>
        <v>95580424.040000007</v>
      </c>
      <c r="AS764" s="7">
        <f t="shared" si="3358"/>
        <v>10045404.039999999</v>
      </c>
      <c r="AT764" s="7">
        <f t="shared" si="3358"/>
        <v>0</v>
      </c>
      <c r="AU764" s="7">
        <f t="shared" si="3358"/>
        <v>105625828.08000001</v>
      </c>
      <c r="AV764" s="7">
        <f t="shared" si="3358"/>
        <v>0</v>
      </c>
      <c r="AW764" s="7">
        <f t="shared" si="3358"/>
        <v>0</v>
      </c>
      <c r="AX764" s="7">
        <f t="shared" si="3358"/>
        <v>0</v>
      </c>
      <c r="AY764" s="7">
        <f t="shared" si="3358"/>
        <v>105625828.08000001</v>
      </c>
      <c r="AZ764" s="7">
        <f t="shared" si="3359"/>
        <v>0</v>
      </c>
      <c r="BA764" s="7">
        <f t="shared" si="3359"/>
        <v>0</v>
      </c>
      <c r="BB764" s="7">
        <f t="shared" si="3358"/>
        <v>0</v>
      </c>
      <c r="BC764" s="7">
        <f t="shared" si="3358"/>
        <v>0</v>
      </c>
      <c r="BD764" s="7">
        <f t="shared" si="3358"/>
        <v>0</v>
      </c>
      <c r="BE764" s="7">
        <f t="shared" si="3358"/>
        <v>0</v>
      </c>
      <c r="BF764" s="7">
        <f t="shared" si="3358"/>
        <v>0</v>
      </c>
      <c r="BG764" s="7">
        <f t="shared" si="3358"/>
        <v>0</v>
      </c>
      <c r="BH764" s="7">
        <f t="shared" si="3358"/>
        <v>0</v>
      </c>
      <c r="BI764" s="7">
        <f t="shared" si="3358"/>
        <v>0</v>
      </c>
    </row>
    <row r="765" spans="1:61" ht="38.25" hidden="1" outlineLevel="4" x14ac:dyDescent="0.25">
      <c r="A765" s="15" t="s">
        <v>13</v>
      </c>
      <c r="B765" s="9"/>
      <c r="C765" s="9"/>
      <c r="D765" s="9"/>
      <c r="E765" s="16" t="s">
        <v>76</v>
      </c>
      <c r="F765" s="16" t="s">
        <v>143</v>
      </c>
      <c r="G765" s="16" t="s">
        <v>435</v>
      </c>
      <c r="H765" s="16" t="s">
        <v>0</v>
      </c>
      <c r="I765" s="9">
        <v>53940</v>
      </c>
      <c r="J765" s="9">
        <v>240</v>
      </c>
      <c r="K765" s="7">
        <f t="shared" si="3358"/>
        <v>50800000</v>
      </c>
      <c r="L765" s="7">
        <f t="shared" si="3358"/>
        <v>50800000</v>
      </c>
      <c r="M765" s="7">
        <f t="shared" si="3358"/>
        <v>0</v>
      </c>
      <c r="N765" s="31">
        <f t="shared" si="3358"/>
        <v>0</v>
      </c>
      <c r="O765" s="31">
        <f t="shared" si="3358"/>
        <v>0</v>
      </c>
      <c r="P765" s="31">
        <f t="shared" si="3358"/>
        <v>0</v>
      </c>
      <c r="Q765" s="31">
        <f t="shared" si="3358"/>
        <v>0</v>
      </c>
      <c r="R765" s="31">
        <f t="shared" si="3358"/>
        <v>0</v>
      </c>
      <c r="S765" s="7">
        <f t="shared" si="3358"/>
        <v>50800000</v>
      </c>
      <c r="T765" s="7">
        <f t="shared" si="3358"/>
        <v>0</v>
      </c>
      <c r="U765" s="31">
        <f t="shared" si="3358"/>
        <v>0</v>
      </c>
      <c r="V765" s="31">
        <f t="shared" si="3358"/>
        <v>0</v>
      </c>
      <c r="W765" s="31">
        <f t="shared" si="3358"/>
        <v>0</v>
      </c>
      <c r="X765" s="31">
        <f t="shared" si="3358"/>
        <v>0</v>
      </c>
      <c r="Y765" s="31">
        <f t="shared" si="3358"/>
        <v>0</v>
      </c>
      <c r="Z765" s="7">
        <f t="shared" si="3236"/>
        <v>50800000</v>
      </c>
      <c r="AA765" s="7">
        <f t="shared" si="3358"/>
        <v>-800000</v>
      </c>
      <c r="AB765" s="31">
        <f t="shared" si="3358"/>
        <v>-800000</v>
      </c>
      <c r="AC765" s="31">
        <f t="shared" si="3358"/>
        <v>0</v>
      </c>
      <c r="AD765" s="31">
        <f t="shared" si="3358"/>
        <v>0</v>
      </c>
      <c r="AE765" s="31">
        <f t="shared" si="3358"/>
        <v>0</v>
      </c>
      <c r="AF765" s="31">
        <f t="shared" si="3358"/>
        <v>0</v>
      </c>
      <c r="AG765" s="31">
        <f t="shared" si="3358"/>
        <v>0</v>
      </c>
      <c r="AH765" s="7">
        <f t="shared" si="3358"/>
        <v>50000000</v>
      </c>
      <c r="AI765" s="7">
        <f t="shared" si="3358"/>
        <v>0</v>
      </c>
      <c r="AJ765" s="7">
        <f t="shared" si="3358"/>
        <v>0</v>
      </c>
      <c r="AK765" s="7">
        <f t="shared" si="3358"/>
        <v>0</v>
      </c>
      <c r="AL765" s="7">
        <f t="shared" si="3358"/>
        <v>0</v>
      </c>
      <c r="AM765" s="7">
        <f t="shared" si="3358"/>
        <v>0</v>
      </c>
      <c r="AN765" s="7">
        <f t="shared" si="3358"/>
        <v>0</v>
      </c>
      <c r="AO765" s="7">
        <f t="shared" si="3358"/>
        <v>0</v>
      </c>
      <c r="AP765" s="7">
        <f t="shared" si="3358"/>
        <v>50000000</v>
      </c>
      <c r="AQ765" s="7">
        <f t="shared" si="3359"/>
        <v>95580424.040000007</v>
      </c>
      <c r="AR765" s="7">
        <f t="shared" si="3359"/>
        <v>95580424.040000007</v>
      </c>
      <c r="AS765" s="7">
        <f t="shared" si="3358"/>
        <v>10045404.039999999</v>
      </c>
      <c r="AT765" s="7">
        <f t="shared" si="3358"/>
        <v>0</v>
      </c>
      <c r="AU765" s="7">
        <f t="shared" si="3358"/>
        <v>105625828.08000001</v>
      </c>
      <c r="AV765" s="7">
        <f t="shared" si="3358"/>
        <v>0</v>
      </c>
      <c r="AW765" s="7">
        <f t="shared" si="3358"/>
        <v>0</v>
      </c>
      <c r="AX765" s="7">
        <f t="shared" si="3358"/>
        <v>0</v>
      </c>
      <c r="AY765" s="7">
        <f t="shared" si="3358"/>
        <v>105625828.08000001</v>
      </c>
      <c r="AZ765" s="7">
        <f t="shared" si="3359"/>
        <v>0</v>
      </c>
      <c r="BA765" s="7">
        <f t="shared" si="3359"/>
        <v>0</v>
      </c>
      <c r="BB765" s="7">
        <f t="shared" si="3358"/>
        <v>0</v>
      </c>
      <c r="BC765" s="7">
        <f t="shared" si="3358"/>
        <v>0</v>
      </c>
      <c r="BD765" s="7">
        <f t="shared" si="3358"/>
        <v>0</v>
      </c>
      <c r="BE765" s="7">
        <f t="shared" si="3358"/>
        <v>0</v>
      </c>
      <c r="BF765" s="7">
        <f t="shared" si="3358"/>
        <v>0</v>
      </c>
      <c r="BG765" s="7">
        <f t="shared" si="3358"/>
        <v>0</v>
      </c>
      <c r="BH765" s="7">
        <f t="shared" si="3358"/>
        <v>0</v>
      </c>
      <c r="BI765" s="7">
        <f t="shared" si="3358"/>
        <v>0</v>
      </c>
    </row>
    <row r="766" spans="1:61" ht="51" hidden="1" outlineLevel="4" x14ac:dyDescent="0.25">
      <c r="A766" s="19" t="s">
        <v>449</v>
      </c>
      <c r="B766" s="9"/>
      <c r="C766" s="9"/>
      <c r="D766" s="9"/>
      <c r="E766" s="16" t="s">
        <v>76</v>
      </c>
      <c r="F766" s="16" t="s">
        <v>143</v>
      </c>
      <c r="G766" s="16" t="s">
        <v>435</v>
      </c>
      <c r="H766" s="16" t="s">
        <v>0</v>
      </c>
      <c r="I766" s="9">
        <v>53940</v>
      </c>
      <c r="J766" s="9">
        <v>243</v>
      </c>
      <c r="K766" s="1">
        <v>50800000</v>
      </c>
      <c r="L766" s="1">
        <v>50800000</v>
      </c>
      <c r="M766" s="1"/>
      <c r="N766" s="33"/>
      <c r="O766" s="33"/>
      <c r="P766" s="33"/>
      <c r="Q766" s="33"/>
      <c r="R766" s="33"/>
      <c r="S766" s="1">
        <v>50800000</v>
      </c>
      <c r="T766" s="1"/>
      <c r="U766" s="33"/>
      <c r="V766" s="33"/>
      <c r="W766" s="33"/>
      <c r="X766" s="33"/>
      <c r="Y766" s="33"/>
      <c r="Z766" s="7">
        <f t="shared" si="3236"/>
        <v>50800000</v>
      </c>
      <c r="AA766" s="1">
        <f t="shared" ref="AA766" si="3360">SUM(AB766:AG766)</f>
        <v>-800000</v>
      </c>
      <c r="AB766" s="33">
        <v>-800000</v>
      </c>
      <c r="AC766" s="33"/>
      <c r="AD766" s="33"/>
      <c r="AE766" s="33"/>
      <c r="AF766" s="33"/>
      <c r="AG766" s="33"/>
      <c r="AH766" s="52">
        <f t="shared" ref="AH766" si="3361">Z766+AA766</f>
        <v>50000000</v>
      </c>
      <c r="AI766" s="1">
        <f t="shared" ref="AI766" si="3362">SUM(AJ766:AO766)</f>
        <v>0</v>
      </c>
      <c r="AJ766" s="1"/>
      <c r="AK766" s="1"/>
      <c r="AL766" s="1"/>
      <c r="AM766" s="1"/>
      <c r="AN766" s="1"/>
      <c r="AO766" s="1"/>
      <c r="AP766" s="52">
        <f t="shared" ref="AP766" si="3363">AH766+AI766</f>
        <v>50000000</v>
      </c>
      <c r="AQ766" s="1">
        <v>95580424.040000007</v>
      </c>
      <c r="AR766" s="1">
        <v>95580424.040000007</v>
      </c>
      <c r="AS766" s="1">
        <v>10045404.039999999</v>
      </c>
      <c r="AT766" s="1"/>
      <c r="AU766" s="1">
        <f t="shared" ref="AU766" si="3364">AR766+AS766</f>
        <v>105625828.08000001</v>
      </c>
      <c r="AV766" s="1">
        <f t="shared" ref="AV766" si="3365">AW766+AX766</f>
        <v>0</v>
      </c>
      <c r="AW766" s="1"/>
      <c r="AX766" s="1"/>
      <c r="AY766" s="52">
        <f t="shared" ref="AY766" si="3366">AU766+AV766</f>
        <v>105625828.08000001</v>
      </c>
      <c r="AZ766" s="1">
        <v>0</v>
      </c>
      <c r="BA766" s="1">
        <v>0</v>
      </c>
      <c r="BB766" s="1"/>
      <c r="BC766" s="1">
        <f>BA766+BB766</f>
        <v>0</v>
      </c>
      <c r="BD766" s="1">
        <f t="shared" ref="BD766" si="3367">BE766+BF766</f>
        <v>0</v>
      </c>
      <c r="BE766" s="1"/>
      <c r="BF766" s="1"/>
      <c r="BG766" s="52">
        <f t="shared" ref="BG766" si="3368">BC766+BD766</f>
        <v>0</v>
      </c>
      <c r="BH766" s="1"/>
      <c r="BI766" s="1"/>
    </row>
    <row r="767" spans="1:61" ht="63.75" hidden="1" outlineLevel="4" x14ac:dyDescent="0.25">
      <c r="A767" s="15" t="s">
        <v>467</v>
      </c>
      <c r="B767" s="9"/>
      <c r="C767" s="9"/>
      <c r="D767" s="9"/>
      <c r="E767" s="16" t="s">
        <v>84</v>
      </c>
      <c r="F767" s="16"/>
      <c r="G767" s="16"/>
      <c r="H767" s="16"/>
      <c r="I767" s="9"/>
      <c r="J767" s="9"/>
      <c r="K767" s="7">
        <f t="shared" ref="K767:BI773" si="3369">K768</f>
        <v>4038615</v>
      </c>
      <c r="L767" s="7">
        <f t="shared" si="3369"/>
        <v>4038615</v>
      </c>
      <c r="M767" s="7">
        <f t="shared" si="3369"/>
        <v>0</v>
      </c>
      <c r="N767" s="31">
        <f t="shared" si="3369"/>
        <v>0</v>
      </c>
      <c r="O767" s="31">
        <f t="shared" si="3369"/>
        <v>0</v>
      </c>
      <c r="P767" s="31">
        <f t="shared" si="3369"/>
        <v>0</v>
      </c>
      <c r="Q767" s="31">
        <f t="shared" si="3369"/>
        <v>0</v>
      </c>
      <c r="R767" s="31">
        <f t="shared" si="3369"/>
        <v>0</v>
      </c>
      <c r="S767" s="7">
        <f t="shared" si="3369"/>
        <v>4038615</v>
      </c>
      <c r="T767" s="7">
        <f t="shared" si="3369"/>
        <v>0</v>
      </c>
      <c r="U767" s="31">
        <f t="shared" si="3369"/>
        <v>0</v>
      </c>
      <c r="V767" s="31">
        <f t="shared" si="3369"/>
        <v>0</v>
      </c>
      <c r="W767" s="31">
        <f t="shared" si="3369"/>
        <v>0</v>
      </c>
      <c r="X767" s="31">
        <f t="shared" si="3369"/>
        <v>0</v>
      </c>
      <c r="Y767" s="31">
        <f t="shared" si="3369"/>
        <v>0</v>
      </c>
      <c r="Z767" s="7">
        <f t="shared" si="3236"/>
        <v>4038615</v>
      </c>
      <c r="AA767" s="7">
        <f t="shared" si="3369"/>
        <v>0</v>
      </c>
      <c r="AB767" s="31">
        <f t="shared" si="3369"/>
        <v>0</v>
      </c>
      <c r="AC767" s="31">
        <f t="shared" si="3369"/>
        <v>0</v>
      </c>
      <c r="AD767" s="31">
        <f t="shared" si="3369"/>
        <v>0</v>
      </c>
      <c r="AE767" s="31">
        <f t="shared" si="3369"/>
        <v>0</v>
      </c>
      <c r="AF767" s="31">
        <f t="shared" si="3369"/>
        <v>0</v>
      </c>
      <c r="AG767" s="31">
        <f t="shared" si="3369"/>
        <v>0</v>
      </c>
      <c r="AH767" s="7">
        <f t="shared" si="3369"/>
        <v>4038615</v>
      </c>
      <c r="AI767" s="7">
        <f t="shared" si="3369"/>
        <v>0</v>
      </c>
      <c r="AJ767" s="7">
        <f t="shared" si="3369"/>
        <v>0</v>
      </c>
      <c r="AK767" s="7">
        <f t="shared" si="3369"/>
        <v>0</v>
      </c>
      <c r="AL767" s="7">
        <f t="shared" si="3369"/>
        <v>0</v>
      </c>
      <c r="AM767" s="7">
        <f t="shared" si="3369"/>
        <v>0</v>
      </c>
      <c r="AN767" s="7">
        <f t="shared" si="3369"/>
        <v>0</v>
      </c>
      <c r="AO767" s="7">
        <f t="shared" si="3369"/>
        <v>0</v>
      </c>
      <c r="AP767" s="7">
        <f t="shared" si="3369"/>
        <v>4038615</v>
      </c>
      <c r="AQ767" s="7">
        <f t="shared" si="3369"/>
        <v>4038615</v>
      </c>
      <c r="AR767" s="7">
        <f t="shared" si="3369"/>
        <v>4038615</v>
      </c>
      <c r="AS767" s="7">
        <f t="shared" si="3369"/>
        <v>0</v>
      </c>
      <c r="AT767" s="7">
        <f t="shared" si="3369"/>
        <v>0</v>
      </c>
      <c r="AU767" s="7">
        <f t="shared" si="3369"/>
        <v>4038615</v>
      </c>
      <c r="AV767" s="7">
        <f t="shared" si="3369"/>
        <v>0</v>
      </c>
      <c r="AW767" s="7">
        <f t="shared" si="3369"/>
        <v>0</v>
      </c>
      <c r="AX767" s="7">
        <f t="shared" si="3369"/>
        <v>0</v>
      </c>
      <c r="AY767" s="7">
        <f t="shared" si="3369"/>
        <v>4038615</v>
      </c>
      <c r="AZ767" s="7">
        <f t="shared" si="3369"/>
        <v>4038615</v>
      </c>
      <c r="BA767" s="7">
        <f t="shared" si="3369"/>
        <v>4038615</v>
      </c>
      <c r="BB767" s="7">
        <f t="shared" si="3369"/>
        <v>0</v>
      </c>
      <c r="BC767" s="7">
        <f t="shared" si="3369"/>
        <v>4038615</v>
      </c>
      <c r="BD767" s="7">
        <f t="shared" si="3369"/>
        <v>0</v>
      </c>
      <c r="BE767" s="7">
        <f t="shared" si="3369"/>
        <v>0</v>
      </c>
      <c r="BF767" s="7">
        <f t="shared" si="3369"/>
        <v>0</v>
      </c>
      <c r="BG767" s="7">
        <f t="shared" si="3369"/>
        <v>4038615</v>
      </c>
      <c r="BH767" s="7">
        <f t="shared" si="3369"/>
        <v>0</v>
      </c>
      <c r="BI767" s="7">
        <f t="shared" si="3369"/>
        <v>0</v>
      </c>
    </row>
    <row r="768" spans="1:61" ht="25.5" hidden="1" outlineLevel="4" x14ac:dyDescent="0.25">
      <c r="A768" s="15" t="s">
        <v>468</v>
      </c>
      <c r="B768" s="9"/>
      <c r="C768" s="9"/>
      <c r="D768" s="9"/>
      <c r="E768" s="16" t="s">
        <v>84</v>
      </c>
      <c r="F768" s="16" t="s">
        <v>90</v>
      </c>
      <c r="G768" s="16"/>
      <c r="H768" s="16"/>
      <c r="I768" s="9"/>
      <c r="J768" s="9"/>
      <c r="K768" s="7">
        <f t="shared" ref="K768:BI773" si="3370">K769</f>
        <v>4038615</v>
      </c>
      <c r="L768" s="7">
        <f t="shared" si="3370"/>
        <v>4038615</v>
      </c>
      <c r="M768" s="7">
        <f t="shared" si="3370"/>
        <v>0</v>
      </c>
      <c r="N768" s="31">
        <f t="shared" si="3370"/>
        <v>0</v>
      </c>
      <c r="O768" s="31">
        <f t="shared" si="3370"/>
        <v>0</v>
      </c>
      <c r="P768" s="31">
        <f t="shared" si="3370"/>
        <v>0</v>
      </c>
      <c r="Q768" s="31">
        <f t="shared" si="3370"/>
        <v>0</v>
      </c>
      <c r="R768" s="31">
        <f t="shared" si="3370"/>
        <v>0</v>
      </c>
      <c r="S768" s="7">
        <f t="shared" si="3370"/>
        <v>4038615</v>
      </c>
      <c r="T768" s="7">
        <f t="shared" si="3370"/>
        <v>0</v>
      </c>
      <c r="U768" s="31">
        <f t="shared" si="3370"/>
        <v>0</v>
      </c>
      <c r="V768" s="31">
        <f t="shared" si="3370"/>
        <v>0</v>
      </c>
      <c r="W768" s="31">
        <f t="shared" si="3370"/>
        <v>0</v>
      </c>
      <c r="X768" s="31">
        <f t="shared" si="3370"/>
        <v>0</v>
      </c>
      <c r="Y768" s="31">
        <f t="shared" si="3370"/>
        <v>0</v>
      </c>
      <c r="Z768" s="7">
        <f t="shared" si="3236"/>
        <v>4038615</v>
      </c>
      <c r="AA768" s="7">
        <f t="shared" si="3370"/>
        <v>0</v>
      </c>
      <c r="AB768" s="31">
        <f t="shared" si="3370"/>
        <v>0</v>
      </c>
      <c r="AC768" s="31">
        <f t="shared" si="3370"/>
        <v>0</v>
      </c>
      <c r="AD768" s="31">
        <f t="shared" si="3370"/>
        <v>0</v>
      </c>
      <c r="AE768" s="31">
        <f t="shared" si="3370"/>
        <v>0</v>
      </c>
      <c r="AF768" s="31">
        <f t="shared" si="3370"/>
        <v>0</v>
      </c>
      <c r="AG768" s="31">
        <f t="shared" si="3370"/>
        <v>0</v>
      </c>
      <c r="AH768" s="7">
        <f t="shared" si="3370"/>
        <v>4038615</v>
      </c>
      <c r="AI768" s="7">
        <f t="shared" si="3370"/>
        <v>0</v>
      </c>
      <c r="AJ768" s="7">
        <f t="shared" si="3370"/>
        <v>0</v>
      </c>
      <c r="AK768" s="7">
        <f t="shared" si="3370"/>
        <v>0</v>
      </c>
      <c r="AL768" s="7">
        <f t="shared" si="3370"/>
        <v>0</v>
      </c>
      <c r="AM768" s="7">
        <f t="shared" si="3370"/>
        <v>0</v>
      </c>
      <c r="AN768" s="7">
        <f t="shared" si="3370"/>
        <v>0</v>
      </c>
      <c r="AO768" s="7">
        <f t="shared" si="3370"/>
        <v>0</v>
      </c>
      <c r="AP768" s="7">
        <f t="shared" si="3370"/>
        <v>4038615</v>
      </c>
      <c r="AQ768" s="7">
        <f t="shared" si="3370"/>
        <v>4038615</v>
      </c>
      <c r="AR768" s="7">
        <f t="shared" si="3370"/>
        <v>4038615</v>
      </c>
      <c r="AS768" s="7">
        <f t="shared" si="3370"/>
        <v>0</v>
      </c>
      <c r="AT768" s="7">
        <f t="shared" si="3370"/>
        <v>0</v>
      </c>
      <c r="AU768" s="7">
        <f t="shared" si="3370"/>
        <v>4038615</v>
      </c>
      <c r="AV768" s="7">
        <f t="shared" si="3369"/>
        <v>0</v>
      </c>
      <c r="AW768" s="7">
        <f t="shared" si="3369"/>
        <v>0</v>
      </c>
      <c r="AX768" s="7">
        <f t="shared" si="3370"/>
        <v>0</v>
      </c>
      <c r="AY768" s="7">
        <f t="shared" si="3370"/>
        <v>4038615</v>
      </c>
      <c r="AZ768" s="7">
        <f t="shared" si="3370"/>
        <v>4038615</v>
      </c>
      <c r="BA768" s="7">
        <f t="shared" si="3370"/>
        <v>4038615</v>
      </c>
      <c r="BB768" s="7">
        <f t="shared" si="3370"/>
        <v>0</v>
      </c>
      <c r="BC768" s="7">
        <f t="shared" si="3370"/>
        <v>4038615</v>
      </c>
      <c r="BD768" s="7">
        <f t="shared" si="3369"/>
        <v>0</v>
      </c>
      <c r="BE768" s="7">
        <f t="shared" si="3369"/>
        <v>0</v>
      </c>
      <c r="BF768" s="7">
        <f t="shared" si="3369"/>
        <v>0</v>
      </c>
      <c r="BG768" s="7">
        <f t="shared" si="3369"/>
        <v>4038615</v>
      </c>
      <c r="BH768" s="7">
        <f t="shared" si="3369"/>
        <v>0</v>
      </c>
      <c r="BI768" s="7">
        <f t="shared" si="3370"/>
        <v>0</v>
      </c>
    </row>
    <row r="769" spans="1:61" ht="63.75" hidden="1" outlineLevel="4" x14ac:dyDescent="0.25">
      <c r="A769" s="15" t="s">
        <v>436</v>
      </c>
      <c r="B769" s="9"/>
      <c r="C769" s="9"/>
      <c r="D769" s="9"/>
      <c r="E769" s="16" t="s">
        <v>84</v>
      </c>
      <c r="F769" s="16" t="s">
        <v>90</v>
      </c>
      <c r="G769" s="16" t="s">
        <v>85</v>
      </c>
      <c r="H769" s="16"/>
      <c r="I769" s="9"/>
      <c r="J769" s="9"/>
      <c r="K769" s="7">
        <f t="shared" si="3370"/>
        <v>4038615</v>
      </c>
      <c r="L769" s="7">
        <f t="shared" si="3370"/>
        <v>4038615</v>
      </c>
      <c r="M769" s="7">
        <f t="shared" si="3370"/>
        <v>0</v>
      </c>
      <c r="N769" s="31">
        <f t="shared" si="3370"/>
        <v>0</v>
      </c>
      <c r="O769" s="31">
        <f t="shared" si="3370"/>
        <v>0</v>
      </c>
      <c r="P769" s="31">
        <f t="shared" si="3370"/>
        <v>0</v>
      </c>
      <c r="Q769" s="31">
        <f t="shared" si="3370"/>
        <v>0</v>
      </c>
      <c r="R769" s="31">
        <f t="shared" si="3370"/>
        <v>0</v>
      </c>
      <c r="S769" s="7">
        <f t="shared" si="3370"/>
        <v>4038615</v>
      </c>
      <c r="T769" s="7">
        <f t="shared" si="3370"/>
        <v>0</v>
      </c>
      <c r="U769" s="31">
        <f t="shared" si="3370"/>
        <v>0</v>
      </c>
      <c r="V769" s="31">
        <f t="shared" si="3370"/>
        <v>0</v>
      </c>
      <c r="W769" s="31">
        <f t="shared" si="3370"/>
        <v>0</v>
      </c>
      <c r="X769" s="31">
        <f t="shared" si="3370"/>
        <v>0</v>
      </c>
      <c r="Y769" s="31">
        <f t="shared" si="3370"/>
        <v>0</v>
      </c>
      <c r="Z769" s="7">
        <f t="shared" si="3236"/>
        <v>4038615</v>
      </c>
      <c r="AA769" s="7">
        <f t="shared" si="3370"/>
        <v>0</v>
      </c>
      <c r="AB769" s="31">
        <f t="shared" si="3370"/>
        <v>0</v>
      </c>
      <c r="AC769" s="31">
        <f t="shared" si="3370"/>
        <v>0</v>
      </c>
      <c r="AD769" s="31">
        <f t="shared" si="3370"/>
        <v>0</v>
      </c>
      <c r="AE769" s="31">
        <f t="shared" si="3370"/>
        <v>0</v>
      </c>
      <c r="AF769" s="31">
        <f t="shared" si="3370"/>
        <v>0</v>
      </c>
      <c r="AG769" s="31">
        <f t="shared" si="3370"/>
        <v>0</v>
      </c>
      <c r="AH769" s="7">
        <f t="shared" si="3370"/>
        <v>4038615</v>
      </c>
      <c r="AI769" s="7">
        <f t="shared" si="3370"/>
        <v>0</v>
      </c>
      <c r="AJ769" s="7">
        <f t="shared" si="3370"/>
        <v>0</v>
      </c>
      <c r="AK769" s="7">
        <f t="shared" si="3370"/>
        <v>0</v>
      </c>
      <c r="AL769" s="7">
        <f t="shared" si="3370"/>
        <v>0</v>
      </c>
      <c r="AM769" s="7">
        <f t="shared" si="3370"/>
        <v>0</v>
      </c>
      <c r="AN769" s="7">
        <f t="shared" si="3370"/>
        <v>0</v>
      </c>
      <c r="AO769" s="7">
        <f t="shared" si="3370"/>
        <v>0</v>
      </c>
      <c r="AP769" s="7">
        <f t="shared" si="3370"/>
        <v>4038615</v>
      </c>
      <c r="AQ769" s="7">
        <f t="shared" si="3370"/>
        <v>4038615</v>
      </c>
      <c r="AR769" s="7">
        <f t="shared" si="3370"/>
        <v>4038615</v>
      </c>
      <c r="AS769" s="7">
        <f t="shared" si="3370"/>
        <v>0</v>
      </c>
      <c r="AT769" s="7">
        <f t="shared" si="3370"/>
        <v>0</v>
      </c>
      <c r="AU769" s="7">
        <f t="shared" si="3370"/>
        <v>4038615</v>
      </c>
      <c r="AV769" s="7">
        <f t="shared" si="3369"/>
        <v>0</v>
      </c>
      <c r="AW769" s="7">
        <f t="shared" si="3369"/>
        <v>0</v>
      </c>
      <c r="AX769" s="7">
        <f t="shared" si="3370"/>
        <v>0</v>
      </c>
      <c r="AY769" s="7">
        <f t="shared" si="3370"/>
        <v>4038615</v>
      </c>
      <c r="AZ769" s="7">
        <f t="shared" si="3370"/>
        <v>4038615</v>
      </c>
      <c r="BA769" s="7">
        <f t="shared" si="3370"/>
        <v>4038615</v>
      </c>
      <c r="BB769" s="7">
        <f t="shared" si="3370"/>
        <v>0</v>
      </c>
      <c r="BC769" s="7">
        <f t="shared" si="3370"/>
        <v>4038615</v>
      </c>
      <c r="BD769" s="7">
        <f t="shared" si="3369"/>
        <v>0</v>
      </c>
      <c r="BE769" s="7">
        <f t="shared" si="3369"/>
        <v>0</v>
      </c>
      <c r="BF769" s="7">
        <f t="shared" si="3369"/>
        <v>0</v>
      </c>
      <c r="BG769" s="7">
        <f t="shared" si="3369"/>
        <v>4038615</v>
      </c>
      <c r="BH769" s="7">
        <f t="shared" si="3369"/>
        <v>0</v>
      </c>
      <c r="BI769" s="7">
        <f t="shared" si="3370"/>
        <v>0</v>
      </c>
    </row>
    <row r="770" spans="1:61" ht="25.5" hidden="1" outlineLevel="4" x14ac:dyDescent="0.25">
      <c r="A770" s="17" t="s">
        <v>347</v>
      </c>
      <c r="B770" s="9"/>
      <c r="C770" s="9"/>
      <c r="D770" s="9"/>
      <c r="E770" s="16" t="s">
        <v>84</v>
      </c>
      <c r="F770" s="16" t="s">
        <v>90</v>
      </c>
      <c r="G770" s="16" t="s">
        <v>85</v>
      </c>
      <c r="H770" s="16" t="s">
        <v>59</v>
      </c>
      <c r="I770" s="9"/>
      <c r="J770" s="9"/>
      <c r="K770" s="7">
        <f t="shared" si="3370"/>
        <v>4038615</v>
      </c>
      <c r="L770" s="7">
        <f t="shared" si="3370"/>
        <v>4038615</v>
      </c>
      <c r="M770" s="7">
        <f t="shared" si="3370"/>
        <v>0</v>
      </c>
      <c r="N770" s="31">
        <f t="shared" si="3370"/>
        <v>0</v>
      </c>
      <c r="O770" s="31">
        <f t="shared" si="3370"/>
        <v>0</v>
      </c>
      <c r="P770" s="31">
        <f t="shared" si="3370"/>
        <v>0</v>
      </c>
      <c r="Q770" s="31">
        <f t="shared" si="3370"/>
        <v>0</v>
      </c>
      <c r="R770" s="31">
        <f t="shared" si="3370"/>
        <v>0</v>
      </c>
      <c r="S770" s="7">
        <f t="shared" si="3370"/>
        <v>4038615</v>
      </c>
      <c r="T770" s="7">
        <f t="shared" si="3370"/>
        <v>0</v>
      </c>
      <c r="U770" s="31">
        <f t="shared" si="3370"/>
        <v>0</v>
      </c>
      <c r="V770" s="31">
        <f t="shared" si="3370"/>
        <v>0</v>
      </c>
      <c r="W770" s="31">
        <f t="shared" si="3370"/>
        <v>0</v>
      </c>
      <c r="X770" s="31">
        <f t="shared" si="3370"/>
        <v>0</v>
      </c>
      <c r="Y770" s="31">
        <f t="shared" si="3370"/>
        <v>0</v>
      </c>
      <c r="Z770" s="7">
        <f t="shared" si="3236"/>
        <v>4038615</v>
      </c>
      <c r="AA770" s="7">
        <f t="shared" si="3370"/>
        <v>0</v>
      </c>
      <c r="AB770" s="31">
        <f t="shared" si="3370"/>
        <v>0</v>
      </c>
      <c r="AC770" s="31">
        <f t="shared" si="3370"/>
        <v>0</v>
      </c>
      <c r="AD770" s="31">
        <f t="shared" si="3370"/>
        <v>0</v>
      </c>
      <c r="AE770" s="31">
        <f t="shared" si="3370"/>
        <v>0</v>
      </c>
      <c r="AF770" s="31">
        <f t="shared" si="3370"/>
        <v>0</v>
      </c>
      <c r="AG770" s="31">
        <f t="shared" si="3370"/>
        <v>0</v>
      </c>
      <c r="AH770" s="7">
        <f t="shared" si="3370"/>
        <v>4038615</v>
      </c>
      <c r="AI770" s="7">
        <f t="shared" si="3370"/>
        <v>0</v>
      </c>
      <c r="AJ770" s="7">
        <f t="shared" si="3370"/>
        <v>0</v>
      </c>
      <c r="AK770" s="7">
        <f t="shared" si="3370"/>
        <v>0</v>
      </c>
      <c r="AL770" s="7">
        <f t="shared" si="3370"/>
        <v>0</v>
      </c>
      <c r="AM770" s="7">
        <f t="shared" si="3370"/>
        <v>0</v>
      </c>
      <c r="AN770" s="7">
        <f t="shared" si="3370"/>
        <v>0</v>
      </c>
      <c r="AO770" s="7">
        <f t="shared" si="3370"/>
        <v>0</v>
      </c>
      <c r="AP770" s="7">
        <f t="shared" si="3370"/>
        <v>4038615</v>
      </c>
      <c r="AQ770" s="7">
        <f t="shared" si="3370"/>
        <v>4038615</v>
      </c>
      <c r="AR770" s="7">
        <f t="shared" si="3370"/>
        <v>4038615</v>
      </c>
      <c r="AS770" s="7">
        <f t="shared" si="3370"/>
        <v>0</v>
      </c>
      <c r="AT770" s="7">
        <f t="shared" si="3370"/>
        <v>0</v>
      </c>
      <c r="AU770" s="7">
        <f t="shared" si="3370"/>
        <v>4038615</v>
      </c>
      <c r="AV770" s="7">
        <f t="shared" si="3369"/>
        <v>0</v>
      </c>
      <c r="AW770" s="7">
        <f t="shared" si="3369"/>
        <v>0</v>
      </c>
      <c r="AX770" s="7">
        <f t="shared" si="3370"/>
        <v>0</v>
      </c>
      <c r="AY770" s="7">
        <f t="shared" si="3370"/>
        <v>4038615</v>
      </c>
      <c r="AZ770" s="7">
        <f t="shared" si="3370"/>
        <v>4038615</v>
      </c>
      <c r="BA770" s="7">
        <f t="shared" si="3370"/>
        <v>4038615</v>
      </c>
      <c r="BB770" s="7">
        <f t="shared" si="3370"/>
        <v>0</v>
      </c>
      <c r="BC770" s="7">
        <f t="shared" si="3370"/>
        <v>4038615</v>
      </c>
      <c r="BD770" s="7">
        <f t="shared" si="3369"/>
        <v>0</v>
      </c>
      <c r="BE770" s="7">
        <f t="shared" si="3369"/>
        <v>0</v>
      </c>
      <c r="BF770" s="7">
        <f t="shared" si="3369"/>
        <v>0</v>
      </c>
      <c r="BG770" s="7">
        <f t="shared" si="3369"/>
        <v>4038615</v>
      </c>
      <c r="BH770" s="7">
        <f t="shared" si="3369"/>
        <v>0</v>
      </c>
      <c r="BI770" s="7">
        <f t="shared" si="3370"/>
        <v>0</v>
      </c>
    </row>
    <row r="771" spans="1:61" ht="25.5" hidden="1" outlineLevel="4" x14ac:dyDescent="0.25">
      <c r="A771" s="17" t="s">
        <v>294</v>
      </c>
      <c r="B771" s="9" t="s">
        <v>59</v>
      </c>
      <c r="C771" s="9" t="s">
        <v>437</v>
      </c>
      <c r="D771" s="9" t="s">
        <v>139</v>
      </c>
      <c r="E771" s="16" t="s">
        <v>84</v>
      </c>
      <c r="F771" s="16" t="s">
        <v>90</v>
      </c>
      <c r="G771" s="16" t="s">
        <v>85</v>
      </c>
      <c r="H771" s="16" t="s">
        <v>59</v>
      </c>
      <c r="I771" s="9" t="s">
        <v>114</v>
      </c>
      <c r="J771" s="9"/>
      <c r="K771" s="7">
        <f t="shared" si="3370"/>
        <v>4038615</v>
      </c>
      <c r="L771" s="7">
        <f t="shared" si="3370"/>
        <v>4038615</v>
      </c>
      <c r="M771" s="7">
        <f t="shared" si="3370"/>
        <v>0</v>
      </c>
      <c r="N771" s="31">
        <f t="shared" si="3370"/>
        <v>0</v>
      </c>
      <c r="O771" s="31">
        <f t="shared" si="3370"/>
        <v>0</v>
      </c>
      <c r="P771" s="31">
        <f t="shared" si="3370"/>
        <v>0</v>
      </c>
      <c r="Q771" s="31">
        <f t="shared" si="3370"/>
        <v>0</v>
      </c>
      <c r="R771" s="31">
        <f t="shared" si="3370"/>
        <v>0</v>
      </c>
      <c r="S771" s="7">
        <f t="shared" si="3370"/>
        <v>4038615</v>
      </c>
      <c r="T771" s="7">
        <f t="shared" si="3370"/>
        <v>0</v>
      </c>
      <c r="U771" s="31">
        <f t="shared" si="3370"/>
        <v>0</v>
      </c>
      <c r="V771" s="31">
        <f t="shared" si="3370"/>
        <v>0</v>
      </c>
      <c r="W771" s="31">
        <f t="shared" si="3370"/>
        <v>0</v>
      </c>
      <c r="X771" s="31">
        <f t="shared" si="3370"/>
        <v>0</v>
      </c>
      <c r="Y771" s="31">
        <f t="shared" si="3370"/>
        <v>0</v>
      </c>
      <c r="Z771" s="7">
        <f t="shared" si="3236"/>
        <v>4038615</v>
      </c>
      <c r="AA771" s="7">
        <f t="shared" si="3370"/>
        <v>0</v>
      </c>
      <c r="AB771" s="31">
        <f t="shared" si="3370"/>
        <v>0</v>
      </c>
      <c r="AC771" s="31">
        <f t="shared" si="3370"/>
        <v>0</v>
      </c>
      <c r="AD771" s="31">
        <f t="shared" si="3370"/>
        <v>0</v>
      </c>
      <c r="AE771" s="31">
        <f t="shared" si="3370"/>
        <v>0</v>
      </c>
      <c r="AF771" s="31">
        <f t="shared" si="3370"/>
        <v>0</v>
      </c>
      <c r="AG771" s="31">
        <f t="shared" si="3370"/>
        <v>0</v>
      </c>
      <c r="AH771" s="7">
        <f t="shared" si="3370"/>
        <v>4038615</v>
      </c>
      <c r="AI771" s="7">
        <f t="shared" si="3370"/>
        <v>0</v>
      </c>
      <c r="AJ771" s="7">
        <f t="shared" si="3370"/>
        <v>0</v>
      </c>
      <c r="AK771" s="7">
        <f t="shared" si="3370"/>
        <v>0</v>
      </c>
      <c r="AL771" s="7">
        <f t="shared" si="3370"/>
        <v>0</v>
      </c>
      <c r="AM771" s="7">
        <f t="shared" si="3370"/>
        <v>0</v>
      </c>
      <c r="AN771" s="7">
        <f t="shared" si="3370"/>
        <v>0</v>
      </c>
      <c r="AO771" s="7">
        <f t="shared" si="3370"/>
        <v>0</v>
      </c>
      <c r="AP771" s="7">
        <f t="shared" si="3370"/>
        <v>4038615</v>
      </c>
      <c r="AQ771" s="7">
        <f t="shared" si="3370"/>
        <v>4038615</v>
      </c>
      <c r="AR771" s="7">
        <f t="shared" si="3370"/>
        <v>4038615</v>
      </c>
      <c r="AS771" s="7">
        <f t="shared" si="3370"/>
        <v>0</v>
      </c>
      <c r="AT771" s="7">
        <f t="shared" si="3370"/>
        <v>0</v>
      </c>
      <c r="AU771" s="7">
        <f t="shared" si="3370"/>
        <v>4038615</v>
      </c>
      <c r="AV771" s="7">
        <f t="shared" ref="AV771:AX773" si="3371">AV772</f>
        <v>0</v>
      </c>
      <c r="AW771" s="7">
        <f t="shared" si="3369"/>
        <v>0</v>
      </c>
      <c r="AX771" s="7">
        <f t="shared" si="3371"/>
        <v>0</v>
      </c>
      <c r="AY771" s="7">
        <f t="shared" si="3370"/>
        <v>4038615</v>
      </c>
      <c r="AZ771" s="7">
        <f t="shared" si="3370"/>
        <v>4038615</v>
      </c>
      <c r="BA771" s="7">
        <f t="shared" si="3370"/>
        <v>4038615</v>
      </c>
      <c r="BB771" s="7">
        <f t="shared" si="3370"/>
        <v>0</v>
      </c>
      <c r="BC771" s="7">
        <f t="shared" si="3370"/>
        <v>4038615</v>
      </c>
      <c r="BD771" s="7">
        <f t="shared" si="3369"/>
        <v>0</v>
      </c>
      <c r="BE771" s="7">
        <f t="shared" si="3369"/>
        <v>0</v>
      </c>
      <c r="BF771" s="7">
        <f t="shared" si="3369"/>
        <v>0</v>
      </c>
      <c r="BG771" s="7">
        <f t="shared" si="3369"/>
        <v>4038615</v>
      </c>
      <c r="BH771" s="7">
        <f t="shared" si="3369"/>
        <v>0</v>
      </c>
      <c r="BI771" s="7">
        <f t="shared" si="3370"/>
        <v>0</v>
      </c>
    </row>
    <row r="772" spans="1:61" ht="25.5" hidden="1" outlineLevel="4" x14ac:dyDescent="0.25">
      <c r="A772" s="17" t="s">
        <v>284</v>
      </c>
      <c r="B772" s="9" t="s">
        <v>59</v>
      </c>
      <c r="C772" s="9" t="s">
        <v>437</v>
      </c>
      <c r="D772" s="9" t="s">
        <v>52</v>
      </c>
      <c r="E772" s="16" t="s">
        <v>84</v>
      </c>
      <c r="F772" s="16" t="s">
        <v>90</v>
      </c>
      <c r="G772" s="16" t="s">
        <v>85</v>
      </c>
      <c r="H772" s="16" t="s">
        <v>59</v>
      </c>
      <c r="I772" s="9" t="s">
        <v>114</v>
      </c>
      <c r="J772" s="9" t="s">
        <v>52</v>
      </c>
      <c r="K772" s="7">
        <f t="shared" si="3370"/>
        <v>4038615</v>
      </c>
      <c r="L772" s="7">
        <f t="shared" si="3370"/>
        <v>4038615</v>
      </c>
      <c r="M772" s="7">
        <f t="shared" si="3370"/>
        <v>0</v>
      </c>
      <c r="N772" s="31">
        <f t="shared" si="3370"/>
        <v>0</v>
      </c>
      <c r="O772" s="31">
        <f t="shared" si="3370"/>
        <v>0</v>
      </c>
      <c r="P772" s="31">
        <f t="shared" si="3370"/>
        <v>0</v>
      </c>
      <c r="Q772" s="31">
        <f t="shared" si="3370"/>
        <v>0</v>
      </c>
      <c r="R772" s="31">
        <f t="shared" si="3370"/>
        <v>0</v>
      </c>
      <c r="S772" s="7">
        <f t="shared" si="3370"/>
        <v>4038615</v>
      </c>
      <c r="T772" s="7">
        <f t="shared" si="3370"/>
        <v>0</v>
      </c>
      <c r="U772" s="31">
        <f t="shared" si="3370"/>
        <v>0</v>
      </c>
      <c r="V772" s="31">
        <f t="shared" si="3370"/>
        <v>0</v>
      </c>
      <c r="W772" s="31">
        <f t="shared" si="3370"/>
        <v>0</v>
      </c>
      <c r="X772" s="31">
        <f t="shared" si="3370"/>
        <v>0</v>
      </c>
      <c r="Y772" s="31">
        <f t="shared" si="3370"/>
        <v>0</v>
      </c>
      <c r="Z772" s="7">
        <f t="shared" si="3236"/>
        <v>4038615</v>
      </c>
      <c r="AA772" s="7">
        <f t="shared" si="3370"/>
        <v>0</v>
      </c>
      <c r="AB772" s="31">
        <f t="shared" si="3370"/>
        <v>0</v>
      </c>
      <c r="AC772" s="31">
        <f t="shared" si="3370"/>
        <v>0</v>
      </c>
      <c r="AD772" s="31">
        <f t="shared" si="3370"/>
        <v>0</v>
      </c>
      <c r="AE772" s="31">
        <f t="shared" si="3370"/>
        <v>0</v>
      </c>
      <c r="AF772" s="31">
        <f t="shared" si="3370"/>
        <v>0</v>
      </c>
      <c r="AG772" s="31">
        <f t="shared" si="3370"/>
        <v>0</v>
      </c>
      <c r="AH772" s="7">
        <f t="shared" si="3370"/>
        <v>4038615</v>
      </c>
      <c r="AI772" s="7">
        <f t="shared" si="3370"/>
        <v>0</v>
      </c>
      <c r="AJ772" s="7">
        <f t="shared" si="3370"/>
        <v>0</v>
      </c>
      <c r="AK772" s="7">
        <f t="shared" si="3370"/>
        <v>0</v>
      </c>
      <c r="AL772" s="7">
        <f t="shared" si="3370"/>
        <v>0</v>
      </c>
      <c r="AM772" s="7">
        <f t="shared" si="3370"/>
        <v>0</v>
      </c>
      <c r="AN772" s="7">
        <f t="shared" si="3370"/>
        <v>0</v>
      </c>
      <c r="AO772" s="7">
        <f t="shared" si="3370"/>
        <v>0</v>
      </c>
      <c r="AP772" s="7">
        <f t="shared" si="3370"/>
        <v>4038615</v>
      </c>
      <c r="AQ772" s="7">
        <f t="shared" si="3370"/>
        <v>4038615</v>
      </c>
      <c r="AR772" s="7">
        <f t="shared" si="3370"/>
        <v>4038615</v>
      </c>
      <c r="AS772" s="7">
        <f t="shared" si="3370"/>
        <v>0</v>
      </c>
      <c r="AT772" s="7">
        <f t="shared" si="3370"/>
        <v>0</v>
      </c>
      <c r="AU772" s="7">
        <f t="shared" si="3370"/>
        <v>4038615</v>
      </c>
      <c r="AV772" s="7">
        <f t="shared" si="3371"/>
        <v>0</v>
      </c>
      <c r="AW772" s="7">
        <f t="shared" si="3369"/>
        <v>0</v>
      </c>
      <c r="AX772" s="7">
        <f t="shared" si="3371"/>
        <v>0</v>
      </c>
      <c r="AY772" s="7">
        <f t="shared" si="3370"/>
        <v>4038615</v>
      </c>
      <c r="AZ772" s="7">
        <f t="shared" si="3370"/>
        <v>4038615</v>
      </c>
      <c r="BA772" s="7">
        <f t="shared" si="3370"/>
        <v>4038615</v>
      </c>
      <c r="BB772" s="7">
        <f t="shared" si="3370"/>
        <v>0</v>
      </c>
      <c r="BC772" s="7">
        <f t="shared" si="3370"/>
        <v>4038615</v>
      </c>
      <c r="BD772" s="7">
        <f t="shared" si="3369"/>
        <v>0</v>
      </c>
      <c r="BE772" s="7">
        <f t="shared" si="3369"/>
        <v>0</v>
      </c>
      <c r="BF772" s="7">
        <f t="shared" si="3369"/>
        <v>0</v>
      </c>
      <c r="BG772" s="7">
        <f t="shared" si="3369"/>
        <v>4038615</v>
      </c>
      <c r="BH772" s="7">
        <f t="shared" si="3369"/>
        <v>0</v>
      </c>
      <c r="BI772" s="7">
        <f t="shared" si="3370"/>
        <v>0</v>
      </c>
    </row>
    <row r="773" spans="1:61" ht="38.25" hidden="1" outlineLevel="4" x14ac:dyDescent="0.25">
      <c r="A773" s="17" t="s">
        <v>288</v>
      </c>
      <c r="B773" s="9" t="s">
        <v>59</v>
      </c>
      <c r="C773" s="9" t="s">
        <v>437</v>
      </c>
      <c r="D773" s="9" t="s">
        <v>55</v>
      </c>
      <c r="E773" s="16" t="s">
        <v>84</v>
      </c>
      <c r="F773" s="16" t="s">
        <v>90</v>
      </c>
      <c r="G773" s="16" t="s">
        <v>85</v>
      </c>
      <c r="H773" s="16" t="s">
        <v>59</v>
      </c>
      <c r="I773" s="9" t="s">
        <v>114</v>
      </c>
      <c r="J773" s="9" t="s">
        <v>55</v>
      </c>
      <c r="K773" s="7">
        <f t="shared" si="3370"/>
        <v>4038615</v>
      </c>
      <c r="L773" s="7">
        <f t="shared" si="3370"/>
        <v>4038615</v>
      </c>
      <c r="M773" s="7">
        <f t="shared" si="3370"/>
        <v>0</v>
      </c>
      <c r="N773" s="31">
        <f t="shared" si="3370"/>
        <v>0</v>
      </c>
      <c r="O773" s="31">
        <f t="shared" si="3370"/>
        <v>0</v>
      </c>
      <c r="P773" s="31">
        <f t="shared" si="3370"/>
        <v>0</v>
      </c>
      <c r="Q773" s="31">
        <f t="shared" si="3370"/>
        <v>0</v>
      </c>
      <c r="R773" s="31">
        <f t="shared" si="3370"/>
        <v>0</v>
      </c>
      <c r="S773" s="7">
        <f t="shared" si="3370"/>
        <v>4038615</v>
      </c>
      <c r="T773" s="7">
        <f t="shared" si="3370"/>
        <v>0</v>
      </c>
      <c r="U773" s="31">
        <f t="shared" si="3370"/>
        <v>0</v>
      </c>
      <c r="V773" s="31">
        <f t="shared" si="3370"/>
        <v>0</v>
      </c>
      <c r="W773" s="31">
        <f t="shared" si="3370"/>
        <v>0</v>
      </c>
      <c r="X773" s="31">
        <f t="shared" si="3370"/>
        <v>0</v>
      </c>
      <c r="Y773" s="31">
        <f t="shared" si="3370"/>
        <v>0</v>
      </c>
      <c r="Z773" s="7">
        <f t="shared" si="3236"/>
        <v>4038615</v>
      </c>
      <c r="AA773" s="7">
        <f t="shared" si="3370"/>
        <v>0</v>
      </c>
      <c r="AB773" s="31">
        <f t="shared" si="3370"/>
        <v>0</v>
      </c>
      <c r="AC773" s="31">
        <f t="shared" si="3370"/>
        <v>0</v>
      </c>
      <c r="AD773" s="31">
        <f t="shared" si="3370"/>
        <v>0</v>
      </c>
      <c r="AE773" s="31">
        <f t="shared" si="3370"/>
        <v>0</v>
      </c>
      <c r="AF773" s="31">
        <f t="shared" si="3370"/>
        <v>0</v>
      </c>
      <c r="AG773" s="31">
        <f t="shared" si="3370"/>
        <v>0</v>
      </c>
      <c r="AH773" s="7">
        <f t="shared" si="3370"/>
        <v>4038615</v>
      </c>
      <c r="AI773" s="7">
        <f t="shared" si="3370"/>
        <v>0</v>
      </c>
      <c r="AJ773" s="7">
        <f t="shared" si="3370"/>
        <v>0</v>
      </c>
      <c r="AK773" s="7">
        <f t="shared" si="3370"/>
        <v>0</v>
      </c>
      <c r="AL773" s="7">
        <f t="shared" si="3370"/>
        <v>0</v>
      </c>
      <c r="AM773" s="7">
        <f t="shared" si="3370"/>
        <v>0</v>
      </c>
      <c r="AN773" s="7">
        <f t="shared" si="3370"/>
        <v>0</v>
      </c>
      <c r="AO773" s="7">
        <f t="shared" si="3370"/>
        <v>0</v>
      </c>
      <c r="AP773" s="7">
        <f t="shared" si="3370"/>
        <v>4038615</v>
      </c>
      <c r="AQ773" s="7">
        <f t="shared" si="3370"/>
        <v>4038615</v>
      </c>
      <c r="AR773" s="7">
        <f t="shared" si="3370"/>
        <v>4038615</v>
      </c>
      <c r="AS773" s="7">
        <f t="shared" si="3370"/>
        <v>0</v>
      </c>
      <c r="AT773" s="7">
        <f t="shared" si="3370"/>
        <v>0</v>
      </c>
      <c r="AU773" s="7">
        <f t="shared" si="3370"/>
        <v>4038615</v>
      </c>
      <c r="AV773" s="7">
        <f t="shared" si="3371"/>
        <v>0</v>
      </c>
      <c r="AW773" s="7">
        <f t="shared" si="3369"/>
        <v>0</v>
      </c>
      <c r="AX773" s="7">
        <f t="shared" si="3371"/>
        <v>0</v>
      </c>
      <c r="AY773" s="7">
        <f t="shared" si="3370"/>
        <v>4038615</v>
      </c>
      <c r="AZ773" s="7">
        <f t="shared" si="3370"/>
        <v>4038615</v>
      </c>
      <c r="BA773" s="7">
        <f t="shared" si="3370"/>
        <v>4038615</v>
      </c>
      <c r="BB773" s="7">
        <f t="shared" si="3370"/>
        <v>0</v>
      </c>
      <c r="BC773" s="7">
        <f t="shared" si="3370"/>
        <v>4038615</v>
      </c>
      <c r="BD773" s="7">
        <f t="shared" si="3369"/>
        <v>0</v>
      </c>
      <c r="BE773" s="7">
        <f t="shared" si="3369"/>
        <v>0</v>
      </c>
      <c r="BF773" s="7">
        <f t="shared" si="3369"/>
        <v>0</v>
      </c>
      <c r="BG773" s="7">
        <f t="shared" si="3369"/>
        <v>4038615</v>
      </c>
      <c r="BH773" s="7">
        <f t="shared" si="3369"/>
        <v>0</v>
      </c>
      <c r="BI773" s="7">
        <f t="shared" si="3370"/>
        <v>0</v>
      </c>
    </row>
    <row r="774" spans="1:61" ht="38.25" hidden="1" outlineLevel="4" x14ac:dyDescent="0.25">
      <c r="A774" s="17" t="s">
        <v>289</v>
      </c>
      <c r="B774" s="9" t="s">
        <v>59</v>
      </c>
      <c r="C774" s="9" t="s">
        <v>437</v>
      </c>
      <c r="D774" s="9" t="s">
        <v>56</v>
      </c>
      <c r="E774" s="16" t="s">
        <v>84</v>
      </c>
      <c r="F774" s="16" t="s">
        <v>90</v>
      </c>
      <c r="G774" s="16" t="s">
        <v>85</v>
      </c>
      <c r="H774" s="16" t="s">
        <v>59</v>
      </c>
      <c r="I774" s="9" t="s">
        <v>114</v>
      </c>
      <c r="J774" s="9" t="s">
        <v>56</v>
      </c>
      <c r="K774" s="1">
        <v>4038615</v>
      </c>
      <c r="L774" s="1">
        <v>4038615</v>
      </c>
      <c r="M774" s="1"/>
      <c r="N774" s="33"/>
      <c r="O774" s="33"/>
      <c r="P774" s="33"/>
      <c r="Q774" s="33"/>
      <c r="R774" s="33"/>
      <c r="S774" s="1">
        <v>4038615</v>
      </c>
      <c r="T774" s="1"/>
      <c r="U774" s="33"/>
      <c r="V774" s="33"/>
      <c r="W774" s="33"/>
      <c r="X774" s="33"/>
      <c r="Y774" s="33"/>
      <c r="Z774" s="7">
        <f t="shared" si="3236"/>
        <v>4038615</v>
      </c>
      <c r="AA774" s="1">
        <f t="shared" ref="AA774" si="3372">SUM(AB774:AG774)</f>
        <v>0</v>
      </c>
      <c r="AB774" s="33"/>
      <c r="AC774" s="33"/>
      <c r="AD774" s="33"/>
      <c r="AE774" s="33"/>
      <c r="AF774" s="33"/>
      <c r="AG774" s="33"/>
      <c r="AH774" s="52">
        <f t="shared" ref="AH774" si="3373">Z774+AA774</f>
        <v>4038615</v>
      </c>
      <c r="AI774" s="1">
        <f t="shared" ref="AI774" si="3374">SUM(AJ774:AO774)</f>
        <v>0</v>
      </c>
      <c r="AJ774" s="1"/>
      <c r="AK774" s="1"/>
      <c r="AL774" s="1"/>
      <c r="AM774" s="1"/>
      <c r="AN774" s="1"/>
      <c r="AO774" s="1"/>
      <c r="AP774" s="52">
        <f t="shared" ref="AP774" si="3375">AH774+AI774</f>
        <v>4038615</v>
      </c>
      <c r="AQ774" s="1">
        <v>4038615</v>
      </c>
      <c r="AR774" s="1">
        <v>4038615</v>
      </c>
      <c r="AS774" s="1"/>
      <c r="AT774" s="1"/>
      <c r="AU774" s="1">
        <f t="shared" ref="AU774" si="3376">AR774+AS774</f>
        <v>4038615</v>
      </c>
      <c r="AV774" s="1">
        <f t="shared" ref="AV774" si="3377">AW774+AX774</f>
        <v>0</v>
      </c>
      <c r="AW774" s="1"/>
      <c r="AX774" s="1"/>
      <c r="AY774" s="52">
        <f t="shared" ref="AY774" si="3378">AU774+AV774</f>
        <v>4038615</v>
      </c>
      <c r="AZ774" s="1">
        <v>4038615</v>
      </c>
      <c r="BA774" s="1">
        <v>4038615</v>
      </c>
      <c r="BB774" s="1"/>
      <c r="BC774" s="1">
        <f>BA774+BB774</f>
        <v>4038615</v>
      </c>
      <c r="BD774" s="1">
        <f t="shared" ref="BD774" si="3379">BE774+BF774</f>
        <v>0</v>
      </c>
      <c r="BE774" s="1"/>
      <c r="BF774" s="1"/>
      <c r="BG774" s="52">
        <f t="shared" ref="BG774" si="3380">BC774+BD774</f>
        <v>4038615</v>
      </c>
      <c r="BH774" s="1"/>
      <c r="BI774" s="1"/>
    </row>
    <row r="775" spans="1:61" ht="51" hidden="1" outlineLevel="4" x14ac:dyDescent="0.25">
      <c r="A775" s="15" t="s">
        <v>438</v>
      </c>
      <c r="B775" s="9"/>
      <c r="C775" s="9"/>
      <c r="D775" s="9"/>
      <c r="E775" s="16" t="s">
        <v>77</v>
      </c>
      <c r="F775" s="16"/>
      <c r="G775" s="16"/>
      <c r="H775" s="16"/>
      <c r="I775" s="9"/>
      <c r="J775" s="9"/>
      <c r="K775" s="7">
        <f t="shared" ref="K775:BI776" si="3381">K776</f>
        <v>20979359.969999999</v>
      </c>
      <c r="L775" s="7">
        <f t="shared" si="3381"/>
        <v>20979359.969999999</v>
      </c>
      <c r="M775" s="7">
        <f t="shared" si="3381"/>
        <v>0</v>
      </c>
      <c r="N775" s="31">
        <f t="shared" si="3381"/>
        <v>0</v>
      </c>
      <c r="O775" s="31">
        <f t="shared" si="3381"/>
        <v>0</v>
      </c>
      <c r="P775" s="31">
        <f t="shared" si="3381"/>
        <v>0</v>
      </c>
      <c r="Q775" s="31">
        <f t="shared" si="3381"/>
        <v>0</v>
      </c>
      <c r="R775" s="31">
        <f t="shared" si="3381"/>
        <v>0</v>
      </c>
      <c r="S775" s="7">
        <f t="shared" si="3381"/>
        <v>20979359.969999999</v>
      </c>
      <c r="T775" s="7">
        <f t="shared" si="3381"/>
        <v>0</v>
      </c>
      <c r="U775" s="31">
        <f t="shared" si="3381"/>
        <v>0</v>
      </c>
      <c r="V775" s="31">
        <f t="shared" si="3381"/>
        <v>0</v>
      </c>
      <c r="W775" s="31">
        <f t="shared" si="3381"/>
        <v>0</v>
      </c>
      <c r="X775" s="31">
        <f t="shared" si="3381"/>
        <v>0</v>
      </c>
      <c r="Y775" s="31">
        <f t="shared" si="3381"/>
        <v>0</v>
      </c>
      <c r="Z775" s="7">
        <f t="shared" si="3236"/>
        <v>20979359.969999999</v>
      </c>
      <c r="AA775" s="7">
        <f t="shared" si="3381"/>
        <v>0</v>
      </c>
      <c r="AB775" s="31">
        <f t="shared" si="3381"/>
        <v>0</v>
      </c>
      <c r="AC775" s="31">
        <f t="shared" si="3381"/>
        <v>0</v>
      </c>
      <c r="AD775" s="31">
        <f t="shared" si="3381"/>
        <v>0</v>
      </c>
      <c r="AE775" s="31">
        <f t="shared" si="3381"/>
        <v>0</v>
      </c>
      <c r="AF775" s="31">
        <f t="shared" si="3381"/>
        <v>0</v>
      </c>
      <c r="AG775" s="31">
        <f t="shared" si="3381"/>
        <v>0</v>
      </c>
      <c r="AH775" s="7">
        <f t="shared" si="3381"/>
        <v>20979359.969999999</v>
      </c>
      <c r="AI775" s="7">
        <f t="shared" si="3381"/>
        <v>0</v>
      </c>
      <c r="AJ775" s="7">
        <f t="shared" si="3381"/>
        <v>0</v>
      </c>
      <c r="AK775" s="7">
        <f t="shared" si="3381"/>
        <v>0</v>
      </c>
      <c r="AL775" s="7">
        <f t="shared" si="3381"/>
        <v>0</v>
      </c>
      <c r="AM775" s="7">
        <f t="shared" si="3381"/>
        <v>0</v>
      </c>
      <c r="AN775" s="7">
        <f t="shared" si="3381"/>
        <v>0</v>
      </c>
      <c r="AO775" s="7">
        <f t="shared" si="3381"/>
        <v>0</v>
      </c>
      <c r="AP775" s="7">
        <f t="shared" si="3381"/>
        <v>20979359.969999999</v>
      </c>
      <c r="AQ775" s="7">
        <f t="shared" si="3381"/>
        <v>22497766.48</v>
      </c>
      <c r="AR775" s="7">
        <f t="shared" si="3381"/>
        <v>22497766.48</v>
      </c>
      <c r="AS775" s="7">
        <f t="shared" si="3381"/>
        <v>0</v>
      </c>
      <c r="AT775" s="7">
        <f t="shared" si="3381"/>
        <v>0</v>
      </c>
      <c r="AU775" s="7">
        <f t="shared" si="3381"/>
        <v>22497766.48</v>
      </c>
      <c r="AV775" s="7">
        <f t="shared" si="3381"/>
        <v>0</v>
      </c>
      <c r="AW775" s="7">
        <f t="shared" si="3381"/>
        <v>0</v>
      </c>
      <c r="AX775" s="7">
        <f t="shared" si="3381"/>
        <v>0</v>
      </c>
      <c r="AY775" s="7">
        <f t="shared" si="3381"/>
        <v>22497766.48</v>
      </c>
      <c r="AZ775" s="7">
        <f t="shared" si="3381"/>
        <v>0</v>
      </c>
      <c r="BA775" s="7">
        <f t="shared" si="3381"/>
        <v>0</v>
      </c>
      <c r="BB775" s="7">
        <f t="shared" si="3381"/>
        <v>0</v>
      </c>
      <c r="BC775" s="7">
        <f t="shared" si="3381"/>
        <v>0</v>
      </c>
      <c r="BD775" s="7">
        <f t="shared" si="3381"/>
        <v>0</v>
      </c>
      <c r="BE775" s="7">
        <f t="shared" si="3381"/>
        <v>0</v>
      </c>
      <c r="BF775" s="7">
        <f t="shared" si="3381"/>
        <v>0</v>
      </c>
      <c r="BG775" s="7">
        <f t="shared" si="3381"/>
        <v>0</v>
      </c>
      <c r="BH775" s="7">
        <f t="shared" si="3381"/>
        <v>0</v>
      </c>
      <c r="BI775" s="7">
        <f t="shared" si="3381"/>
        <v>0</v>
      </c>
    </row>
    <row r="776" spans="1:61" ht="89.25" hidden="1" outlineLevel="4" x14ac:dyDescent="0.25">
      <c r="A776" s="15" t="s">
        <v>439</v>
      </c>
      <c r="B776" s="9"/>
      <c r="C776" s="9"/>
      <c r="D776" s="9"/>
      <c r="E776" s="16" t="s">
        <v>77</v>
      </c>
      <c r="F776" s="16" t="s">
        <v>88</v>
      </c>
      <c r="G776" s="16" t="s">
        <v>85</v>
      </c>
      <c r="H776" s="16"/>
      <c r="I776" s="9"/>
      <c r="J776" s="9"/>
      <c r="K776" s="7">
        <f t="shared" si="3381"/>
        <v>20979359.969999999</v>
      </c>
      <c r="L776" s="7">
        <f t="shared" si="3381"/>
        <v>20979359.969999999</v>
      </c>
      <c r="M776" s="7">
        <f t="shared" si="3381"/>
        <v>0</v>
      </c>
      <c r="N776" s="31">
        <f t="shared" si="3381"/>
        <v>0</v>
      </c>
      <c r="O776" s="31">
        <f t="shared" si="3381"/>
        <v>0</v>
      </c>
      <c r="P776" s="31">
        <f t="shared" si="3381"/>
        <v>0</v>
      </c>
      <c r="Q776" s="31">
        <f t="shared" si="3381"/>
        <v>0</v>
      </c>
      <c r="R776" s="31">
        <f t="shared" si="3381"/>
        <v>0</v>
      </c>
      <c r="S776" s="7">
        <f t="shared" si="3381"/>
        <v>20979359.969999999</v>
      </c>
      <c r="T776" s="7">
        <f t="shared" si="3381"/>
        <v>0</v>
      </c>
      <c r="U776" s="31">
        <f t="shared" si="3381"/>
        <v>0</v>
      </c>
      <c r="V776" s="31">
        <f t="shared" si="3381"/>
        <v>0</v>
      </c>
      <c r="W776" s="31">
        <f t="shared" si="3381"/>
        <v>0</v>
      </c>
      <c r="X776" s="31">
        <f t="shared" si="3381"/>
        <v>0</v>
      </c>
      <c r="Y776" s="31">
        <f t="shared" si="3381"/>
        <v>0</v>
      </c>
      <c r="Z776" s="7">
        <f t="shared" si="3236"/>
        <v>20979359.969999999</v>
      </c>
      <c r="AA776" s="7">
        <f t="shared" si="3381"/>
        <v>0</v>
      </c>
      <c r="AB776" s="31">
        <f t="shared" si="3381"/>
        <v>0</v>
      </c>
      <c r="AC776" s="31">
        <f t="shared" si="3381"/>
        <v>0</v>
      </c>
      <c r="AD776" s="31">
        <f t="shared" si="3381"/>
        <v>0</v>
      </c>
      <c r="AE776" s="31">
        <f t="shared" si="3381"/>
        <v>0</v>
      </c>
      <c r="AF776" s="31">
        <f t="shared" si="3381"/>
        <v>0</v>
      </c>
      <c r="AG776" s="31">
        <f t="shared" si="3381"/>
        <v>0</v>
      </c>
      <c r="AH776" s="7">
        <f t="shared" si="3381"/>
        <v>20979359.969999999</v>
      </c>
      <c r="AI776" s="7">
        <f t="shared" si="3381"/>
        <v>0</v>
      </c>
      <c r="AJ776" s="7">
        <f t="shared" si="3381"/>
        <v>0</v>
      </c>
      <c r="AK776" s="7">
        <f t="shared" si="3381"/>
        <v>0</v>
      </c>
      <c r="AL776" s="7">
        <f t="shared" si="3381"/>
        <v>0</v>
      </c>
      <c r="AM776" s="7">
        <f t="shared" si="3381"/>
        <v>0</v>
      </c>
      <c r="AN776" s="7">
        <f t="shared" si="3381"/>
        <v>0</v>
      </c>
      <c r="AO776" s="7">
        <f t="shared" si="3381"/>
        <v>0</v>
      </c>
      <c r="AP776" s="7">
        <f t="shared" si="3381"/>
        <v>20979359.969999999</v>
      </c>
      <c r="AQ776" s="7">
        <f t="shared" si="3381"/>
        <v>22497766.48</v>
      </c>
      <c r="AR776" s="7">
        <f t="shared" si="3381"/>
        <v>22497766.48</v>
      </c>
      <c r="AS776" s="7">
        <f t="shared" si="3381"/>
        <v>0</v>
      </c>
      <c r="AT776" s="7">
        <f t="shared" si="3381"/>
        <v>0</v>
      </c>
      <c r="AU776" s="7">
        <f t="shared" si="3381"/>
        <v>22497766.48</v>
      </c>
      <c r="AV776" s="7">
        <f t="shared" si="3381"/>
        <v>0</v>
      </c>
      <c r="AW776" s="7">
        <f t="shared" si="3381"/>
        <v>0</v>
      </c>
      <c r="AX776" s="7">
        <f t="shared" si="3381"/>
        <v>0</v>
      </c>
      <c r="AY776" s="7">
        <f t="shared" si="3381"/>
        <v>22497766.48</v>
      </c>
      <c r="AZ776" s="7">
        <f t="shared" si="3381"/>
        <v>0</v>
      </c>
      <c r="BA776" s="7">
        <f t="shared" si="3381"/>
        <v>0</v>
      </c>
      <c r="BB776" s="7">
        <f t="shared" si="3381"/>
        <v>0</v>
      </c>
      <c r="BC776" s="7">
        <f t="shared" si="3381"/>
        <v>0</v>
      </c>
      <c r="BD776" s="7">
        <f t="shared" si="3381"/>
        <v>0</v>
      </c>
      <c r="BE776" s="7">
        <f t="shared" si="3381"/>
        <v>0</v>
      </c>
      <c r="BF776" s="7">
        <f t="shared" si="3381"/>
        <v>0</v>
      </c>
      <c r="BG776" s="7">
        <f t="shared" si="3381"/>
        <v>0</v>
      </c>
      <c r="BH776" s="7">
        <f t="shared" si="3381"/>
        <v>0</v>
      </c>
      <c r="BI776" s="7">
        <f t="shared" si="3381"/>
        <v>0</v>
      </c>
    </row>
    <row r="777" spans="1:61" ht="21.95" hidden="1" customHeight="1" outlineLevel="4" x14ac:dyDescent="0.25">
      <c r="A777" s="17" t="s">
        <v>309</v>
      </c>
      <c r="B777" s="9"/>
      <c r="C777" s="9"/>
      <c r="D777" s="9"/>
      <c r="E777" s="16" t="s">
        <v>77</v>
      </c>
      <c r="F777" s="16" t="s">
        <v>88</v>
      </c>
      <c r="G777" s="16" t="s">
        <v>85</v>
      </c>
      <c r="H777" s="16" t="s">
        <v>0</v>
      </c>
      <c r="I777" s="9"/>
      <c r="J777" s="9"/>
      <c r="K777" s="7">
        <f t="shared" ref="K777:BI777" si="3382">K778</f>
        <v>20979359.969999999</v>
      </c>
      <c r="L777" s="7">
        <f t="shared" si="3382"/>
        <v>20979359.969999999</v>
      </c>
      <c r="M777" s="7">
        <f t="shared" si="3382"/>
        <v>0</v>
      </c>
      <c r="N777" s="31">
        <f t="shared" si="3382"/>
        <v>0</v>
      </c>
      <c r="O777" s="31">
        <f t="shared" si="3382"/>
        <v>0</v>
      </c>
      <c r="P777" s="31">
        <f t="shared" si="3382"/>
        <v>0</v>
      </c>
      <c r="Q777" s="31">
        <f t="shared" si="3382"/>
        <v>0</v>
      </c>
      <c r="R777" s="31">
        <f t="shared" si="3382"/>
        <v>0</v>
      </c>
      <c r="S777" s="7">
        <f t="shared" si="3382"/>
        <v>20979359.969999999</v>
      </c>
      <c r="T777" s="7">
        <f t="shared" si="3382"/>
        <v>0</v>
      </c>
      <c r="U777" s="31">
        <f t="shared" si="3382"/>
        <v>0</v>
      </c>
      <c r="V777" s="31">
        <f t="shared" si="3382"/>
        <v>0</v>
      </c>
      <c r="W777" s="31">
        <f t="shared" si="3382"/>
        <v>0</v>
      </c>
      <c r="X777" s="31">
        <f t="shared" si="3382"/>
        <v>0</v>
      </c>
      <c r="Y777" s="31">
        <f t="shared" si="3382"/>
        <v>0</v>
      </c>
      <c r="Z777" s="7">
        <f t="shared" si="3236"/>
        <v>20979359.969999999</v>
      </c>
      <c r="AA777" s="7">
        <f t="shared" si="3382"/>
        <v>0</v>
      </c>
      <c r="AB777" s="31">
        <f t="shared" si="3382"/>
        <v>0</v>
      </c>
      <c r="AC777" s="31">
        <f t="shared" si="3382"/>
        <v>0</v>
      </c>
      <c r="AD777" s="31">
        <f t="shared" si="3382"/>
        <v>0</v>
      </c>
      <c r="AE777" s="31">
        <f t="shared" si="3382"/>
        <v>0</v>
      </c>
      <c r="AF777" s="31">
        <f t="shared" si="3382"/>
        <v>0</v>
      </c>
      <c r="AG777" s="31">
        <f t="shared" si="3382"/>
        <v>0</v>
      </c>
      <c r="AH777" s="7">
        <f t="shared" si="3382"/>
        <v>20979359.969999999</v>
      </c>
      <c r="AI777" s="7">
        <f t="shared" si="3382"/>
        <v>0</v>
      </c>
      <c r="AJ777" s="7">
        <f t="shared" si="3382"/>
        <v>0</v>
      </c>
      <c r="AK777" s="7">
        <f t="shared" si="3382"/>
        <v>0</v>
      </c>
      <c r="AL777" s="7">
        <f t="shared" si="3382"/>
        <v>0</v>
      </c>
      <c r="AM777" s="7">
        <f t="shared" si="3382"/>
        <v>0</v>
      </c>
      <c r="AN777" s="7">
        <f t="shared" si="3382"/>
        <v>0</v>
      </c>
      <c r="AO777" s="7">
        <f t="shared" si="3382"/>
        <v>0</v>
      </c>
      <c r="AP777" s="7">
        <f t="shared" si="3382"/>
        <v>20979359.969999999</v>
      </c>
      <c r="AQ777" s="7">
        <f t="shared" si="3382"/>
        <v>22497766.48</v>
      </c>
      <c r="AR777" s="7">
        <f t="shared" si="3382"/>
        <v>22497766.48</v>
      </c>
      <c r="AS777" s="7">
        <f t="shared" si="3382"/>
        <v>0</v>
      </c>
      <c r="AT777" s="7">
        <f t="shared" si="3382"/>
        <v>0</v>
      </c>
      <c r="AU777" s="7">
        <f t="shared" si="3382"/>
        <v>22497766.48</v>
      </c>
      <c r="AV777" s="7">
        <f t="shared" si="3382"/>
        <v>0</v>
      </c>
      <c r="AW777" s="7">
        <f t="shared" si="3382"/>
        <v>0</v>
      </c>
      <c r="AX777" s="7">
        <f t="shared" si="3382"/>
        <v>0</v>
      </c>
      <c r="AY777" s="7">
        <f t="shared" si="3382"/>
        <v>22497766.48</v>
      </c>
      <c r="AZ777" s="7">
        <f t="shared" si="3382"/>
        <v>0</v>
      </c>
      <c r="BA777" s="7">
        <f t="shared" si="3382"/>
        <v>0</v>
      </c>
      <c r="BB777" s="7">
        <f t="shared" si="3382"/>
        <v>0</v>
      </c>
      <c r="BC777" s="7">
        <f t="shared" si="3382"/>
        <v>0</v>
      </c>
      <c r="BD777" s="7">
        <f t="shared" si="3382"/>
        <v>0</v>
      </c>
      <c r="BE777" s="7">
        <f t="shared" si="3382"/>
        <v>0</v>
      </c>
      <c r="BF777" s="7">
        <f t="shared" si="3382"/>
        <v>0</v>
      </c>
      <c r="BG777" s="7">
        <f t="shared" si="3382"/>
        <v>0</v>
      </c>
      <c r="BH777" s="7">
        <f t="shared" si="3382"/>
        <v>0</v>
      </c>
      <c r="BI777" s="7">
        <f t="shared" si="3382"/>
        <v>0</v>
      </c>
    </row>
    <row r="778" spans="1:61" ht="25.5" hidden="1" outlineLevel="1" x14ac:dyDescent="0.25">
      <c r="A778" s="17" t="s">
        <v>259</v>
      </c>
      <c r="B778" s="9" t="s">
        <v>0</v>
      </c>
      <c r="C778" s="9" t="s">
        <v>440</v>
      </c>
      <c r="D778" s="9" t="s">
        <v>139</v>
      </c>
      <c r="E778" s="16" t="s">
        <v>77</v>
      </c>
      <c r="F778" s="16" t="s">
        <v>88</v>
      </c>
      <c r="G778" s="16" t="s">
        <v>103</v>
      </c>
      <c r="H778" s="16" t="s">
        <v>0</v>
      </c>
      <c r="I778" s="9">
        <v>55550</v>
      </c>
      <c r="J778" s="9"/>
      <c r="K778" s="7">
        <f t="shared" ref="K778:BI780" si="3383">K779</f>
        <v>20979359.969999999</v>
      </c>
      <c r="L778" s="7">
        <f t="shared" si="3383"/>
        <v>20979359.969999999</v>
      </c>
      <c r="M778" s="7">
        <f t="shared" si="3383"/>
        <v>0</v>
      </c>
      <c r="N778" s="31">
        <f t="shared" si="3383"/>
        <v>0</v>
      </c>
      <c r="O778" s="31">
        <f t="shared" si="3383"/>
        <v>0</v>
      </c>
      <c r="P778" s="31">
        <f t="shared" si="3383"/>
        <v>0</v>
      </c>
      <c r="Q778" s="31">
        <f t="shared" si="3383"/>
        <v>0</v>
      </c>
      <c r="R778" s="31">
        <f t="shared" si="3383"/>
        <v>0</v>
      </c>
      <c r="S778" s="7">
        <f t="shared" si="3383"/>
        <v>20979359.969999999</v>
      </c>
      <c r="T778" s="7">
        <f t="shared" si="3383"/>
        <v>0</v>
      </c>
      <c r="U778" s="31">
        <f t="shared" si="3383"/>
        <v>0</v>
      </c>
      <c r="V778" s="31">
        <f t="shared" si="3383"/>
        <v>0</v>
      </c>
      <c r="W778" s="31">
        <f t="shared" si="3383"/>
        <v>0</v>
      </c>
      <c r="X778" s="31">
        <f t="shared" si="3383"/>
        <v>0</v>
      </c>
      <c r="Y778" s="31">
        <f t="shared" si="3383"/>
        <v>0</v>
      </c>
      <c r="Z778" s="7">
        <f t="shared" si="3236"/>
        <v>20979359.969999999</v>
      </c>
      <c r="AA778" s="7">
        <f t="shared" si="3383"/>
        <v>0</v>
      </c>
      <c r="AB778" s="31">
        <f t="shared" si="3383"/>
        <v>0</v>
      </c>
      <c r="AC778" s="31">
        <f t="shared" si="3383"/>
        <v>0</v>
      </c>
      <c r="AD778" s="31">
        <f t="shared" si="3383"/>
        <v>0</v>
      </c>
      <c r="AE778" s="31">
        <f t="shared" si="3383"/>
        <v>0</v>
      </c>
      <c r="AF778" s="31">
        <f t="shared" si="3383"/>
        <v>0</v>
      </c>
      <c r="AG778" s="31">
        <f t="shared" si="3383"/>
        <v>0</v>
      </c>
      <c r="AH778" s="7">
        <f t="shared" si="3383"/>
        <v>20979359.969999999</v>
      </c>
      <c r="AI778" s="7">
        <f t="shared" si="3383"/>
        <v>0</v>
      </c>
      <c r="AJ778" s="7">
        <f t="shared" si="3383"/>
        <v>0</v>
      </c>
      <c r="AK778" s="7">
        <f t="shared" si="3383"/>
        <v>0</v>
      </c>
      <c r="AL778" s="7">
        <f t="shared" si="3383"/>
        <v>0</v>
      </c>
      <c r="AM778" s="7">
        <f t="shared" si="3383"/>
        <v>0</v>
      </c>
      <c r="AN778" s="7">
        <f t="shared" si="3383"/>
        <v>0</v>
      </c>
      <c r="AO778" s="7">
        <f t="shared" si="3383"/>
        <v>0</v>
      </c>
      <c r="AP778" s="7">
        <f t="shared" si="3383"/>
        <v>20979359.969999999</v>
      </c>
      <c r="AQ778" s="7">
        <f t="shared" si="3383"/>
        <v>22497766.48</v>
      </c>
      <c r="AR778" s="7">
        <f t="shared" si="3383"/>
        <v>22497766.48</v>
      </c>
      <c r="AS778" s="7">
        <f t="shared" si="3383"/>
        <v>0</v>
      </c>
      <c r="AT778" s="7">
        <f t="shared" si="3383"/>
        <v>0</v>
      </c>
      <c r="AU778" s="7">
        <f t="shared" si="3383"/>
        <v>22497766.48</v>
      </c>
      <c r="AV778" s="7">
        <f t="shared" si="3383"/>
        <v>0</v>
      </c>
      <c r="AW778" s="7">
        <f t="shared" si="3383"/>
        <v>0</v>
      </c>
      <c r="AX778" s="7">
        <f t="shared" si="3383"/>
        <v>0</v>
      </c>
      <c r="AY778" s="7">
        <f t="shared" si="3383"/>
        <v>22497766.48</v>
      </c>
      <c r="AZ778" s="7">
        <f t="shared" si="3383"/>
        <v>0</v>
      </c>
      <c r="BA778" s="7">
        <f t="shared" si="3383"/>
        <v>0</v>
      </c>
      <c r="BB778" s="7">
        <f t="shared" si="3383"/>
        <v>0</v>
      </c>
      <c r="BC778" s="7">
        <f t="shared" si="3383"/>
        <v>0</v>
      </c>
      <c r="BD778" s="7">
        <f t="shared" si="3383"/>
        <v>0</v>
      </c>
      <c r="BE778" s="7">
        <f t="shared" si="3383"/>
        <v>0</v>
      </c>
      <c r="BF778" s="7">
        <f t="shared" si="3383"/>
        <v>0</v>
      </c>
      <c r="BG778" s="7">
        <f t="shared" si="3383"/>
        <v>0</v>
      </c>
      <c r="BH778" s="7">
        <f t="shared" si="3383"/>
        <v>0</v>
      </c>
      <c r="BI778" s="7">
        <f t="shared" si="3383"/>
        <v>0</v>
      </c>
    </row>
    <row r="779" spans="1:61" ht="38.25" hidden="1" outlineLevel="2" x14ac:dyDescent="0.25">
      <c r="A779" s="17" t="s">
        <v>164</v>
      </c>
      <c r="B779" s="9" t="s">
        <v>0</v>
      </c>
      <c r="C779" s="9" t="s">
        <v>440</v>
      </c>
      <c r="D779" s="9" t="s">
        <v>12</v>
      </c>
      <c r="E779" s="16" t="s">
        <v>77</v>
      </c>
      <c r="F779" s="16" t="s">
        <v>88</v>
      </c>
      <c r="G779" s="16" t="s">
        <v>103</v>
      </c>
      <c r="H779" s="16" t="s">
        <v>0</v>
      </c>
      <c r="I779" s="9">
        <v>55550</v>
      </c>
      <c r="J779" s="9" t="s">
        <v>12</v>
      </c>
      <c r="K779" s="7">
        <f t="shared" si="3383"/>
        <v>20979359.969999999</v>
      </c>
      <c r="L779" s="7">
        <f t="shared" si="3383"/>
        <v>20979359.969999999</v>
      </c>
      <c r="M779" s="7">
        <f t="shared" si="3383"/>
        <v>0</v>
      </c>
      <c r="N779" s="31">
        <f t="shared" si="3383"/>
        <v>0</v>
      </c>
      <c r="O779" s="31">
        <f t="shared" si="3383"/>
        <v>0</v>
      </c>
      <c r="P779" s="31">
        <f t="shared" si="3383"/>
        <v>0</v>
      </c>
      <c r="Q779" s="31">
        <f t="shared" si="3383"/>
        <v>0</v>
      </c>
      <c r="R779" s="31">
        <f t="shared" si="3383"/>
        <v>0</v>
      </c>
      <c r="S779" s="7">
        <f t="shared" si="3383"/>
        <v>20979359.969999999</v>
      </c>
      <c r="T779" s="7">
        <f t="shared" si="3383"/>
        <v>0</v>
      </c>
      <c r="U779" s="31">
        <f t="shared" si="3383"/>
        <v>0</v>
      </c>
      <c r="V779" s="31">
        <f t="shared" si="3383"/>
        <v>0</v>
      </c>
      <c r="W779" s="31">
        <f t="shared" si="3383"/>
        <v>0</v>
      </c>
      <c r="X779" s="31">
        <f t="shared" si="3383"/>
        <v>0</v>
      </c>
      <c r="Y779" s="31">
        <f t="shared" si="3383"/>
        <v>0</v>
      </c>
      <c r="Z779" s="7">
        <f t="shared" si="3236"/>
        <v>20979359.969999999</v>
      </c>
      <c r="AA779" s="7">
        <f t="shared" si="3383"/>
        <v>0</v>
      </c>
      <c r="AB779" s="31">
        <f t="shared" si="3383"/>
        <v>0</v>
      </c>
      <c r="AC779" s="31">
        <f t="shared" si="3383"/>
        <v>0</v>
      </c>
      <c r="AD779" s="31">
        <f t="shared" si="3383"/>
        <v>0</v>
      </c>
      <c r="AE779" s="31">
        <f t="shared" si="3383"/>
        <v>0</v>
      </c>
      <c r="AF779" s="31">
        <f t="shared" si="3383"/>
        <v>0</v>
      </c>
      <c r="AG779" s="31">
        <f t="shared" si="3383"/>
        <v>0</v>
      </c>
      <c r="AH779" s="7">
        <f t="shared" si="3383"/>
        <v>20979359.969999999</v>
      </c>
      <c r="AI779" s="7">
        <f t="shared" si="3383"/>
        <v>0</v>
      </c>
      <c r="AJ779" s="7">
        <f t="shared" si="3383"/>
        <v>0</v>
      </c>
      <c r="AK779" s="7">
        <f t="shared" si="3383"/>
        <v>0</v>
      </c>
      <c r="AL779" s="7">
        <f t="shared" si="3383"/>
        <v>0</v>
      </c>
      <c r="AM779" s="7">
        <f t="shared" si="3383"/>
        <v>0</v>
      </c>
      <c r="AN779" s="7">
        <f t="shared" si="3383"/>
        <v>0</v>
      </c>
      <c r="AO779" s="7">
        <f t="shared" si="3383"/>
        <v>0</v>
      </c>
      <c r="AP779" s="7">
        <f t="shared" si="3383"/>
        <v>20979359.969999999</v>
      </c>
      <c r="AQ779" s="7">
        <f t="shared" si="3383"/>
        <v>22497766.48</v>
      </c>
      <c r="AR779" s="7">
        <f t="shared" si="3383"/>
        <v>22497766.48</v>
      </c>
      <c r="AS779" s="7">
        <f t="shared" si="3383"/>
        <v>0</v>
      </c>
      <c r="AT779" s="7">
        <f t="shared" si="3383"/>
        <v>0</v>
      </c>
      <c r="AU779" s="7">
        <f t="shared" si="3383"/>
        <v>22497766.48</v>
      </c>
      <c r="AV779" s="7">
        <f t="shared" si="3383"/>
        <v>0</v>
      </c>
      <c r="AW779" s="7">
        <f t="shared" si="3383"/>
        <v>0</v>
      </c>
      <c r="AX779" s="7">
        <f t="shared" si="3383"/>
        <v>0</v>
      </c>
      <c r="AY779" s="7">
        <f t="shared" si="3383"/>
        <v>22497766.48</v>
      </c>
      <c r="AZ779" s="7">
        <f t="shared" si="3383"/>
        <v>0</v>
      </c>
      <c r="BA779" s="7">
        <f t="shared" si="3383"/>
        <v>0</v>
      </c>
      <c r="BB779" s="7">
        <f t="shared" si="3383"/>
        <v>0</v>
      </c>
      <c r="BC779" s="7">
        <f t="shared" si="3383"/>
        <v>0</v>
      </c>
      <c r="BD779" s="7">
        <f t="shared" si="3383"/>
        <v>0</v>
      </c>
      <c r="BE779" s="7">
        <f t="shared" si="3383"/>
        <v>0</v>
      </c>
      <c r="BF779" s="7">
        <f t="shared" si="3383"/>
        <v>0</v>
      </c>
      <c r="BG779" s="7">
        <f t="shared" si="3383"/>
        <v>0</v>
      </c>
      <c r="BH779" s="7">
        <f t="shared" si="3383"/>
        <v>0</v>
      </c>
      <c r="BI779" s="7">
        <f t="shared" si="3383"/>
        <v>0</v>
      </c>
    </row>
    <row r="780" spans="1:61" ht="38.25" hidden="1" outlineLevel="3" x14ac:dyDescent="0.25">
      <c r="A780" s="17" t="s">
        <v>165</v>
      </c>
      <c r="B780" s="9" t="s">
        <v>0</v>
      </c>
      <c r="C780" s="9" t="s">
        <v>440</v>
      </c>
      <c r="D780" s="9" t="s">
        <v>14</v>
      </c>
      <c r="E780" s="16" t="s">
        <v>77</v>
      </c>
      <c r="F780" s="16" t="s">
        <v>88</v>
      </c>
      <c r="G780" s="16" t="s">
        <v>103</v>
      </c>
      <c r="H780" s="16" t="s">
        <v>0</v>
      </c>
      <c r="I780" s="9">
        <v>55550</v>
      </c>
      <c r="J780" s="9" t="s">
        <v>14</v>
      </c>
      <c r="K780" s="7">
        <f t="shared" si="3383"/>
        <v>20979359.969999999</v>
      </c>
      <c r="L780" s="7">
        <f t="shared" si="3383"/>
        <v>20979359.969999999</v>
      </c>
      <c r="M780" s="7">
        <f t="shared" si="3383"/>
        <v>0</v>
      </c>
      <c r="N780" s="31">
        <f t="shared" si="3383"/>
        <v>0</v>
      </c>
      <c r="O780" s="31">
        <f t="shared" si="3383"/>
        <v>0</v>
      </c>
      <c r="P780" s="31">
        <f t="shared" si="3383"/>
        <v>0</v>
      </c>
      <c r="Q780" s="31">
        <f t="shared" si="3383"/>
        <v>0</v>
      </c>
      <c r="R780" s="31">
        <f t="shared" si="3383"/>
        <v>0</v>
      </c>
      <c r="S780" s="7">
        <f t="shared" si="3383"/>
        <v>20979359.969999999</v>
      </c>
      <c r="T780" s="7">
        <f t="shared" si="3383"/>
        <v>0</v>
      </c>
      <c r="U780" s="31">
        <f t="shared" si="3383"/>
        <v>0</v>
      </c>
      <c r="V780" s="31">
        <f t="shared" si="3383"/>
        <v>0</v>
      </c>
      <c r="W780" s="31">
        <f t="shared" si="3383"/>
        <v>0</v>
      </c>
      <c r="X780" s="31">
        <f t="shared" si="3383"/>
        <v>0</v>
      </c>
      <c r="Y780" s="31">
        <f t="shared" si="3383"/>
        <v>0</v>
      </c>
      <c r="Z780" s="7">
        <f t="shared" si="3236"/>
        <v>20979359.969999999</v>
      </c>
      <c r="AA780" s="7">
        <f t="shared" si="3383"/>
        <v>0</v>
      </c>
      <c r="AB780" s="31">
        <f t="shared" si="3383"/>
        <v>0</v>
      </c>
      <c r="AC780" s="31">
        <f t="shared" si="3383"/>
        <v>0</v>
      </c>
      <c r="AD780" s="31">
        <f t="shared" si="3383"/>
        <v>0</v>
      </c>
      <c r="AE780" s="31">
        <f t="shared" si="3383"/>
        <v>0</v>
      </c>
      <c r="AF780" s="31">
        <f t="shared" si="3383"/>
        <v>0</v>
      </c>
      <c r="AG780" s="31">
        <f t="shared" si="3383"/>
        <v>0</v>
      </c>
      <c r="AH780" s="7">
        <f t="shared" si="3383"/>
        <v>20979359.969999999</v>
      </c>
      <c r="AI780" s="7">
        <f t="shared" si="3383"/>
        <v>0</v>
      </c>
      <c r="AJ780" s="7">
        <f t="shared" si="3383"/>
        <v>0</v>
      </c>
      <c r="AK780" s="7">
        <f t="shared" si="3383"/>
        <v>0</v>
      </c>
      <c r="AL780" s="7">
        <f t="shared" si="3383"/>
        <v>0</v>
      </c>
      <c r="AM780" s="7">
        <f t="shared" si="3383"/>
        <v>0</v>
      </c>
      <c r="AN780" s="7">
        <f t="shared" si="3383"/>
        <v>0</v>
      </c>
      <c r="AO780" s="7">
        <f t="shared" si="3383"/>
        <v>0</v>
      </c>
      <c r="AP780" s="7">
        <f t="shared" si="3383"/>
        <v>20979359.969999999</v>
      </c>
      <c r="AQ780" s="7">
        <f t="shared" si="3383"/>
        <v>22497766.48</v>
      </c>
      <c r="AR780" s="7">
        <f t="shared" si="3383"/>
        <v>22497766.48</v>
      </c>
      <c r="AS780" s="7">
        <f t="shared" si="3383"/>
        <v>0</v>
      </c>
      <c r="AT780" s="7">
        <f t="shared" si="3383"/>
        <v>0</v>
      </c>
      <c r="AU780" s="7">
        <f t="shared" si="3383"/>
        <v>22497766.48</v>
      </c>
      <c r="AV780" s="7">
        <f t="shared" si="3383"/>
        <v>0</v>
      </c>
      <c r="AW780" s="7">
        <f t="shared" si="3383"/>
        <v>0</v>
      </c>
      <c r="AX780" s="7">
        <f t="shared" si="3383"/>
        <v>0</v>
      </c>
      <c r="AY780" s="7">
        <f t="shared" si="3383"/>
        <v>22497766.48</v>
      </c>
      <c r="AZ780" s="7">
        <f t="shared" si="3383"/>
        <v>0</v>
      </c>
      <c r="BA780" s="7">
        <f t="shared" si="3383"/>
        <v>0</v>
      </c>
      <c r="BB780" s="7">
        <f t="shared" si="3383"/>
        <v>0</v>
      </c>
      <c r="BC780" s="7">
        <f t="shared" si="3383"/>
        <v>0</v>
      </c>
      <c r="BD780" s="7">
        <f t="shared" si="3383"/>
        <v>0</v>
      </c>
      <c r="BE780" s="7">
        <f t="shared" si="3383"/>
        <v>0</v>
      </c>
      <c r="BF780" s="7">
        <f t="shared" si="3383"/>
        <v>0</v>
      </c>
      <c r="BG780" s="7">
        <f t="shared" si="3383"/>
        <v>0</v>
      </c>
      <c r="BH780" s="7">
        <f t="shared" si="3383"/>
        <v>0</v>
      </c>
      <c r="BI780" s="7">
        <f t="shared" si="3383"/>
        <v>0</v>
      </c>
    </row>
    <row r="781" spans="1:61" ht="25.5" hidden="1" outlineLevel="4" x14ac:dyDescent="0.25">
      <c r="A781" s="17" t="s">
        <v>166</v>
      </c>
      <c r="B781" s="9" t="s">
        <v>0</v>
      </c>
      <c r="C781" s="9" t="s">
        <v>440</v>
      </c>
      <c r="D781" s="9" t="s">
        <v>16</v>
      </c>
      <c r="E781" s="16" t="s">
        <v>77</v>
      </c>
      <c r="F781" s="16" t="s">
        <v>88</v>
      </c>
      <c r="G781" s="16" t="s">
        <v>103</v>
      </c>
      <c r="H781" s="16" t="s">
        <v>0</v>
      </c>
      <c r="I781" s="9">
        <v>55550</v>
      </c>
      <c r="J781" s="9" t="s">
        <v>16</v>
      </c>
      <c r="K781" s="1">
        <v>20979359.969999999</v>
      </c>
      <c r="L781" s="1">
        <v>20979359.969999999</v>
      </c>
      <c r="M781" s="1"/>
      <c r="N781" s="33"/>
      <c r="O781" s="33"/>
      <c r="P781" s="33"/>
      <c r="Q781" s="33"/>
      <c r="R781" s="33"/>
      <c r="S781" s="1">
        <v>20979359.969999999</v>
      </c>
      <c r="T781" s="1"/>
      <c r="U781" s="33"/>
      <c r="V781" s="33"/>
      <c r="W781" s="33"/>
      <c r="X781" s="33"/>
      <c r="Y781" s="33"/>
      <c r="Z781" s="7">
        <f t="shared" si="3236"/>
        <v>20979359.969999999</v>
      </c>
      <c r="AA781" s="1">
        <f t="shared" ref="AA781" si="3384">SUM(AB781:AG781)</f>
        <v>0</v>
      </c>
      <c r="AB781" s="33"/>
      <c r="AC781" s="33"/>
      <c r="AD781" s="33"/>
      <c r="AE781" s="33"/>
      <c r="AF781" s="33"/>
      <c r="AG781" s="33"/>
      <c r="AH781" s="52">
        <f t="shared" ref="AH781" si="3385">Z781+AA781</f>
        <v>20979359.969999999</v>
      </c>
      <c r="AI781" s="1">
        <f t="shared" ref="AI781" si="3386">SUM(AJ781:AO781)</f>
        <v>0</v>
      </c>
      <c r="AJ781" s="1"/>
      <c r="AK781" s="1"/>
      <c r="AL781" s="1"/>
      <c r="AM781" s="1"/>
      <c r="AN781" s="1"/>
      <c r="AO781" s="1"/>
      <c r="AP781" s="52">
        <f t="shared" ref="AP781" si="3387">AH781+AI781</f>
        <v>20979359.969999999</v>
      </c>
      <c r="AQ781" s="1">
        <v>22497766.48</v>
      </c>
      <c r="AR781" s="1">
        <v>22497766.48</v>
      </c>
      <c r="AS781" s="1"/>
      <c r="AT781" s="1"/>
      <c r="AU781" s="1">
        <f t="shared" ref="AU781" si="3388">AR781+AS781</f>
        <v>22497766.48</v>
      </c>
      <c r="AV781" s="1">
        <f t="shared" ref="AV781" si="3389">AW781+AX781</f>
        <v>0</v>
      </c>
      <c r="AW781" s="1"/>
      <c r="AX781" s="1"/>
      <c r="AY781" s="52">
        <f t="shared" ref="AY781" si="3390">AU781+AV781</f>
        <v>22497766.48</v>
      </c>
      <c r="AZ781" s="1">
        <v>0</v>
      </c>
      <c r="BA781" s="1">
        <v>0</v>
      </c>
      <c r="BB781" s="1"/>
      <c r="BC781" s="1">
        <f>BA781+BB781</f>
        <v>0</v>
      </c>
      <c r="BD781" s="1">
        <f t="shared" ref="BD781" si="3391">BE781+BF781</f>
        <v>0</v>
      </c>
      <c r="BE781" s="1"/>
      <c r="BF781" s="1"/>
      <c r="BG781" s="52">
        <f t="shared" ref="BG781" si="3392">BC781+BD781</f>
        <v>0</v>
      </c>
      <c r="BH781" s="1"/>
      <c r="BI781" s="1"/>
    </row>
    <row r="782" spans="1:61" ht="85.5" customHeight="1" outlineLevel="4" x14ac:dyDescent="0.25">
      <c r="A782" s="15" t="s">
        <v>469</v>
      </c>
      <c r="B782" s="9"/>
      <c r="C782" s="9"/>
      <c r="D782" s="9"/>
      <c r="E782" s="16" t="s">
        <v>81</v>
      </c>
      <c r="F782" s="16"/>
      <c r="G782" s="16"/>
      <c r="H782" s="16"/>
      <c r="I782" s="9"/>
      <c r="J782" s="9"/>
      <c r="K782" s="7">
        <f t="shared" ref="K782:BI783" si="3393">K783</f>
        <v>0</v>
      </c>
      <c r="L782" s="7">
        <f t="shared" si="3393"/>
        <v>0</v>
      </c>
      <c r="M782" s="7">
        <f t="shared" si="3393"/>
        <v>147901</v>
      </c>
      <c r="N782" s="31">
        <f t="shared" si="3393"/>
        <v>147901</v>
      </c>
      <c r="O782" s="31">
        <f t="shared" si="3393"/>
        <v>0</v>
      </c>
      <c r="P782" s="31">
        <f t="shared" si="3393"/>
        <v>0</v>
      </c>
      <c r="Q782" s="31">
        <f t="shared" si="3393"/>
        <v>0</v>
      </c>
      <c r="R782" s="31">
        <f t="shared" si="3393"/>
        <v>0</v>
      </c>
      <c r="S782" s="7">
        <f t="shared" si="3393"/>
        <v>147901</v>
      </c>
      <c r="T782" s="7">
        <f t="shared" si="3393"/>
        <v>169130850.99000001</v>
      </c>
      <c r="U782" s="31">
        <f t="shared" si="3393"/>
        <v>169130850.99000001</v>
      </c>
      <c r="V782" s="31">
        <f t="shared" si="3393"/>
        <v>0</v>
      </c>
      <c r="W782" s="31">
        <f t="shared" si="3393"/>
        <v>0</v>
      </c>
      <c r="X782" s="31">
        <f t="shared" si="3393"/>
        <v>0</v>
      </c>
      <c r="Y782" s="31">
        <f t="shared" si="3393"/>
        <v>0</v>
      </c>
      <c r="Z782" s="7">
        <f t="shared" si="3236"/>
        <v>169278751.99000001</v>
      </c>
      <c r="AA782" s="7">
        <f t="shared" si="3393"/>
        <v>613945.24</v>
      </c>
      <c r="AB782" s="31">
        <f t="shared" si="3393"/>
        <v>0</v>
      </c>
      <c r="AC782" s="31">
        <f t="shared" si="3393"/>
        <v>0</v>
      </c>
      <c r="AD782" s="31">
        <f t="shared" si="3393"/>
        <v>613945.24</v>
      </c>
      <c r="AE782" s="31">
        <f t="shared" si="3393"/>
        <v>0</v>
      </c>
      <c r="AF782" s="31">
        <f t="shared" si="3393"/>
        <v>0</v>
      </c>
      <c r="AG782" s="31">
        <f t="shared" si="3393"/>
        <v>0</v>
      </c>
      <c r="AH782" s="7">
        <f t="shared" si="3393"/>
        <v>169892697.23000002</v>
      </c>
      <c r="AI782" s="7">
        <f t="shared" si="3393"/>
        <v>30888350.129999999</v>
      </c>
      <c r="AJ782" s="7">
        <f t="shared" si="3393"/>
        <v>30888350.129999999</v>
      </c>
      <c r="AK782" s="7">
        <f t="shared" si="3393"/>
        <v>0</v>
      </c>
      <c r="AL782" s="7">
        <f t="shared" si="3393"/>
        <v>0</v>
      </c>
      <c r="AM782" s="7">
        <f t="shared" si="3393"/>
        <v>0</v>
      </c>
      <c r="AN782" s="7">
        <f t="shared" si="3393"/>
        <v>0</v>
      </c>
      <c r="AO782" s="7">
        <f t="shared" si="3393"/>
        <v>0</v>
      </c>
      <c r="AP782" s="7">
        <f t="shared" si="3393"/>
        <v>200781047.36000001</v>
      </c>
      <c r="AQ782" s="7">
        <f t="shared" si="3393"/>
        <v>0</v>
      </c>
      <c r="AR782" s="7">
        <f t="shared" si="3393"/>
        <v>0</v>
      </c>
      <c r="AS782" s="7">
        <f t="shared" si="3393"/>
        <v>0</v>
      </c>
      <c r="AT782" s="7">
        <f t="shared" si="3393"/>
        <v>0</v>
      </c>
      <c r="AU782" s="7">
        <f t="shared" si="3393"/>
        <v>0</v>
      </c>
      <c r="AV782" s="7">
        <f t="shared" si="3393"/>
        <v>0</v>
      </c>
      <c r="AW782" s="7">
        <f t="shared" si="3393"/>
        <v>0</v>
      </c>
      <c r="AX782" s="7">
        <f t="shared" si="3393"/>
        <v>0</v>
      </c>
      <c r="AY782" s="7">
        <f t="shared" si="3393"/>
        <v>0</v>
      </c>
      <c r="AZ782" s="7">
        <f t="shared" si="3393"/>
        <v>0</v>
      </c>
      <c r="BA782" s="7">
        <f t="shared" si="3393"/>
        <v>0</v>
      </c>
      <c r="BB782" s="7">
        <f t="shared" si="3393"/>
        <v>0</v>
      </c>
      <c r="BC782" s="7">
        <f t="shared" si="3393"/>
        <v>0</v>
      </c>
      <c r="BD782" s="7">
        <f t="shared" si="3393"/>
        <v>0</v>
      </c>
      <c r="BE782" s="7">
        <f t="shared" si="3393"/>
        <v>0</v>
      </c>
      <c r="BF782" s="7">
        <f t="shared" si="3393"/>
        <v>0</v>
      </c>
      <c r="BG782" s="7">
        <f t="shared" si="3393"/>
        <v>0</v>
      </c>
      <c r="BH782" s="7">
        <f t="shared" si="3393"/>
        <v>0</v>
      </c>
      <c r="BI782" s="7">
        <f t="shared" si="3393"/>
        <v>0</v>
      </c>
    </row>
    <row r="783" spans="1:61" ht="125.25" customHeight="1" outlineLevel="4" x14ac:dyDescent="0.25">
      <c r="A783" s="17" t="s">
        <v>441</v>
      </c>
      <c r="B783" s="9"/>
      <c r="C783" s="9"/>
      <c r="D783" s="9"/>
      <c r="E783" s="16" t="s">
        <v>81</v>
      </c>
      <c r="F783" s="16" t="s">
        <v>88</v>
      </c>
      <c r="G783" s="16" t="s">
        <v>85</v>
      </c>
      <c r="H783" s="16"/>
      <c r="I783" s="9"/>
      <c r="J783" s="9"/>
      <c r="K783" s="7">
        <f t="shared" si="3393"/>
        <v>0</v>
      </c>
      <c r="L783" s="7">
        <f t="shared" si="3393"/>
        <v>0</v>
      </c>
      <c r="M783" s="7">
        <f t="shared" si="3393"/>
        <v>147901</v>
      </c>
      <c r="N783" s="31">
        <f t="shared" si="3393"/>
        <v>147901</v>
      </c>
      <c r="O783" s="31">
        <f t="shared" si="3393"/>
        <v>0</v>
      </c>
      <c r="P783" s="31">
        <f t="shared" si="3393"/>
        <v>0</v>
      </c>
      <c r="Q783" s="31">
        <f t="shared" si="3393"/>
        <v>0</v>
      </c>
      <c r="R783" s="31">
        <f t="shared" si="3393"/>
        <v>0</v>
      </c>
      <c r="S783" s="7">
        <f t="shared" si="3393"/>
        <v>147901</v>
      </c>
      <c r="T783" s="7">
        <f t="shared" si="3393"/>
        <v>169130850.99000001</v>
      </c>
      <c r="U783" s="31">
        <f t="shared" si="3393"/>
        <v>169130850.99000001</v>
      </c>
      <c r="V783" s="31">
        <f t="shared" si="3393"/>
        <v>0</v>
      </c>
      <c r="W783" s="31">
        <f t="shared" si="3393"/>
        <v>0</v>
      </c>
      <c r="X783" s="31">
        <f t="shared" si="3393"/>
        <v>0</v>
      </c>
      <c r="Y783" s="31">
        <f t="shared" si="3393"/>
        <v>0</v>
      </c>
      <c r="Z783" s="7">
        <f t="shared" si="3236"/>
        <v>169278751.99000001</v>
      </c>
      <c r="AA783" s="7">
        <f t="shared" si="3393"/>
        <v>613945.24</v>
      </c>
      <c r="AB783" s="31">
        <f t="shared" si="3393"/>
        <v>0</v>
      </c>
      <c r="AC783" s="31">
        <f t="shared" si="3393"/>
        <v>0</v>
      </c>
      <c r="AD783" s="31">
        <f t="shared" si="3393"/>
        <v>613945.24</v>
      </c>
      <c r="AE783" s="31">
        <f t="shared" si="3393"/>
        <v>0</v>
      </c>
      <c r="AF783" s="31">
        <f t="shared" si="3393"/>
        <v>0</v>
      </c>
      <c r="AG783" s="31">
        <f t="shared" si="3393"/>
        <v>0</v>
      </c>
      <c r="AH783" s="7">
        <f t="shared" si="3393"/>
        <v>169892697.23000002</v>
      </c>
      <c r="AI783" s="7">
        <f t="shared" si="3393"/>
        <v>30888350.129999999</v>
      </c>
      <c r="AJ783" s="7">
        <f t="shared" si="3393"/>
        <v>30888350.129999999</v>
      </c>
      <c r="AK783" s="7">
        <f t="shared" si="3393"/>
        <v>0</v>
      </c>
      <c r="AL783" s="7">
        <f t="shared" si="3393"/>
        <v>0</v>
      </c>
      <c r="AM783" s="7">
        <f t="shared" si="3393"/>
        <v>0</v>
      </c>
      <c r="AN783" s="7">
        <f t="shared" si="3393"/>
        <v>0</v>
      </c>
      <c r="AO783" s="7">
        <f t="shared" si="3393"/>
        <v>0</v>
      </c>
      <c r="AP783" s="7">
        <f t="shared" si="3393"/>
        <v>200781047.36000001</v>
      </c>
      <c r="AQ783" s="7">
        <f t="shared" si="3393"/>
        <v>0</v>
      </c>
      <c r="AR783" s="7">
        <f t="shared" si="3393"/>
        <v>0</v>
      </c>
      <c r="AS783" s="7">
        <f t="shared" si="3393"/>
        <v>0</v>
      </c>
      <c r="AT783" s="7">
        <f t="shared" si="3393"/>
        <v>0</v>
      </c>
      <c r="AU783" s="7">
        <f t="shared" si="3393"/>
        <v>0</v>
      </c>
      <c r="AV783" s="7">
        <f t="shared" si="3393"/>
        <v>0</v>
      </c>
      <c r="AW783" s="7">
        <f t="shared" si="3393"/>
        <v>0</v>
      </c>
      <c r="AX783" s="7">
        <f t="shared" si="3393"/>
        <v>0</v>
      </c>
      <c r="AY783" s="7">
        <f t="shared" si="3393"/>
        <v>0</v>
      </c>
      <c r="AZ783" s="7">
        <f t="shared" si="3393"/>
        <v>0</v>
      </c>
      <c r="BA783" s="7">
        <f t="shared" si="3393"/>
        <v>0</v>
      </c>
      <c r="BB783" s="7">
        <f t="shared" si="3393"/>
        <v>0</v>
      </c>
      <c r="BC783" s="7">
        <f t="shared" si="3393"/>
        <v>0</v>
      </c>
      <c r="BD783" s="7">
        <f t="shared" si="3393"/>
        <v>0</v>
      </c>
      <c r="BE783" s="7">
        <f t="shared" si="3393"/>
        <v>0</v>
      </c>
      <c r="BF783" s="7">
        <f t="shared" si="3393"/>
        <v>0</v>
      </c>
      <c r="BG783" s="7">
        <f t="shared" si="3393"/>
        <v>0</v>
      </c>
      <c r="BH783" s="7">
        <f t="shared" si="3393"/>
        <v>0</v>
      </c>
      <c r="BI783" s="7">
        <f t="shared" si="3393"/>
        <v>0</v>
      </c>
    </row>
    <row r="784" spans="1:61" ht="36" customHeight="1" outlineLevel="4" x14ac:dyDescent="0.25">
      <c r="A784" s="17" t="s">
        <v>347</v>
      </c>
      <c r="B784" s="9"/>
      <c r="C784" s="9"/>
      <c r="D784" s="9"/>
      <c r="E784" s="16" t="s">
        <v>81</v>
      </c>
      <c r="F784" s="16" t="s">
        <v>88</v>
      </c>
      <c r="G784" s="16" t="s">
        <v>85</v>
      </c>
      <c r="H784" s="16" t="s">
        <v>59</v>
      </c>
      <c r="I784" s="9"/>
      <c r="J784" s="9"/>
      <c r="K784" s="7">
        <f t="shared" ref="K784:AZ784" si="3394">K785+K792+K799</f>
        <v>0</v>
      </c>
      <c r="L784" s="7">
        <f t="shared" ref="L784:R784" si="3395">L785+L792+L799</f>
        <v>0</v>
      </c>
      <c r="M784" s="7">
        <f t="shared" si="3395"/>
        <v>147901</v>
      </c>
      <c r="N784" s="31">
        <f t="shared" si="3395"/>
        <v>147901</v>
      </c>
      <c r="O784" s="31">
        <f t="shared" ref="O784:P784" si="3396">O785+O792+O799</f>
        <v>0</v>
      </c>
      <c r="P784" s="31">
        <f t="shared" si="3396"/>
        <v>0</v>
      </c>
      <c r="Q784" s="31">
        <f t="shared" ref="Q784" si="3397">Q785+Q792+Q799</f>
        <v>0</v>
      </c>
      <c r="R784" s="31">
        <f t="shared" si="3395"/>
        <v>0</v>
      </c>
      <c r="S784" s="7">
        <f t="shared" ref="S784:Y784" si="3398">S785+S792+S799</f>
        <v>147901</v>
      </c>
      <c r="T784" s="7">
        <f t="shared" ref="T784:W784" si="3399">T785+T792+T799</f>
        <v>169130850.99000001</v>
      </c>
      <c r="U784" s="31">
        <f t="shared" si="3399"/>
        <v>169130850.99000001</v>
      </c>
      <c r="V784" s="31">
        <f t="shared" si="3399"/>
        <v>0</v>
      </c>
      <c r="W784" s="31">
        <f t="shared" si="3399"/>
        <v>0</v>
      </c>
      <c r="X784" s="31">
        <f t="shared" si="3398"/>
        <v>0</v>
      </c>
      <c r="Y784" s="31">
        <f t="shared" si="3398"/>
        <v>0</v>
      </c>
      <c r="Z784" s="7">
        <f t="shared" si="3236"/>
        <v>169278751.99000001</v>
      </c>
      <c r="AA784" s="7">
        <f t="shared" ref="AA784:AD784" si="3400">AA785+AA792+AA799</f>
        <v>613945.24</v>
      </c>
      <c r="AB784" s="31">
        <f t="shared" si="3400"/>
        <v>0</v>
      </c>
      <c r="AC784" s="31">
        <f t="shared" si="3400"/>
        <v>0</v>
      </c>
      <c r="AD784" s="31">
        <f t="shared" si="3400"/>
        <v>613945.24</v>
      </c>
      <c r="AE784" s="31">
        <f t="shared" ref="AE784:AG784" si="3401">AE785+AE792+AE799</f>
        <v>0</v>
      </c>
      <c r="AF784" s="31">
        <f t="shared" ref="AF784:AP784" si="3402">AF785+AF792+AF799</f>
        <v>0</v>
      </c>
      <c r="AG784" s="31">
        <f t="shared" si="3401"/>
        <v>0</v>
      </c>
      <c r="AH784" s="7">
        <f t="shared" si="3402"/>
        <v>169892697.23000002</v>
      </c>
      <c r="AI784" s="7">
        <f t="shared" si="3402"/>
        <v>30888350.129999999</v>
      </c>
      <c r="AJ784" s="7">
        <f t="shared" si="3402"/>
        <v>30888350.129999999</v>
      </c>
      <c r="AK784" s="7">
        <f t="shared" si="3402"/>
        <v>0</v>
      </c>
      <c r="AL784" s="7">
        <f t="shared" ref="AL784" si="3403">AL785+AL792+AL799</f>
        <v>0</v>
      </c>
      <c r="AM784" s="7">
        <f t="shared" ref="AM784:AO784" si="3404">AM785+AM792+AM799</f>
        <v>0</v>
      </c>
      <c r="AN784" s="7">
        <f t="shared" si="3404"/>
        <v>0</v>
      </c>
      <c r="AO784" s="7">
        <f t="shared" si="3404"/>
        <v>0</v>
      </c>
      <c r="AP784" s="7">
        <f t="shared" si="3402"/>
        <v>200781047.36000001</v>
      </c>
      <c r="AQ784" s="7">
        <f t="shared" si="3394"/>
        <v>0</v>
      </c>
      <c r="AR784" s="7">
        <f t="shared" ref="AR784:AT784" si="3405">AR785+AR792+AR799</f>
        <v>0</v>
      </c>
      <c r="AS784" s="7">
        <f t="shared" si="3405"/>
        <v>0</v>
      </c>
      <c r="AT784" s="7">
        <f t="shared" si="3405"/>
        <v>0</v>
      </c>
      <c r="AU784" s="7">
        <f t="shared" si="3394"/>
        <v>0</v>
      </c>
      <c r="AV784" s="7">
        <f t="shared" ref="AV784:AX784" si="3406">AV785+AV792+AV799</f>
        <v>0</v>
      </c>
      <c r="AW784" s="7">
        <f t="shared" si="3406"/>
        <v>0</v>
      </c>
      <c r="AX784" s="7">
        <f t="shared" si="3406"/>
        <v>0</v>
      </c>
      <c r="AY784" s="7">
        <f t="shared" si="3394"/>
        <v>0</v>
      </c>
      <c r="AZ784" s="7">
        <f t="shared" si="3394"/>
        <v>0</v>
      </c>
      <c r="BA784" s="7">
        <f t="shared" ref="BA784:BB784" si="3407">BA785+BA792+BA799</f>
        <v>0</v>
      </c>
      <c r="BB784" s="7">
        <f t="shared" si="3407"/>
        <v>0</v>
      </c>
      <c r="BC784" s="7">
        <f t="shared" ref="BC784:BI784" si="3408">BC785+BC792+BC799</f>
        <v>0</v>
      </c>
      <c r="BD784" s="7">
        <f t="shared" si="3408"/>
        <v>0</v>
      </c>
      <c r="BE784" s="7">
        <f t="shared" si="3408"/>
        <v>0</v>
      </c>
      <c r="BF784" s="7">
        <f t="shared" ref="BF784:BH784" si="3409">BF785+BF792+BF799</f>
        <v>0</v>
      </c>
      <c r="BG784" s="7">
        <f t="shared" si="3409"/>
        <v>0</v>
      </c>
      <c r="BH784" s="7">
        <f t="shared" si="3409"/>
        <v>0</v>
      </c>
      <c r="BI784" s="7">
        <f t="shared" si="3408"/>
        <v>0</v>
      </c>
    </row>
    <row r="785" spans="1:61" ht="105.75" hidden="1" customHeight="1" outlineLevel="4" x14ac:dyDescent="0.25">
      <c r="A785" s="17" t="s">
        <v>245</v>
      </c>
      <c r="B785" s="9" t="s">
        <v>59</v>
      </c>
      <c r="C785" s="9" t="s">
        <v>442</v>
      </c>
      <c r="D785" s="9" t="s">
        <v>139</v>
      </c>
      <c r="E785" s="16" t="s">
        <v>81</v>
      </c>
      <c r="F785" s="16" t="s">
        <v>88</v>
      </c>
      <c r="G785" s="16" t="s">
        <v>111</v>
      </c>
      <c r="H785" s="16" t="s">
        <v>59</v>
      </c>
      <c r="I785" s="9">
        <v>67483</v>
      </c>
      <c r="J785" s="9"/>
      <c r="K785" s="7">
        <f t="shared" ref="K785:AZ785" si="3410">K786+K789</f>
        <v>0</v>
      </c>
      <c r="L785" s="7">
        <f t="shared" ref="L785:R785" si="3411">L786+L789</f>
        <v>0</v>
      </c>
      <c r="M785" s="7">
        <f t="shared" si="3411"/>
        <v>144956.79999999999</v>
      </c>
      <c r="N785" s="31">
        <f t="shared" si="3411"/>
        <v>144956.79999999999</v>
      </c>
      <c r="O785" s="31">
        <f t="shared" ref="O785:P785" si="3412">O786+O789</f>
        <v>0</v>
      </c>
      <c r="P785" s="31">
        <f t="shared" si="3412"/>
        <v>0</v>
      </c>
      <c r="Q785" s="31">
        <f t="shared" ref="Q785" si="3413">Q786+Q789</f>
        <v>0</v>
      </c>
      <c r="R785" s="31">
        <f t="shared" si="3411"/>
        <v>0</v>
      </c>
      <c r="S785" s="7">
        <f t="shared" ref="S785:Y785" si="3414">S786+S789</f>
        <v>144956.79999999999</v>
      </c>
      <c r="T785" s="7">
        <f t="shared" ref="T785:W785" si="3415">T786+T789</f>
        <v>123976609.14</v>
      </c>
      <c r="U785" s="31">
        <f t="shared" si="3415"/>
        <v>123976609.14</v>
      </c>
      <c r="V785" s="31">
        <f t="shared" si="3415"/>
        <v>0</v>
      </c>
      <c r="W785" s="31">
        <f t="shared" si="3415"/>
        <v>0</v>
      </c>
      <c r="X785" s="31">
        <f t="shared" si="3414"/>
        <v>0</v>
      </c>
      <c r="Y785" s="31">
        <f t="shared" si="3414"/>
        <v>0</v>
      </c>
      <c r="Z785" s="7">
        <f t="shared" si="3236"/>
        <v>124121565.94</v>
      </c>
      <c r="AA785" s="7">
        <f t="shared" ref="AA785:AD785" si="3416">AA786+AA789</f>
        <v>0</v>
      </c>
      <c r="AB785" s="31">
        <f t="shared" si="3416"/>
        <v>0</v>
      </c>
      <c r="AC785" s="31">
        <f t="shared" si="3416"/>
        <v>0</v>
      </c>
      <c r="AD785" s="31">
        <f t="shared" si="3416"/>
        <v>0</v>
      </c>
      <c r="AE785" s="31">
        <f t="shared" ref="AE785:AG785" si="3417">AE786+AE789</f>
        <v>0</v>
      </c>
      <c r="AF785" s="31">
        <f t="shared" ref="AF785:AP785" si="3418">AF786+AF789</f>
        <v>0</v>
      </c>
      <c r="AG785" s="31">
        <f t="shared" si="3417"/>
        <v>0</v>
      </c>
      <c r="AH785" s="7">
        <f t="shared" si="3418"/>
        <v>124121565.94</v>
      </c>
      <c r="AI785" s="7">
        <f t="shared" si="3418"/>
        <v>0</v>
      </c>
      <c r="AJ785" s="7">
        <f t="shared" si="3418"/>
        <v>0</v>
      </c>
      <c r="AK785" s="7">
        <f t="shared" si="3418"/>
        <v>0</v>
      </c>
      <c r="AL785" s="7">
        <f t="shared" ref="AL785" si="3419">AL786+AL789</f>
        <v>0</v>
      </c>
      <c r="AM785" s="7">
        <f t="shared" ref="AM785:AO785" si="3420">AM786+AM789</f>
        <v>0</v>
      </c>
      <c r="AN785" s="7">
        <f t="shared" si="3420"/>
        <v>0</v>
      </c>
      <c r="AO785" s="7">
        <f t="shared" si="3420"/>
        <v>0</v>
      </c>
      <c r="AP785" s="7">
        <f t="shared" si="3418"/>
        <v>124121565.94</v>
      </c>
      <c r="AQ785" s="7">
        <f t="shared" si="3410"/>
        <v>0</v>
      </c>
      <c r="AR785" s="7">
        <f t="shared" ref="AR785:AT785" si="3421">AR786+AR789</f>
        <v>0</v>
      </c>
      <c r="AS785" s="7">
        <f t="shared" si="3421"/>
        <v>0</v>
      </c>
      <c r="AT785" s="7">
        <f t="shared" si="3421"/>
        <v>0</v>
      </c>
      <c r="AU785" s="7">
        <f t="shared" si="3410"/>
        <v>0</v>
      </c>
      <c r="AV785" s="7">
        <f t="shared" ref="AV785:AX785" si="3422">AV786+AV789</f>
        <v>0</v>
      </c>
      <c r="AW785" s="7">
        <f t="shared" si="3422"/>
        <v>0</v>
      </c>
      <c r="AX785" s="7">
        <f t="shared" si="3422"/>
        <v>0</v>
      </c>
      <c r="AY785" s="7">
        <f t="shared" si="3410"/>
        <v>0</v>
      </c>
      <c r="AZ785" s="7">
        <f t="shared" si="3410"/>
        <v>0</v>
      </c>
      <c r="BA785" s="7">
        <f t="shared" ref="BA785:BB785" si="3423">BA786+BA789</f>
        <v>0</v>
      </c>
      <c r="BB785" s="7">
        <f t="shared" si="3423"/>
        <v>0</v>
      </c>
      <c r="BC785" s="7">
        <f t="shared" ref="BC785:BI785" si="3424">BC786+BC789</f>
        <v>0</v>
      </c>
      <c r="BD785" s="7">
        <f t="shared" si="3424"/>
        <v>0</v>
      </c>
      <c r="BE785" s="7">
        <f t="shared" si="3424"/>
        <v>0</v>
      </c>
      <c r="BF785" s="7">
        <f t="shared" ref="BF785:BH785" si="3425">BF786+BF789</f>
        <v>0</v>
      </c>
      <c r="BG785" s="7">
        <f t="shared" si="3425"/>
        <v>0</v>
      </c>
      <c r="BH785" s="7">
        <f t="shared" si="3425"/>
        <v>0</v>
      </c>
      <c r="BI785" s="7">
        <f t="shared" si="3424"/>
        <v>0</v>
      </c>
    </row>
    <row r="786" spans="1:61" ht="38.25" hidden="1" outlineLevel="4" x14ac:dyDescent="0.25">
      <c r="A786" s="17" t="s">
        <v>246</v>
      </c>
      <c r="B786" s="9" t="s">
        <v>59</v>
      </c>
      <c r="C786" s="9" t="s">
        <v>442</v>
      </c>
      <c r="D786" s="9" t="s">
        <v>47</v>
      </c>
      <c r="E786" s="16" t="s">
        <v>81</v>
      </c>
      <c r="F786" s="16" t="s">
        <v>88</v>
      </c>
      <c r="G786" s="16" t="s">
        <v>111</v>
      </c>
      <c r="H786" s="16" t="s">
        <v>59</v>
      </c>
      <c r="I786" s="9">
        <v>67483</v>
      </c>
      <c r="J786" s="9" t="s">
        <v>47</v>
      </c>
      <c r="K786" s="7">
        <f t="shared" ref="K786:BI787" si="3426">K787</f>
        <v>0</v>
      </c>
      <c r="L786" s="7">
        <f t="shared" si="3426"/>
        <v>0</v>
      </c>
      <c r="M786" s="7">
        <f t="shared" si="3426"/>
        <v>144956.79999999999</v>
      </c>
      <c r="N786" s="31">
        <f t="shared" si="3426"/>
        <v>144956.79999999999</v>
      </c>
      <c r="O786" s="31">
        <f t="shared" si="3426"/>
        <v>0</v>
      </c>
      <c r="P786" s="31">
        <f t="shared" si="3426"/>
        <v>0</v>
      </c>
      <c r="Q786" s="31">
        <f t="shared" si="3426"/>
        <v>0</v>
      </c>
      <c r="R786" s="31">
        <f t="shared" si="3426"/>
        <v>0</v>
      </c>
      <c r="S786" s="7">
        <f t="shared" si="3426"/>
        <v>144956.79999999999</v>
      </c>
      <c r="T786" s="7">
        <f t="shared" si="3426"/>
        <v>123976609.14</v>
      </c>
      <c r="U786" s="31">
        <f t="shared" si="3426"/>
        <v>123976609.14</v>
      </c>
      <c r="V786" s="31">
        <f t="shared" si="3426"/>
        <v>0</v>
      </c>
      <c r="W786" s="31">
        <f t="shared" si="3426"/>
        <v>0</v>
      </c>
      <c r="X786" s="31">
        <f t="shared" si="3426"/>
        <v>0</v>
      </c>
      <c r="Y786" s="31">
        <f t="shared" si="3426"/>
        <v>0</v>
      </c>
      <c r="Z786" s="7">
        <f t="shared" si="3236"/>
        <v>124121565.94</v>
      </c>
      <c r="AA786" s="7">
        <f t="shared" si="3426"/>
        <v>-30677130</v>
      </c>
      <c r="AB786" s="31">
        <f t="shared" si="3426"/>
        <v>-18621900</v>
      </c>
      <c r="AC786" s="31">
        <f t="shared" si="3426"/>
        <v>-12055230</v>
      </c>
      <c r="AD786" s="31">
        <f t="shared" si="3426"/>
        <v>0</v>
      </c>
      <c r="AE786" s="31">
        <f t="shared" si="3426"/>
        <v>0</v>
      </c>
      <c r="AF786" s="31">
        <f t="shared" si="3426"/>
        <v>0</v>
      </c>
      <c r="AG786" s="31">
        <f t="shared" si="3426"/>
        <v>0</v>
      </c>
      <c r="AH786" s="7">
        <f t="shared" si="3426"/>
        <v>93444435.939999998</v>
      </c>
      <c r="AI786" s="7">
        <f t="shared" si="3426"/>
        <v>0</v>
      </c>
      <c r="AJ786" s="7">
        <f t="shared" si="3426"/>
        <v>0</v>
      </c>
      <c r="AK786" s="7">
        <f t="shared" si="3426"/>
        <v>0</v>
      </c>
      <c r="AL786" s="7">
        <f t="shared" si="3426"/>
        <v>0</v>
      </c>
      <c r="AM786" s="7">
        <f t="shared" si="3426"/>
        <v>0</v>
      </c>
      <c r="AN786" s="7">
        <f t="shared" si="3426"/>
        <v>0</v>
      </c>
      <c r="AO786" s="7">
        <f t="shared" si="3426"/>
        <v>0</v>
      </c>
      <c r="AP786" s="7">
        <f t="shared" si="3426"/>
        <v>93444435.939999998</v>
      </c>
      <c r="AQ786" s="7">
        <f t="shared" si="3426"/>
        <v>0</v>
      </c>
      <c r="AR786" s="7">
        <f t="shared" si="3426"/>
        <v>0</v>
      </c>
      <c r="AS786" s="7">
        <f t="shared" si="3426"/>
        <v>0</v>
      </c>
      <c r="AT786" s="7">
        <f t="shared" si="3426"/>
        <v>0</v>
      </c>
      <c r="AU786" s="7">
        <f t="shared" si="3426"/>
        <v>0</v>
      </c>
      <c r="AV786" s="7">
        <f t="shared" si="3426"/>
        <v>0</v>
      </c>
      <c r="AW786" s="7">
        <f t="shared" si="3426"/>
        <v>0</v>
      </c>
      <c r="AX786" s="7">
        <f t="shared" si="3426"/>
        <v>0</v>
      </c>
      <c r="AY786" s="7">
        <f t="shared" si="3426"/>
        <v>0</v>
      </c>
      <c r="AZ786" s="7">
        <f t="shared" si="3426"/>
        <v>0</v>
      </c>
      <c r="BA786" s="7">
        <f t="shared" si="3426"/>
        <v>0</v>
      </c>
      <c r="BB786" s="7">
        <f t="shared" si="3426"/>
        <v>0</v>
      </c>
      <c r="BC786" s="7">
        <f t="shared" si="3426"/>
        <v>0</v>
      </c>
      <c r="BD786" s="7">
        <f t="shared" si="3426"/>
        <v>0</v>
      </c>
      <c r="BE786" s="7">
        <f t="shared" si="3426"/>
        <v>0</v>
      </c>
      <c r="BF786" s="7">
        <f t="shared" si="3426"/>
        <v>0</v>
      </c>
      <c r="BG786" s="7">
        <f t="shared" si="3426"/>
        <v>0</v>
      </c>
      <c r="BH786" s="7">
        <f t="shared" si="3426"/>
        <v>0</v>
      </c>
      <c r="BI786" s="7">
        <f t="shared" si="3426"/>
        <v>0</v>
      </c>
    </row>
    <row r="787" spans="1:61" hidden="1" outlineLevel="4" x14ac:dyDescent="0.25">
      <c r="A787" s="17" t="s">
        <v>247</v>
      </c>
      <c r="B787" s="9" t="s">
        <v>59</v>
      </c>
      <c r="C787" s="9" t="s">
        <v>442</v>
      </c>
      <c r="D787" s="9" t="s">
        <v>49</v>
      </c>
      <c r="E787" s="16" t="s">
        <v>81</v>
      </c>
      <c r="F787" s="16" t="s">
        <v>88</v>
      </c>
      <c r="G787" s="16" t="s">
        <v>111</v>
      </c>
      <c r="H787" s="16" t="s">
        <v>59</v>
      </c>
      <c r="I787" s="9">
        <v>67483</v>
      </c>
      <c r="J787" s="9" t="s">
        <v>49</v>
      </c>
      <c r="K787" s="7">
        <f t="shared" si="3426"/>
        <v>0</v>
      </c>
      <c r="L787" s="7">
        <f t="shared" si="3426"/>
        <v>0</v>
      </c>
      <c r="M787" s="7">
        <f t="shared" si="3426"/>
        <v>144956.79999999999</v>
      </c>
      <c r="N787" s="31">
        <f t="shared" si="3426"/>
        <v>144956.79999999999</v>
      </c>
      <c r="O787" s="31">
        <f t="shared" si="3426"/>
        <v>0</v>
      </c>
      <c r="P787" s="31">
        <f t="shared" si="3426"/>
        <v>0</v>
      </c>
      <c r="Q787" s="31">
        <f t="shared" si="3426"/>
        <v>0</v>
      </c>
      <c r="R787" s="31">
        <f t="shared" si="3426"/>
        <v>0</v>
      </c>
      <c r="S787" s="7">
        <f t="shared" si="3426"/>
        <v>144956.79999999999</v>
      </c>
      <c r="T787" s="7">
        <f t="shared" si="3426"/>
        <v>123976609.14</v>
      </c>
      <c r="U787" s="31">
        <f t="shared" si="3426"/>
        <v>123976609.14</v>
      </c>
      <c r="V787" s="31">
        <f t="shared" si="3426"/>
        <v>0</v>
      </c>
      <c r="W787" s="31">
        <f t="shared" si="3426"/>
        <v>0</v>
      </c>
      <c r="X787" s="31">
        <f t="shared" si="3426"/>
        <v>0</v>
      </c>
      <c r="Y787" s="31">
        <f t="shared" si="3426"/>
        <v>0</v>
      </c>
      <c r="Z787" s="7">
        <f t="shared" si="3236"/>
        <v>124121565.94</v>
      </c>
      <c r="AA787" s="7">
        <f t="shared" si="3426"/>
        <v>-30677130</v>
      </c>
      <c r="AB787" s="31">
        <f t="shared" si="3426"/>
        <v>-18621900</v>
      </c>
      <c r="AC787" s="31">
        <f t="shared" si="3426"/>
        <v>-12055230</v>
      </c>
      <c r="AD787" s="31">
        <f t="shared" si="3426"/>
        <v>0</v>
      </c>
      <c r="AE787" s="31">
        <f t="shared" si="3426"/>
        <v>0</v>
      </c>
      <c r="AF787" s="31">
        <f t="shared" si="3426"/>
        <v>0</v>
      </c>
      <c r="AG787" s="31">
        <f t="shared" si="3426"/>
        <v>0</v>
      </c>
      <c r="AH787" s="7">
        <f t="shared" si="3426"/>
        <v>93444435.939999998</v>
      </c>
      <c r="AI787" s="7">
        <f t="shared" si="3426"/>
        <v>0</v>
      </c>
      <c r="AJ787" s="7">
        <f t="shared" si="3426"/>
        <v>0</v>
      </c>
      <c r="AK787" s="7">
        <f t="shared" si="3426"/>
        <v>0</v>
      </c>
      <c r="AL787" s="7">
        <f t="shared" si="3426"/>
        <v>0</v>
      </c>
      <c r="AM787" s="7">
        <f t="shared" si="3426"/>
        <v>0</v>
      </c>
      <c r="AN787" s="7">
        <f t="shared" si="3426"/>
        <v>0</v>
      </c>
      <c r="AO787" s="7">
        <f t="shared" si="3426"/>
        <v>0</v>
      </c>
      <c r="AP787" s="7">
        <f t="shared" si="3426"/>
        <v>93444435.939999998</v>
      </c>
      <c r="AQ787" s="7">
        <f t="shared" si="3426"/>
        <v>0</v>
      </c>
      <c r="AR787" s="7">
        <f t="shared" si="3426"/>
        <v>0</v>
      </c>
      <c r="AS787" s="7">
        <f t="shared" si="3426"/>
        <v>0</v>
      </c>
      <c r="AT787" s="7">
        <f t="shared" si="3426"/>
        <v>0</v>
      </c>
      <c r="AU787" s="7">
        <f t="shared" si="3426"/>
        <v>0</v>
      </c>
      <c r="AV787" s="7">
        <f t="shared" si="3426"/>
        <v>0</v>
      </c>
      <c r="AW787" s="7">
        <f t="shared" si="3426"/>
        <v>0</v>
      </c>
      <c r="AX787" s="7">
        <f t="shared" si="3426"/>
        <v>0</v>
      </c>
      <c r="AY787" s="7">
        <f t="shared" si="3426"/>
        <v>0</v>
      </c>
      <c r="AZ787" s="7">
        <f t="shared" si="3426"/>
        <v>0</v>
      </c>
      <c r="BA787" s="7">
        <f t="shared" si="3426"/>
        <v>0</v>
      </c>
      <c r="BB787" s="7">
        <f t="shared" si="3426"/>
        <v>0</v>
      </c>
      <c r="BC787" s="7">
        <f t="shared" si="3426"/>
        <v>0</v>
      </c>
      <c r="BD787" s="7">
        <f t="shared" si="3426"/>
        <v>0</v>
      </c>
      <c r="BE787" s="7">
        <f t="shared" si="3426"/>
        <v>0</v>
      </c>
      <c r="BF787" s="7">
        <f t="shared" si="3426"/>
        <v>0</v>
      </c>
      <c r="BG787" s="7">
        <f t="shared" si="3426"/>
        <v>0</v>
      </c>
      <c r="BH787" s="7">
        <f t="shared" si="3426"/>
        <v>0</v>
      </c>
      <c r="BI787" s="7">
        <f t="shared" si="3426"/>
        <v>0</v>
      </c>
    </row>
    <row r="788" spans="1:61" ht="51" hidden="1" outlineLevel="4" x14ac:dyDescent="0.25">
      <c r="A788" s="17" t="s">
        <v>248</v>
      </c>
      <c r="B788" s="9" t="s">
        <v>59</v>
      </c>
      <c r="C788" s="9" t="s">
        <v>442</v>
      </c>
      <c r="D788" s="9" t="s">
        <v>61</v>
      </c>
      <c r="E788" s="16" t="s">
        <v>81</v>
      </c>
      <c r="F788" s="16" t="s">
        <v>88</v>
      </c>
      <c r="G788" s="16" t="s">
        <v>111</v>
      </c>
      <c r="H788" s="16" t="s">
        <v>59</v>
      </c>
      <c r="I788" s="9">
        <v>67483</v>
      </c>
      <c r="J788" s="9" t="s">
        <v>61</v>
      </c>
      <c r="K788" s="7">
        <v>0</v>
      </c>
      <c r="L788" s="7">
        <v>0</v>
      </c>
      <c r="M788" s="1">
        <f>SUM(N788:R788)</f>
        <v>144956.79999999999</v>
      </c>
      <c r="N788" s="31">
        <v>144956.79999999999</v>
      </c>
      <c r="O788" s="31">
        <v>0</v>
      </c>
      <c r="P788" s="31">
        <v>0</v>
      </c>
      <c r="Q788" s="31">
        <v>0</v>
      </c>
      <c r="R788" s="31">
        <v>0</v>
      </c>
      <c r="S788" s="1">
        <f>L788+M788</f>
        <v>144956.79999999999</v>
      </c>
      <c r="T788" s="7">
        <f>SUBTOTAL(9,U788:Y788)</f>
        <v>123976609.14</v>
      </c>
      <c r="U788" s="31">
        <v>123976609.14</v>
      </c>
      <c r="V788" s="31">
        <v>0</v>
      </c>
      <c r="W788" s="31">
        <v>0</v>
      </c>
      <c r="X788" s="31">
        <v>0</v>
      </c>
      <c r="Y788" s="31">
        <v>0</v>
      </c>
      <c r="Z788" s="7">
        <f t="shared" si="3236"/>
        <v>124121565.94</v>
      </c>
      <c r="AA788" s="1">
        <f t="shared" ref="AA788" si="3427">SUM(AB788:AG788)</f>
        <v>-30677130</v>
      </c>
      <c r="AB788" s="33">
        <v>-18621900</v>
      </c>
      <c r="AC788" s="33">
        <v>-12055230</v>
      </c>
      <c r="AD788" s="33"/>
      <c r="AE788" s="33"/>
      <c r="AF788" s="33"/>
      <c r="AG788" s="33"/>
      <c r="AH788" s="52">
        <f t="shared" ref="AH788" si="3428">Z788+AA788</f>
        <v>93444435.939999998</v>
      </c>
      <c r="AI788" s="1">
        <f t="shared" ref="AI788" si="3429">SUM(AJ788:AO788)</f>
        <v>0</v>
      </c>
      <c r="AJ788" s="1"/>
      <c r="AK788" s="1"/>
      <c r="AL788" s="1"/>
      <c r="AM788" s="1"/>
      <c r="AN788" s="1"/>
      <c r="AO788" s="1"/>
      <c r="AP788" s="52">
        <f t="shared" ref="AP788" si="3430">AH788+AI788</f>
        <v>93444435.939999998</v>
      </c>
      <c r="AQ788" s="7">
        <v>0</v>
      </c>
      <c r="AR788" s="7">
        <v>0</v>
      </c>
      <c r="AS788" s="7">
        <v>0</v>
      </c>
      <c r="AT788" s="7">
        <v>0</v>
      </c>
      <c r="AU788" s="7">
        <v>0</v>
      </c>
      <c r="AV788" s="1">
        <f t="shared" ref="AV788" si="3431">AW788+AX788</f>
        <v>0</v>
      </c>
      <c r="AW788" s="1"/>
      <c r="AX788" s="1"/>
      <c r="AY788" s="52">
        <f t="shared" ref="AY788" si="3432">AU788+AV788</f>
        <v>0</v>
      </c>
      <c r="AZ788" s="7">
        <v>0</v>
      </c>
      <c r="BA788" s="7">
        <v>0</v>
      </c>
      <c r="BB788" s="7">
        <v>0</v>
      </c>
      <c r="BC788" s="7">
        <v>0</v>
      </c>
      <c r="BD788" s="7">
        <v>0</v>
      </c>
      <c r="BE788" s="7">
        <v>0</v>
      </c>
      <c r="BF788" s="7">
        <v>0</v>
      </c>
      <c r="BG788" s="7">
        <v>0</v>
      </c>
      <c r="BH788" s="7">
        <v>0</v>
      </c>
      <c r="BI788" s="7">
        <v>0</v>
      </c>
    </row>
    <row r="789" spans="1:61" hidden="1" outlineLevel="4" x14ac:dyDescent="0.25">
      <c r="A789" s="17" t="s">
        <v>194</v>
      </c>
      <c r="B789" s="9" t="s">
        <v>59</v>
      </c>
      <c r="C789" s="9" t="s">
        <v>442</v>
      </c>
      <c r="D789" s="9" t="s">
        <v>19</v>
      </c>
      <c r="E789" s="16" t="s">
        <v>81</v>
      </c>
      <c r="F789" s="16" t="s">
        <v>88</v>
      </c>
      <c r="G789" s="16" t="s">
        <v>111</v>
      </c>
      <c r="H789" s="16" t="s">
        <v>59</v>
      </c>
      <c r="I789" s="9">
        <v>67483</v>
      </c>
      <c r="J789" s="9" t="s">
        <v>19</v>
      </c>
      <c r="K789" s="7">
        <f t="shared" ref="K789:BI790" si="3433">K790</f>
        <v>0</v>
      </c>
      <c r="L789" s="7">
        <f t="shared" si="3433"/>
        <v>0</v>
      </c>
      <c r="M789" s="7">
        <f t="shared" si="3433"/>
        <v>0</v>
      </c>
      <c r="N789" s="31">
        <f t="shared" si="3433"/>
        <v>0</v>
      </c>
      <c r="O789" s="31">
        <f t="shared" si="3433"/>
        <v>0</v>
      </c>
      <c r="P789" s="31">
        <f t="shared" si="3433"/>
        <v>0</v>
      </c>
      <c r="Q789" s="31">
        <f t="shared" si="3433"/>
        <v>0</v>
      </c>
      <c r="R789" s="31">
        <f t="shared" si="3433"/>
        <v>0</v>
      </c>
      <c r="S789" s="7">
        <f t="shared" si="3433"/>
        <v>0</v>
      </c>
      <c r="T789" s="7">
        <f t="shared" si="3433"/>
        <v>0</v>
      </c>
      <c r="U789" s="31">
        <f t="shared" si="3433"/>
        <v>0</v>
      </c>
      <c r="V789" s="31">
        <f t="shared" si="3433"/>
        <v>0</v>
      </c>
      <c r="W789" s="31">
        <f t="shared" si="3433"/>
        <v>0</v>
      </c>
      <c r="X789" s="31">
        <f t="shared" si="3433"/>
        <v>0</v>
      </c>
      <c r="Y789" s="31">
        <f t="shared" si="3433"/>
        <v>0</v>
      </c>
      <c r="Z789" s="7">
        <f t="shared" si="3236"/>
        <v>0</v>
      </c>
      <c r="AA789" s="7">
        <f t="shared" si="3433"/>
        <v>30677130</v>
      </c>
      <c r="AB789" s="31">
        <f t="shared" si="3433"/>
        <v>18621900</v>
      </c>
      <c r="AC789" s="31">
        <f t="shared" si="3433"/>
        <v>12055230</v>
      </c>
      <c r="AD789" s="31">
        <f t="shared" si="3433"/>
        <v>0</v>
      </c>
      <c r="AE789" s="31">
        <f t="shared" si="3433"/>
        <v>0</v>
      </c>
      <c r="AF789" s="31">
        <f t="shared" si="3433"/>
        <v>0</v>
      </c>
      <c r="AG789" s="31">
        <f t="shared" si="3433"/>
        <v>0</v>
      </c>
      <c r="AH789" s="7">
        <f t="shared" si="3433"/>
        <v>30677130</v>
      </c>
      <c r="AI789" s="7">
        <f t="shared" si="3433"/>
        <v>0</v>
      </c>
      <c r="AJ789" s="7">
        <f t="shared" si="3433"/>
        <v>0</v>
      </c>
      <c r="AK789" s="7">
        <f t="shared" si="3433"/>
        <v>0</v>
      </c>
      <c r="AL789" s="7">
        <f t="shared" si="3433"/>
        <v>0</v>
      </c>
      <c r="AM789" s="7">
        <f t="shared" si="3433"/>
        <v>0</v>
      </c>
      <c r="AN789" s="7">
        <f t="shared" si="3433"/>
        <v>0</v>
      </c>
      <c r="AO789" s="7">
        <f t="shared" si="3433"/>
        <v>0</v>
      </c>
      <c r="AP789" s="7">
        <f t="shared" si="3433"/>
        <v>30677130</v>
      </c>
      <c r="AQ789" s="7">
        <f t="shared" si="3433"/>
        <v>0</v>
      </c>
      <c r="AR789" s="7">
        <f t="shared" si="3433"/>
        <v>0</v>
      </c>
      <c r="AS789" s="7">
        <f t="shared" si="3433"/>
        <v>0</v>
      </c>
      <c r="AT789" s="7">
        <f t="shared" si="3433"/>
        <v>0</v>
      </c>
      <c r="AU789" s="7">
        <f t="shared" si="3433"/>
        <v>0</v>
      </c>
      <c r="AV789" s="7">
        <f t="shared" si="3433"/>
        <v>0</v>
      </c>
      <c r="AW789" s="7">
        <f t="shared" si="3433"/>
        <v>0</v>
      </c>
      <c r="AX789" s="7">
        <f t="shared" si="3433"/>
        <v>0</v>
      </c>
      <c r="AY789" s="7">
        <f t="shared" si="3433"/>
        <v>0</v>
      </c>
      <c r="AZ789" s="7">
        <f t="shared" si="3433"/>
        <v>0</v>
      </c>
      <c r="BA789" s="7">
        <f t="shared" si="3433"/>
        <v>0</v>
      </c>
      <c r="BB789" s="7">
        <f t="shared" si="3433"/>
        <v>0</v>
      </c>
      <c r="BC789" s="7">
        <f t="shared" si="3433"/>
        <v>0</v>
      </c>
      <c r="BD789" s="7">
        <f t="shared" si="3433"/>
        <v>0</v>
      </c>
      <c r="BE789" s="7">
        <f t="shared" si="3433"/>
        <v>0</v>
      </c>
      <c r="BF789" s="7">
        <f t="shared" si="3433"/>
        <v>0</v>
      </c>
      <c r="BG789" s="7">
        <f t="shared" si="3433"/>
        <v>0</v>
      </c>
      <c r="BH789" s="7">
        <f t="shared" si="3433"/>
        <v>0</v>
      </c>
      <c r="BI789" s="7">
        <f t="shared" si="3433"/>
        <v>0</v>
      </c>
    </row>
    <row r="790" spans="1:61" ht="25.5" hidden="1" outlineLevel="4" x14ac:dyDescent="0.25">
      <c r="A790" s="17" t="s">
        <v>195</v>
      </c>
      <c r="B790" s="9" t="s">
        <v>59</v>
      </c>
      <c r="C790" s="9" t="s">
        <v>442</v>
      </c>
      <c r="D790" s="9" t="s">
        <v>20</v>
      </c>
      <c r="E790" s="16" t="s">
        <v>81</v>
      </c>
      <c r="F790" s="16" t="s">
        <v>88</v>
      </c>
      <c r="G790" s="16" t="s">
        <v>111</v>
      </c>
      <c r="H790" s="16" t="s">
        <v>59</v>
      </c>
      <c r="I790" s="9">
        <v>67483</v>
      </c>
      <c r="J790" s="9" t="s">
        <v>20</v>
      </c>
      <c r="K790" s="7">
        <f t="shared" si="3433"/>
        <v>0</v>
      </c>
      <c r="L790" s="7">
        <f t="shared" si="3433"/>
        <v>0</v>
      </c>
      <c r="M790" s="7">
        <f t="shared" si="3433"/>
        <v>0</v>
      </c>
      <c r="N790" s="31">
        <f t="shared" si="3433"/>
        <v>0</v>
      </c>
      <c r="O790" s="31">
        <f t="shared" si="3433"/>
        <v>0</v>
      </c>
      <c r="P790" s="31">
        <f t="shared" si="3433"/>
        <v>0</v>
      </c>
      <c r="Q790" s="31">
        <f t="shared" si="3433"/>
        <v>0</v>
      </c>
      <c r="R790" s="31">
        <f t="shared" si="3433"/>
        <v>0</v>
      </c>
      <c r="S790" s="7">
        <f t="shared" si="3433"/>
        <v>0</v>
      </c>
      <c r="T790" s="7">
        <f t="shared" si="3433"/>
        <v>0</v>
      </c>
      <c r="U790" s="31">
        <f t="shared" si="3433"/>
        <v>0</v>
      </c>
      <c r="V790" s="31">
        <f t="shared" si="3433"/>
        <v>0</v>
      </c>
      <c r="W790" s="31">
        <f t="shared" si="3433"/>
        <v>0</v>
      </c>
      <c r="X790" s="31">
        <f t="shared" si="3433"/>
        <v>0</v>
      </c>
      <c r="Y790" s="31">
        <f t="shared" si="3433"/>
        <v>0</v>
      </c>
      <c r="Z790" s="7">
        <f t="shared" si="3236"/>
        <v>0</v>
      </c>
      <c r="AA790" s="7">
        <f t="shared" si="3433"/>
        <v>30677130</v>
      </c>
      <c r="AB790" s="31">
        <f t="shared" si="3433"/>
        <v>18621900</v>
      </c>
      <c r="AC790" s="31">
        <f t="shared" si="3433"/>
        <v>12055230</v>
      </c>
      <c r="AD790" s="31">
        <f t="shared" si="3433"/>
        <v>0</v>
      </c>
      <c r="AE790" s="31">
        <f t="shared" si="3433"/>
        <v>0</v>
      </c>
      <c r="AF790" s="31">
        <f t="shared" si="3433"/>
        <v>0</v>
      </c>
      <c r="AG790" s="31">
        <f t="shared" si="3433"/>
        <v>0</v>
      </c>
      <c r="AH790" s="7">
        <f t="shared" si="3433"/>
        <v>30677130</v>
      </c>
      <c r="AI790" s="7">
        <f t="shared" si="3433"/>
        <v>0</v>
      </c>
      <c r="AJ790" s="7">
        <f t="shared" si="3433"/>
        <v>0</v>
      </c>
      <c r="AK790" s="7">
        <f t="shared" si="3433"/>
        <v>0</v>
      </c>
      <c r="AL790" s="7">
        <f t="shared" si="3433"/>
        <v>0</v>
      </c>
      <c r="AM790" s="7">
        <f t="shared" si="3433"/>
        <v>0</v>
      </c>
      <c r="AN790" s="7">
        <f t="shared" si="3433"/>
        <v>0</v>
      </c>
      <c r="AO790" s="7">
        <f t="shared" si="3433"/>
        <v>0</v>
      </c>
      <c r="AP790" s="7">
        <f t="shared" si="3433"/>
        <v>30677130</v>
      </c>
      <c r="AQ790" s="7">
        <f t="shared" si="3433"/>
        <v>0</v>
      </c>
      <c r="AR790" s="7">
        <f t="shared" si="3433"/>
        <v>0</v>
      </c>
      <c r="AS790" s="7">
        <f t="shared" si="3433"/>
        <v>0</v>
      </c>
      <c r="AT790" s="7">
        <f t="shared" si="3433"/>
        <v>0</v>
      </c>
      <c r="AU790" s="7">
        <f t="shared" si="3433"/>
        <v>0</v>
      </c>
      <c r="AV790" s="7">
        <f t="shared" si="3433"/>
        <v>0</v>
      </c>
      <c r="AW790" s="7">
        <f t="shared" si="3433"/>
        <v>0</v>
      </c>
      <c r="AX790" s="7">
        <f t="shared" si="3433"/>
        <v>0</v>
      </c>
      <c r="AY790" s="7">
        <f t="shared" si="3433"/>
        <v>0</v>
      </c>
      <c r="AZ790" s="7">
        <f t="shared" si="3433"/>
        <v>0</v>
      </c>
      <c r="BA790" s="7">
        <f t="shared" si="3433"/>
        <v>0</v>
      </c>
      <c r="BB790" s="7">
        <f t="shared" si="3433"/>
        <v>0</v>
      </c>
      <c r="BC790" s="7">
        <f t="shared" si="3433"/>
        <v>0</v>
      </c>
      <c r="BD790" s="7">
        <f t="shared" si="3433"/>
        <v>0</v>
      </c>
      <c r="BE790" s="7">
        <f t="shared" si="3433"/>
        <v>0</v>
      </c>
      <c r="BF790" s="7">
        <f t="shared" si="3433"/>
        <v>0</v>
      </c>
      <c r="BG790" s="7">
        <f t="shared" si="3433"/>
        <v>0</v>
      </c>
      <c r="BH790" s="7">
        <f t="shared" si="3433"/>
        <v>0</v>
      </c>
      <c r="BI790" s="7">
        <f t="shared" si="3433"/>
        <v>0</v>
      </c>
    </row>
    <row r="791" spans="1:61" hidden="1" outlineLevel="4" x14ac:dyDescent="0.25">
      <c r="A791" s="17" t="s">
        <v>197</v>
      </c>
      <c r="B791" s="9" t="s">
        <v>59</v>
      </c>
      <c r="C791" s="9" t="s">
        <v>442</v>
      </c>
      <c r="D791" s="9" t="s">
        <v>22</v>
      </c>
      <c r="E791" s="16" t="s">
        <v>81</v>
      </c>
      <c r="F791" s="16" t="s">
        <v>88</v>
      </c>
      <c r="G791" s="16" t="s">
        <v>111</v>
      </c>
      <c r="H791" s="16" t="s">
        <v>59</v>
      </c>
      <c r="I791" s="9">
        <v>67483</v>
      </c>
      <c r="J791" s="9" t="s">
        <v>22</v>
      </c>
      <c r="K791" s="7">
        <v>0</v>
      </c>
      <c r="L791" s="7">
        <v>0</v>
      </c>
      <c r="M791" s="7">
        <v>0</v>
      </c>
      <c r="N791" s="31">
        <v>0</v>
      </c>
      <c r="O791" s="31">
        <v>0</v>
      </c>
      <c r="P791" s="31">
        <v>0</v>
      </c>
      <c r="Q791" s="31">
        <v>0</v>
      </c>
      <c r="R791" s="31">
        <v>0</v>
      </c>
      <c r="S791" s="7">
        <v>0</v>
      </c>
      <c r="T791" s="7">
        <v>0</v>
      </c>
      <c r="U791" s="31">
        <v>0</v>
      </c>
      <c r="V791" s="31">
        <v>0</v>
      </c>
      <c r="W791" s="31">
        <v>0</v>
      </c>
      <c r="X791" s="31">
        <v>0</v>
      </c>
      <c r="Y791" s="31">
        <v>0</v>
      </c>
      <c r="Z791" s="7">
        <f t="shared" si="3236"/>
        <v>0</v>
      </c>
      <c r="AA791" s="1">
        <f t="shared" ref="AA791" si="3434">SUM(AB791:AG791)</f>
        <v>30677130</v>
      </c>
      <c r="AB791" s="33">
        <v>18621900</v>
      </c>
      <c r="AC791" s="33">
        <v>12055230</v>
      </c>
      <c r="AD791" s="33"/>
      <c r="AE791" s="33"/>
      <c r="AF791" s="33"/>
      <c r="AG791" s="33"/>
      <c r="AH791" s="52">
        <f t="shared" ref="AH791" si="3435">Z791+AA791</f>
        <v>30677130</v>
      </c>
      <c r="AI791" s="1">
        <f t="shared" ref="AI791" si="3436">SUM(AJ791:AO791)</f>
        <v>0</v>
      </c>
      <c r="AJ791" s="1"/>
      <c r="AK791" s="1"/>
      <c r="AL791" s="1"/>
      <c r="AM791" s="1"/>
      <c r="AN791" s="1"/>
      <c r="AO791" s="1"/>
      <c r="AP791" s="52">
        <f t="shared" ref="AP791" si="3437">AH791+AI791</f>
        <v>30677130</v>
      </c>
      <c r="AQ791" s="7">
        <v>0</v>
      </c>
      <c r="AR791" s="7">
        <v>0</v>
      </c>
      <c r="AS791" s="7">
        <v>0</v>
      </c>
      <c r="AT791" s="7">
        <v>0</v>
      </c>
      <c r="AU791" s="7">
        <v>0</v>
      </c>
      <c r="AV791" s="1">
        <f t="shared" ref="AV791" si="3438">AW791+AX791</f>
        <v>0</v>
      </c>
      <c r="AW791" s="1"/>
      <c r="AX791" s="1"/>
      <c r="AY791" s="52">
        <f t="shared" ref="AY791" si="3439">AU791+AV791</f>
        <v>0</v>
      </c>
      <c r="AZ791" s="7">
        <v>0</v>
      </c>
      <c r="BA791" s="7">
        <v>0</v>
      </c>
      <c r="BB791" s="7">
        <v>0</v>
      </c>
      <c r="BC791" s="7">
        <v>0</v>
      </c>
      <c r="BD791" s="1">
        <f t="shared" ref="BD791" si="3440">BE791+BF791</f>
        <v>0</v>
      </c>
      <c r="BE791" s="1"/>
      <c r="BF791" s="1"/>
      <c r="BG791" s="52">
        <f t="shared" ref="BG791" si="3441">BC791+BD791</f>
        <v>0</v>
      </c>
      <c r="BH791" s="7">
        <v>0</v>
      </c>
      <c r="BI791" s="7">
        <v>0</v>
      </c>
    </row>
    <row r="792" spans="1:61" ht="51" outlineLevel="4" x14ac:dyDescent="0.25">
      <c r="A792" s="17" t="s">
        <v>249</v>
      </c>
      <c r="B792" s="9" t="s">
        <v>59</v>
      </c>
      <c r="C792" s="9" t="s">
        <v>443</v>
      </c>
      <c r="D792" s="9" t="s">
        <v>139</v>
      </c>
      <c r="E792" s="16" t="s">
        <v>81</v>
      </c>
      <c r="F792" s="16" t="s">
        <v>88</v>
      </c>
      <c r="G792" s="16" t="s">
        <v>111</v>
      </c>
      <c r="H792" s="16" t="s">
        <v>59</v>
      </c>
      <c r="I792" s="9">
        <v>67484</v>
      </c>
      <c r="J792" s="9"/>
      <c r="K792" s="7">
        <f t="shared" ref="K792:AZ792" si="3442">K793+K796</f>
        <v>0</v>
      </c>
      <c r="L792" s="7">
        <f t="shared" ref="L792:R792" si="3443">L793+L796</f>
        <v>0</v>
      </c>
      <c r="M792" s="7">
        <f t="shared" si="3443"/>
        <v>1464.2</v>
      </c>
      <c r="N792" s="31">
        <f t="shared" si="3443"/>
        <v>1464.2</v>
      </c>
      <c r="O792" s="31">
        <f t="shared" ref="O792:P792" si="3444">O793+O796</f>
        <v>0</v>
      </c>
      <c r="P792" s="31">
        <f t="shared" si="3444"/>
        <v>0</v>
      </c>
      <c r="Q792" s="31">
        <f t="shared" ref="Q792" si="3445">Q793+Q796</f>
        <v>0</v>
      </c>
      <c r="R792" s="31">
        <f t="shared" si="3443"/>
        <v>0</v>
      </c>
      <c r="S792" s="7">
        <f t="shared" ref="S792:Y792" si="3446">S793+S796</f>
        <v>1464.2</v>
      </c>
      <c r="T792" s="7">
        <f t="shared" ref="T792:W792" si="3447">T793+T796</f>
        <v>43462933.340000004</v>
      </c>
      <c r="U792" s="31">
        <f t="shared" si="3447"/>
        <v>43462933.340000004</v>
      </c>
      <c r="V792" s="31">
        <f t="shared" si="3447"/>
        <v>0</v>
      </c>
      <c r="W792" s="31">
        <f t="shared" si="3447"/>
        <v>0</v>
      </c>
      <c r="X792" s="31">
        <f t="shared" si="3446"/>
        <v>0</v>
      </c>
      <c r="Y792" s="31">
        <f t="shared" si="3446"/>
        <v>0</v>
      </c>
      <c r="Z792" s="7">
        <f t="shared" si="3236"/>
        <v>43464397.540000007</v>
      </c>
      <c r="AA792" s="7">
        <f t="shared" ref="AA792:AD792" si="3448">AA793+AA796</f>
        <v>0</v>
      </c>
      <c r="AB792" s="31">
        <f t="shared" si="3448"/>
        <v>0</v>
      </c>
      <c r="AC792" s="31">
        <f t="shared" si="3448"/>
        <v>0</v>
      </c>
      <c r="AD792" s="31">
        <f t="shared" si="3448"/>
        <v>0</v>
      </c>
      <c r="AE792" s="31">
        <f t="shared" ref="AE792:AG792" si="3449">AE793+AE796</f>
        <v>0</v>
      </c>
      <c r="AF792" s="31">
        <f t="shared" ref="AF792:AP792" si="3450">AF793+AF796</f>
        <v>0</v>
      </c>
      <c r="AG792" s="31">
        <f t="shared" si="3449"/>
        <v>0</v>
      </c>
      <c r="AH792" s="7">
        <f t="shared" si="3450"/>
        <v>43464397.540000007</v>
      </c>
      <c r="AI792" s="7">
        <f t="shared" si="3450"/>
        <v>30579466.629999999</v>
      </c>
      <c r="AJ792" s="7">
        <f t="shared" si="3450"/>
        <v>30579466.629999999</v>
      </c>
      <c r="AK792" s="7">
        <f t="shared" si="3450"/>
        <v>0</v>
      </c>
      <c r="AL792" s="7">
        <f t="shared" ref="AL792" si="3451">AL793+AL796</f>
        <v>0</v>
      </c>
      <c r="AM792" s="7">
        <f t="shared" ref="AM792:AO792" si="3452">AM793+AM796</f>
        <v>0</v>
      </c>
      <c r="AN792" s="7">
        <f t="shared" si="3452"/>
        <v>0</v>
      </c>
      <c r="AO792" s="7">
        <f t="shared" si="3452"/>
        <v>0</v>
      </c>
      <c r="AP792" s="7">
        <f t="shared" si="3450"/>
        <v>74043864.170000002</v>
      </c>
      <c r="AQ792" s="7">
        <f t="shared" si="3442"/>
        <v>0</v>
      </c>
      <c r="AR792" s="7">
        <f t="shared" ref="AR792:AT792" si="3453">AR793+AR796</f>
        <v>0</v>
      </c>
      <c r="AS792" s="7">
        <f t="shared" si="3453"/>
        <v>0</v>
      </c>
      <c r="AT792" s="7">
        <f t="shared" si="3453"/>
        <v>0</v>
      </c>
      <c r="AU792" s="7">
        <f t="shared" si="3442"/>
        <v>0</v>
      </c>
      <c r="AV792" s="7">
        <f t="shared" ref="AV792:AX792" si="3454">AV793+AV796</f>
        <v>0</v>
      </c>
      <c r="AW792" s="7">
        <f t="shared" si="3454"/>
        <v>0</v>
      </c>
      <c r="AX792" s="7">
        <f t="shared" si="3454"/>
        <v>0</v>
      </c>
      <c r="AY792" s="7">
        <f t="shared" si="3442"/>
        <v>0</v>
      </c>
      <c r="AZ792" s="7">
        <f t="shared" si="3442"/>
        <v>0</v>
      </c>
      <c r="BA792" s="7">
        <f t="shared" ref="BA792:BB792" si="3455">BA793+BA796</f>
        <v>0</v>
      </c>
      <c r="BB792" s="7">
        <f t="shared" si="3455"/>
        <v>0</v>
      </c>
      <c r="BC792" s="7">
        <f t="shared" ref="BC792:BI792" si="3456">BC793+BC796</f>
        <v>0</v>
      </c>
      <c r="BD792" s="7">
        <f t="shared" si="3456"/>
        <v>0</v>
      </c>
      <c r="BE792" s="7">
        <f t="shared" si="3456"/>
        <v>0</v>
      </c>
      <c r="BF792" s="7">
        <f t="shared" ref="BF792:BH792" si="3457">BF793+BF796</f>
        <v>0</v>
      </c>
      <c r="BG792" s="7">
        <f t="shared" si="3457"/>
        <v>0</v>
      </c>
      <c r="BH792" s="7">
        <f t="shared" si="3457"/>
        <v>0</v>
      </c>
      <c r="BI792" s="7">
        <f t="shared" si="3456"/>
        <v>0</v>
      </c>
    </row>
    <row r="793" spans="1:61" ht="38.25" outlineLevel="4" x14ac:dyDescent="0.25">
      <c r="A793" s="17" t="s">
        <v>246</v>
      </c>
      <c r="B793" s="9" t="s">
        <v>59</v>
      </c>
      <c r="C793" s="9" t="s">
        <v>443</v>
      </c>
      <c r="D793" s="9" t="s">
        <v>47</v>
      </c>
      <c r="E793" s="16" t="s">
        <v>81</v>
      </c>
      <c r="F793" s="16" t="s">
        <v>88</v>
      </c>
      <c r="G793" s="16" t="s">
        <v>111</v>
      </c>
      <c r="H793" s="16" t="s">
        <v>59</v>
      </c>
      <c r="I793" s="9">
        <v>67484</v>
      </c>
      <c r="J793" s="9" t="s">
        <v>47</v>
      </c>
      <c r="K793" s="7">
        <f t="shared" ref="K793:BI794" si="3458">K794</f>
        <v>0</v>
      </c>
      <c r="L793" s="7">
        <f t="shared" si="3458"/>
        <v>0</v>
      </c>
      <c r="M793" s="7">
        <f t="shared" si="3458"/>
        <v>1464.2</v>
      </c>
      <c r="N793" s="31">
        <f t="shared" si="3458"/>
        <v>1464.2</v>
      </c>
      <c r="O793" s="31">
        <f t="shared" si="3458"/>
        <v>0</v>
      </c>
      <c r="P793" s="31">
        <f t="shared" si="3458"/>
        <v>0</v>
      </c>
      <c r="Q793" s="31">
        <f t="shared" si="3458"/>
        <v>0</v>
      </c>
      <c r="R793" s="31">
        <f t="shared" si="3458"/>
        <v>0</v>
      </c>
      <c r="S793" s="7">
        <f t="shared" si="3458"/>
        <v>1464.2</v>
      </c>
      <c r="T793" s="7">
        <f t="shared" si="3458"/>
        <v>43462933.340000004</v>
      </c>
      <c r="U793" s="31">
        <f t="shared" si="3458"/>
        <v>43462933.340000004</v>
      </c>
      <c r="V793" s="31">
        <f t="shared" si="3458"/>
        <v>0</v>
      </c>
      <c r="W793" s="31">
        <f t="shared" si="3458"/>
        <v>0</v>
      </c>
      <c r="X793" s="31">
        <f t="shared" si="3458"/>
        <v>0</v>
      </c>
      <c r="Y793" s="31">
        <f t="shared" si="3458"/>
        <v>0</v>
      </c>
      <c r="Z793" s="7">
        <f t="shared" si="3236"/>
        <v>43464397.540000007</v>
      </c>
      <c r="AA793" s="7">
        <f t="shared" si="3458"/>
        <v>-309870</v>
      </c>
      <c r="AB793" s="31">
        <f t="shared" si="3458"/>
        <v>-188100</v>
      </c>
      <c r="AC793" s="31">
        <f t="shared" si="3458"/>
        <v>-121770</v>
      </c>
      <c r="AD793" s="31">
        <f t="shared" si="3458"/>
        <v>0</v>
      </c>
      <c r="AE793" s="31">
        <f t="shared" si="3458"/>
        <v>0</v>
      </c>
      <c r="AF793" s="31">
        <f t="shared" si="3458"/>
        <v>0</v>
      </c>
      <c r="AG793" s="31">
        <f t="shared" si="3458"/>
        <v>0</v>
      </c>
      <c r="AH793" s="7">
        <f t="shared" si="3458"/>
        <v>43154527.540000007</v>
      </c>
      <c r="AI793" s="7">
        <f t="shared" si="3458"/>
        <v>27784922.52</v>
      </c>
      <c r="AJ793" s="7">
        <f t="shared" si="3458"/>
        <v>27784922.52</v>
      </c>
      <c r="AK793" s="7">
        <f t="shared" si="3458"/>
        <v>0</v>
      </c>
      <c r="AL793" s="7">
        <f t="shared" si="3458"/>
        <v>0</v>
      </c>
      <c r="AM793" s="7">
        <f t="shared" si="3458"/>
        <v>0</v>
      </c>
      <c r="AN793" s="7">
        <f t="shared" si="3458"/>
        <v>0</v>
      </c>
      <c r="AO793" s="7">
        <f t="shared" si="3458"/>
        <v>0</v>
      </c>
      <c r="AP793" s="7">
        <f t="shared" si="3458"/>
        <v>70939450.060000002</v>
      </c>
      <c r="AQ793" s="7">
        <f t="shared" si="3458"/>
        <v>0</v>
      </c>
      <c r="AR793" s="7">
        <f t="shared" si="3458"/>
        <v>0</v>
      </c>
      <c r="AS793" s="7">
        <f t="shared" si="3458"/>
        <v>0</v>
      </c>
      <c r="AT793" s="7">
        <f t="shared" si="3458"/>
        <v>0</v>
      </c>
      <c r="AU793" s="7">
        <f t="shared" si="3458"/>
        <v>0</v>
      </c>
      <c r="AV793" s="7">
        <f t="shared" si="3458"/>
        <v>0</v>
      </c>
      <c r="AW793" s="7">
        <f t="shared" si="3458"/>
        <v>0</v>
      </c>
      <c r="AX793" s="7">
        <f t="shared" si="3458"/>
        <v>0</v>
      </c>
      <c r="AY793" s="7">
        <f t="shared" si="3458"/>
        <v>0</v>
      </c>
      <c r="AZ793" s="7">
        <f t="shared" si="3458"/>
        <v>0</v>
      </c>
      <c r="BA793" s="7">
        <f t="shared" si="3458"/>
        <v>0</v>
      </c>
      <c r="BB793" s="7">
        <f t="shared" si="3458"/>
        <v>0</v>
      </c>
      <c r="BC793" s="7">
        <f t="shared" si="3458"/>
        <v>0</v>
      </c>
      <c r="BD793" s="7">
        <f t="shared" si="3458"/>
        <v>0</v>
      </c>
      <c r="BE793" s="7">
        <f t="shared" si="3458"/>
        <v>0</v>
      </c>
      <c r="BF793" s="7">
        <f t="shared" si="3458"/>
        <v>0</v>
      </c>
      <c r="BG793" s="7">
        <f t="shared" si="3458"/>
        <v>0</v>
      </c>
      <c r="BH793" s="7">
        <f t="shared" si="3458"/>
        <v>0</v>
      </c>
      <c r="BI793" s="7">
        <f t="shared" si="3458"/>
        <v>0</v>
      </c>
    </row>
    <row r="794" spans="1:61" outlineLevel="4" x14ac:dyDescent="0.25">
      <c r="A794" s="17" t="s">
        <v>247</v>
      </c>
      <c r="B794" s="9" t="s">
        <v>59</v>
      </c>
      <c r="C794" s="9" t="s">
        <v>443</v>
      </c>
      <c r="D794" s="9" t="s">
        <v>49</v>
      </c>
      <c r="E794" s="16" t="s">
        <v>81</v>
      </c>
      <c r="F794" s="16" t="s">
        <v>88</v>
      </c>
      <c r="G794" s="16" t="s">
        <v>111</v>
      </c>
      <c r="H794" s="16" t="s">
        <v>59</v>
      </c>
      <c r="I794" s="9">
        <v>67484</v>
      </c>
      <c r="J794" s="9" t="s">
        <v>49</v>
      </c>
      <c r="K794" s="7">
        <f t="shared" si="3458"/>
        <v>0</v>
      </c>
      <c r="L794" s="7">
        <f t="shared" si="3458"/>
        <v>0</v>
      </c>
      <c r="M794" s="7">
        <f t="shared" si="3458"/>
        <v>1464.2</v>
      </c>
      <c r="N794" s="31">
        <f t="shared" si="3458"/>
        <v>1464.2</v>
      </c>
      <c r="O794" s="31">
        <f t="shared" si="3458"/>
        <v>0</v>
      </c>
      <c r="P794" s="31">
        <f t="shared" si="3458"/>
        <v>0</v>
      </c>
      <c r="Q794" s="31">
        <f t="shared" si="3458"/>
        <v>0</v>
      </c>
      <c r="R794" s="31">
        <f t="shared" si="3458"/>
        <v>0</v>
      </c>
      <c r="S794" s="7">
        <f t="shared" si="3458"/>
        <v>1464.2</v>
      </c>
      <c r="T794" s="7">
        <f t="shared" si="3458"/>
        <v>43462933.340000004</v>
      </c>
      <c r="U794" s="31">
        <f t="shared" si="3458"/>
        <v>43462933.340000004</v>
      </c>
      <c r="V794" s="31">
        <f t="shared" si="3458"/>
        <v>0</v>
      </c>
      <c r="W794" s="31">
        <f t="shared" si="3458"/>
        <v>0</v>
      </c>
      <c r="X794" s="31">
        <f t="shared" si="3458"/>
        <v>0</v>
      </c>
      <c r="Y794" s="31">
        <f t="shared" si="3458"/>
        <v>0</v>
      </c>
      <c r="Z794" s="7">
        <f t="shared" si="3236"/>
        <v>43464397.540000007</v>
      </c>
      <c r="AA794" s="7">
        <f t="shared" si="3458"/>
        <v>-309870</v>
      </c>
      <c r="AB794" s="31">
        <f t="shared" si="3458"/>
        <v>-188100</v>
      </c>
      <c r="AC794" s="31">
        <f t="shared" si="3458"/>
        <v>-121770</v>
      </c>
      <c r="AD794" s="31">
        <f t="shared" si="3458"/>
        <v>0</v>
      </c>
      <c r="AE794" s="31">
        <f t="shared" si="3458"/>
        <v>0</v>
      </c>
      <c r="AF794" s="31">
        <f t="shared" si="3458"/>
        <v>0</v>
      </c>
      <c r="AG794" s="31">
        <f t="shared" si="3458"/>
        <v>0</v>
      </c>
      <c r="AH794" s="7">
        <f t="shared" si="3458"/>
        <v>43154527.540000007</v>
      </c>
      <c r="AI794" s="7">
        <f t="shared" si="3458"/>
        <v>27784922.52</v>
      </c>
      <c r="AJ794" s="7">
        <f t="shared" si="3458"/>
        <v>27784922.52</v>
      </c>
      <c r="AK794" s="7">
        <f t="shared" si="3458"/>
        <v>0</v>
      </c>
      <c r="AL794" s="7">
        <f t="shared" si="3458"/>
        <v>0</v>
      </c>
      <c r="AM794" s="7">
        <f t="shared" si="3458"/>
        <v>0</v>
      </c>
      <c r="AN794" s="7">
        <f t="shared" si="3458"/>
        <v>0</v>
      </c>
      <c r="AO794" s="7">
        <f t="shared" si="3458"/>
        <v>0</v>
      </c>
      <c r="AP794" s="7">
        <f t="shared" si="3458"/>
        <v>70939450.060000002</v>
      </c>
      <c r="AQ794" s="7">
        <f t="shared" si="3458"/>
        <v>0</v>
      </c>
      <c r="AR794" s="7">
        <f t="shared" si="3458"/>
        <v>0</v>
      </c>
      <c r="AS794" s="7">
        <f t="shared" si="3458"/>
        <v>0</v>
      </c>
      <c r="AT794" s="7">
        <f t="shared" si="3458"/>
        <v>0</v>
      </c>
      <c r="AU794" s="7">
        <f t="shared" si="3458"/>
        <v>0</v>
      </c>
      <c r="AV794" s="7">
        <f t="shared" si="3458"/>
        <v>0</v>
      </c>
      <c r="AW794" s="7">
        <f t="shared" si="3458"/>
        <v>0</v>
      </c>
      <c r="AX794" s="7">
        <f t="shared" si="3458"/>
        <v>0</v>
      </c>
      <c r="AY794" s="7">
        <f t="shared" si="3458"/>
        <v>0</v>
      </c>
      <c r="AZ794" s="7">
        <f t="shared" si="3458"/>
        <v>0</v>
      </c>
      <c r="BA794" s="7">
        <f t="shared" si="3458"/>
        <v>0</v>
      </c>
      <c r="BB794" s="7">
        <f t="shared" si="3458"/>
        <v>0</v>
      </c>
      <c r="BC794" s="7">
        <f t="shared" si="3458"/>
        <v>0</v>
      </c>
      <c r="BD794" s="7">
        <f t="shared" si="3458"/>
        <v>0</v>
      </c>
      <c r="BE794" s="7">
        <f t="shared" si="3458"/>
        <v>0</v>
      </c>
      <c r="BF794" s="7">
        <f t="shared" si="3458"/>
        <v>0</v>
      </c>
      <c r="BG794" s="7">
        <f t="shared" si="3458"/>
        <v>0</v>
      </c>
      <c r="BH794" s="7">
        <f t="shared" si="3458"/>
        <v>0</v>
      </c>
      <c r="BI794" s="7">
        <f t="shared" si="3458"/>
        <v>0</v>
      </c>
    </row>
    <row r="795" spans="1:61" ht="71.25" customHeight="1" outlineLevel="4" x14ac:dyDescent="0.25">
      <c r="A795" s="17" t="s">
        <v>248</v>
      </c>
      <c r="B795" s="9" t="s">
        <v>59</v>
      </c>
      <c r="C795" s="9" t="s">
        <v>443</v>
      </c>
      <c r="D795" s="9" t="s">
        <v>61</v>
      </c>
      <c r="E795" s="16" t="s">
        <v>81</v>
      </c>
      <c r="F795" s="16" t="s">
        <v>88</v>
      </c>
      <c r="G795" s="16" t="s">
        <v>111</v>
      </c>
      <c r="H795" s="16" t="s">
        <v>59</v>
      </c>
      <c r="I795" s="9">
        <v>67484</v>
      </c>
      <c r="J795" s="9" t="s">
        <v>61</v>
      </c>
      <c r="K795" s="7">
        <v>0</v>
      </c>
      <c r="L795" s="7">
        <v>0</v>
      </c>
      <c r="M795" s="1">
        <f>SUM(N795:R795)</f>
        <v>1464.2</v>
      </c>
      <c r="N795" s="31">
        <v>1464.2</v>
      </c>
      <c r="O795" s="31">
        <v>0</v>
      </c>
      <c r="P795" s="31">
        <v>0</v>
      </c>
      <c r="Q795" s="31">
        <v>0</v>
      </c>
      <c r="R795" s="31">
        <v>0</v>
      </c>
      <c r="S795" s="1">
        <f>L795+M795</f>
        <v>1464.2</v>
      </c>
      <c r="T795" s="7">
        <f>SUBTOTAL(9,U795:Y795)</f>
        <v>43462933.340000004</v>
      </c>
      <c r="U795" s="31">
        <v>43462933.340000004</v>
      </c>
      <c r="V795" s="31">
        <v>0</v>
      </c>
      <c r="W795" s="31">
        <v>0</v>
      </c>
      <c r="X795" s="31">
        <v>0</v>
      </c>
      <c r="Y795" s="31">
        <v>0</v>
      </c>
      <c r="Z795" s="7">
        <f t="shared" si="3236"/>
        <v>43464397.540000007</v>
      </c>
      <c r="AA795" s="1">
        <f t="shared" ref="AA795" si="3459">SUM(AB795:AG795)</f>
        <v>-309870</v>
      </c>
      <c r="AB795" s="33">
        <v>-188100</v>
      </c>
      <c r="AC795" s="33">
        <v>-121770</v>
      </c>
      <c r="AD795" s="33"/>
      <c r="AE795" s="33"/>
      <c r="AF795" s="33"/>
      <c r="AG795" s="33"/>
      <c r="AH795" s="52">
        <f t="shared" ref="AH795" si="3460">Z795+AA795</f>
        <v>43154527.540000007</v>
      </c>
      <c r="AI795" s="1">
        <f t="shared" ref="AI795" si="3461">SUM(AJ795:AO795)</f>
        <v>27784922.52</v>
      </c>
      <c r="AJ795" s="1">
        <v>27784922.52</v>
      </c>
      <c r="AK795" s="1"/>
      <c r="AL795" s="1"/>
      <c r="AM795" s="1"/>
      <c r="AN795" s="1"/>
      <c r="AO795" s="1"/>
      <c r="AP795" s="52">
        <f t="shared" ref="AP795" si="3462">AH795+AI795</f>
        <v>70939450.060000002</v>
      </c>
      <c r="AQ795" s="7">
        <v>0</v>
      </c>
      <c r="AR795" s="7">
        <v>0</v>
      </c>
      <c r="AS795" s="7">
        <v>0</v>
      </c>
      <c r="AT795" s="7">
        <v>0</v>
      </c>
      <c r="AU795" s="7">
        <v>0</v>
      </c>
      <c r="AV795" s="1">
        <f t="shared" ref="AV795" si="3463">AW795+AX795</f>
        <v>0</v>
      </c>
      <c r="AW795" s="1"/>
      <c r="AX795" s="1"/>
      <c r="AY795" s="52">
        <f t="shared" ref="AY795" si="3464">AU795+AV795</f>
        <v>0</v>
      </c>
      <c r="AZ795" s="7">
        <v>0</v>
      </c>
      <c r="BA795" s="7">
        <v>0</v>
      </c>
      <c r="BB795" s="7">
        <v>0</v>
      </c>
      <c r="BC795" s="7">
        <v>0</v>
      </c>
      <c r="BD795" s="1">
        <f t="shared" ref="BD795" si="3465">BE795+BF795</f>
        <v>0</v>
      </c>
      <c r="BE795" s="1"/>
      <c r="BF795" s="1"/>
      <c r="BG795" s="52">
        <f t="shared" ref="BG795" si="3466">BC795+BD795</f>
        <v>0</v>
      </c>
      <c r="BH795" s="7">
        <v>0</v>
      </c>
      <c r="BI795" s="7">
        <v>0</v>
      </c>
    </row>
    <row r="796" spans="1:61" outlineLevel="4" x14ac:dyDescent="0.25">
      <c r="A796" s="17" t="s">
        <v>194</v>
      </c>
      <c r="B796" s="9" t="s">
        <v>59</v>
      </c>
      <c r="C796" s="9" t="s">
        <v>443</v>
      </c>
      <c r="D796" s="9" t="s">
        <v>19</v>
      </c>
      <c r="E796" s="16" t="s">
        <v>81</v>
      </c>
      <c r="F796" s="16" t="s">
        <v>88</v>
      </c>
      <c r="G796" s="16" t="s">
        <v>111</v>
      </c>
      <c r="H796" s="16" t="s">
        <v>59</v>
      </c>
      <c r="I796" s="9">
        <v>67484</v>
      </c>
      <c r="J796" s="9" t="s">
        <v>19</v>
      </c>
      <c r="K796" s="7">
        <f t="shared" ref="K796:BI797" si="3467">K797</f>
        <v>0</v>
      </c>
      <c r="L796" s="7">
        <f t="shared" si="3467"/>
        <v>0</v>
      </c>
      <c r="M796" s="7">
        <f t="shared" si="3467"/>
        <v>0</v>
      </c>
      <c r="N796" s="31">
        <f t="shared" si="3467"/>
        <v>0</v>
      </c>
      <c r="O796" s="31">
        <f t="shared" si="3467"/>
        <v>0</v>
      </c>
      <c r="P796" s="31">
        <f t="shared" si="3467"/>
        <v>0</v>
      </c>
      <c r="Q796" s="31">
        <f t="shared" si="3467"/>
        <v>0</v>
      </c>
      <c r="R796" s="31">
        <f t="shared" si="3467"/>
        <v>0</v>
      </c>
      <c r="S796" s="7">
        <f t="shared" si="3467"/>
        <v>0</v>
      </c>
      <c r="T796" s="7">
        <f t="shared" si="3467"/>
        <v>0</v>
      </c>
      <c r="U796" s="31">
        <f t="shared" si="3467"/>
        <v>0</v>
      </c>
      <c r="V796" s="31">
        <f t="shared" si="3467"/>
        <v>0</v>
      </c>
      <c r="W796" s="31">
        <f t="shared" si="3467"/>
        <v>0</v>
      </c>
      <c r="X796" s="31">
        <f t="shared" si="3467"/>
        <v>0</v>
      </c>
      <c r="Y796" s="31">
        <f t="shared" si="3467"/>
        <v>0</v>
      </c>
      <c r="Z796" s="7">
        <f t="shared" si="3236"/>
        <v>0</v>
      </c>
      <c r="AA796" s="7">
        <f t="shared" si="3467"/>
        <v>309870</v>
      </c>
      <c r="AB796" s="31">
        <f t="shared" si="3467"/>
        <v>188100</v>
      </c>
      <c r="AC796" s="31">
        <f t="shared" si="3467"/>
        <v>121770</v>
      </c>
      <c r="AD796" s="31">
        <f t="shared" si="3467"/>
        <v>0</v>
      </c>
      <c r="AE796" s="31">
        <f t="shared" si="3467"/>
        <v>0</v>
      </c>
      <c r="AF796" s="31">
        <f t="shared" si="3467"/>
        <v>0</v>
      </c>
      <c r="AG796" s="31">
        <f t="shared" si="3467"/>
        <v>0</v>
      </c>
      <c r="AH796" s="7">
        <f t="shared" si="3467"/>
        <v>309870</v>
      </c>
      <c r="AI796" s="7">
        <f t="shared" si="3467"/>
        <v>2794544.11</v>
      </c>
      <c r="AJ796" s="7">
        <f t="shared" si="3467"/>
        <v>2794544.11</v>
      </c>
      <c r="AK796" s="7">
        <f t="shared" si="3467"/>
        <v>0</v>
      </c>
      <c r="AL796" s="7">
        <f t="shared" si="3467"/>
        <v>0</v>
      </c>
      <c r="AM796" s="7">
        <f t="shared" si="3467"/>
        <v>0</v>
      </c>
      <c r="AN796" s="7">
        <f t="shared" si="3467"/>
        <v>0</v>
      </c>
      <c r="AO796" s="7">
        <f t="shared" si="3467"/>
        <v>0</v>
      </c>
      <c r="AP796" s="7">
        <f t="shared" si="3467"/>
        <v>3104414.11</v>
      </c>
      <c r="AQ796" s="7">
        <f t="shared" si="3467"/>
        <v>0</v>
      </c>
      <c r="AR796" s="7">
        <f t="shared" si="3467"/>
        <v>0</v>
      </c>
      <c r="AS796" s="7">
        <f t="shared" si="3467"/>
        <v>0</v>
      </c>
      <c r="AT796" s="7">
        <f t="shared" si="3467"/>
        <v>0</v>
      </c>
      <c r="AU796" s="7">
        <f t="shared" si="3467"/>
        <v>0</v>
      </c>
      <c r="AV796" s="7">
        <f t="shared" si="3467"/>
        <v>0</v>
      </c>
      <c r="AW796" s="7">
        <f t="shared" si="3467"/>
        <v>0</v>
      </c>
      <c r="AX796" s="7">
        <f t="shared" si="3467"/>
        <v>0</v>
      </c>
      <c r="AY796" s="7">
        <f t="shared" si="3467"/>
        <v>0</v>
      </c>
      <c r="AZ796" s="7">
        <f t="shared" si="3467"/>
        <v>0</v>
      </c>
      <c r="BA796" s="7">
        <f t="shared" si="3467"/>
        <v>0</v>
      </c>
      <c r="BB796" s="7">
        <f t="shared" si="3467"/>
        <v>0</v>
      </c>
      <c r="BC796" s="7">
        <f t="shared" si="3467"/>
        <v>0</v>
      </c>
      <c r="BD796" s="7">
        <f t="shared" si="3467"/>
        <v>0</v>
      </c>
      <c r="BE796" s="7">
        <f t="shared" si="3467"/>
        <v>0</v>
      </c>
      <c r="BF796" s="7">
        <f t="shared" si="3467"/>
        <v>0</v>
      </c>
      <c r="BG796" s="7">
        <f t="shared" si="3467"/>
        <v>0</v>
      </c>
      <c r="BH796" s="7">
        <f t="shared" si="3467"/>
        <v>0</v>
      </c>
      <c r="BI796" s="7">
        <f t="shared" si="3467"/>
        <v>0</v>
      </c>
    </row>
    <row r="797" spans="1:61" ht="25.5" outlineLevel="4" x14ac:dyDescent="0.25">
      <c r="A797" s="17" t="s">
        <v>195</v>
      </c>
      <c r="B797" s="9" t="s">
        <v>59</v>
      </c>
      <c r="C797" s="9" t="s">
        <v>443</v>
      </c>
      <c r="D797" s="9" t="s">
        <v>20</v>
      </c>
      <c r="E797" s="16" t="s">
        <v>81</v>
      </c>
      <c r="F797" s="16" t="s">
        <v>88</v>
      </c>
      <c r="G797" s="16" t="s">
        <v>111</v>
      </c>
      <c r="H797" s="16" t="s">
        <v>59</v>
      </c>
      <c r="I797" s="9">
        <v>67484</v>
      </c>
      <c r="J797" s="9" t="s">
        <v>20</v>
      </c>
      <c r="K797" s="7">
        <f t="shared" si="3467"/>
        <v>0</v>
      </c>
      <c r="L797" s="7">
        <f t="shared" si="3467"/>
        <v>0</v>
      </c>
      <c r="M797" s="7">
        <f t="shared" si="3467"/>
        <v>0</v>
      </c>
      <c r="N797" s="31">
        <f t="shared" si="3467"/>
        <v>0</v>
      </c>
      <c r="O797" s="31">
        <f t="shared" si="3467"/>
        <v>0</v>
      </c>
      <c r="P797" s="31">
        <f t="shared" si="3467"/>
        <v>0</v>
      </c>
      <c r="Q797" s="31">
        <f t="shared" si="3467"/>
        <v>0</v>
      </c>
      <c r="R797" s="31">
        <f t="shared" si="3467"/>
        <v>0</v>
      </c>
      <c r="S797" s="7">
        <f t="shared" si="3467"/>
        <v>0</v>
      </c>
      <c r="T797" s="7">
        <f t="shared" si="3467"/>
        <v>0</v>
      </c>
      <c r="U797" s="31">
        <f t="shared" si="3467"/>
        <v>0</v>
      </c>
      <c r="V797" s="31">
        <f t="shared" si="3467"/>
        <v>0</v>
      </c>
      <c r="W797" s="31">
        <f t="shared" si="3467"/>
        <v>0</v>
      </c>
      <c r="X797" s="31">
        <f t="shared" si="3467"/>
        <v>0</v>
      </c>
      <c r="Y797" s="31">
        <f t="shared" si="3467"/>
        <v>0</v>
      </c>
      <c r="Z797" s="7">
        <f t="shared" si="3236"/>
        <v>0</v>
      </c>
      <c r="AA797" s="7">
        <f t="shared" si="3467"/>
        <v>309870</v>
      </c>
      <c r="AB797" s="31">
        <f t="shared" si="3467"/>
        <v>188100</v>
      </c>
      <c r="AC797" s="31">
        <f t="shared" si="3467"/>
        <v>121770</v>
      </c>
      <c r="AD797" s="31">
        <f t="shared" si="3467"/>
        <v>0</v>
      </c>
      <c r="AE797" s="31">
        <f t="shared" si="3467"/>
        <v>0</v>
      </c>
      <c r="AF797" s="31">
        <f t="shared" si="3467"/>
        <v>0</v>
      </c>
      <c r="AG797" s="31">
        <f t="shared" si="3467"/>
        <v>0</v>
      </c>
      <c r="AH797" s="7">
        <f t="shared" si="3467"/>
        <v>309870</v>
      </c>
      <c r="AI797" s="7">
        <f t="shared" si="3467"/>
        <v>2794544.11</v>
      </c>
      <c r="AJ797" s="7">
        <f t="shared" si="3467"/>
        <v>2794544.11</v>
      </c>
      <c r="AK797" s="7">
        <f t="shared" si="3467"/>
        <v>0</v>
      </c>
      <c r="AL797" s="7">
        <f t="shared" si="3467"/>
        <v>0</v>
      </c>
      <c r="AM797" s="7">
        <f t="shared" si="3467"/>
        <v>0</v>
      </c>
      <c r="AN797" s="7">
        <f t="shared" si="3467"/>
        <v>0</v>
      </c>
      <c r="AO797" s="7">
        <f t="shared" si="3467"/>
        <v>0</v>
      </c>
      <c r="AP797" s="7">
        <f t="shared" si="3467"/>
        <v>3104414.11</v>
      </c>
      <c r="AQ797" s="7">
        <f t="shared" si="3467"/>
        <v>0</v>
      </c>
      <c r="AR797" s="7">
        <f t="shared" si="3467"/>
        <v>0</v>
      </c>
      <c r="AS797" s="7">
        <f t="shared" si="3467"/>
        <v>0</v>
      </c>
      <c r="AT797" s="7">
        <f t="shared" si="3467"/>
        <v>0</v>
      </c>
      <c r="AU797" s="7">
        <f t="shared" si="3467"/>
        <v>0</v>
      </c>
      <c r="AV797" s="7">
        <f t="shared" si="3467"/>
        <v>0</v>
      </c>
      <c r="AW797" s="7">
        <f t="shared" si="3467"/>
        <v>0</v>
      </c>
      <c r="AX797" s="7">
        <f t="shared" si="3467"/>
        <v>0</v>
      </c>
      <c r="AY797" s="7">
        <f t="shared" si="3467"/>
        <v>0</v>
      </c>
      <c r="AZ797" s="7">
        <f t="shared" si="3467"/>
        <v>0</v>
      </c>
      <c r="BA797" s="7">
        <f t="shared" si="3467"/>
        <v>0</v>
      </c>
      <c r="BB797" s="7">
        <f t="shared" si="3467"/>
        <v>0</v>
      </c>
      <c r="BC797" s="7">
        <f t="shared" si="3467"/>
        <v>0</v>
      </c>
      <c r="BD797" s="7">
        <f t="shared" si="3467"/>
        <v>0</v>
      </c>
      <c r="BE797" s="7">
        <f t="shared" si="3467"/>
        <v>0</v>
      </c>
      <c r="BF797" s="7">
        <f t="shared" si="3467"/>
        <v>0</v>
      </c>
      <c r="BG797" s="7">
        <f t="shared" si="3467"/>
        <v>0</v>
      </c>
      <c r="BH797" s="7">
        <f t="shared" si="3467"/>
        <v>0</v>
      </c>
      <c r="BI797" s="7">
        <f t="shared" si="3467"/>
        <v>0</v>
      </c>
    </row>
    <row r="798" spans="1:61" outlineLevel="4" x14ac:dyDescent="0.25">
      <c r="A798" s="17" t="s">
        <v>197</v>
      </c>
      <c r="B798" s="9" t="s">
        <v>59</v>
      </c>
      <c r="C798" s="9" t="s">
        <v>443</v>
      </c>
      <c r="D798" s="9" t="s">
        <v>22</v>
      </c>
      <c r="E798" s="16" t="s">
        <v>81</v>
      </c>
      <c r="F798" s="16" t="s">
        <v>88</v>
      </c>
      <c r="G798" s="16" t="s">
        <v>111</v>
      </c>
      <c r="H798" s="16" t="s">
        <v>59</v>
      </c>
      <c r="I798" s="9">
        <v>67484</v>
      </c>
      <c r="J798" s="9" t="s">
        <v>22</v>
      </c>
      <c r="K798" s="7">
        <v>0</v>
      </c>
      <c r="L798" s="7">
        <v>0</v>
      </c>
      <c r="M798" s="7">
        <v>0</v>
      </c>
      <c r="N798" s="31">
        <v>0</v>
      </c>
      <c r="O798" s="31">
        <v>0</v>
      </c>
      <c r="P798" s="31">
        <v>0</v>
      </c>
      <c r="Q798" s="31">
        <v>0</v>
      </c>
      <c r="R798" s="31">
        <v>0</v>
      </c>
      <c r="S798" s="7">
        <v>0</v>
      </c>
      <c r="T798" s="7">
        <v>0</v>
      </c>
      <c r="U798" s="31">
        <v>0</v>
      </c>
      <c r="V798" s="31">
        <v>0</v>
      </c>
      <c r="W798" s="31">
        <v>0</v>
      </c>
      <c r="X798" s="31">
        <v>0</v>
      </c>
      <c r="Y798" s="31">
        <v>0</v>
      </c>
      <c r="Z798" s="7">
        <f t="shared" ref="Z798:Z865" si="3468">S798+T798</f>
        <v>0</v>
      </c>
      <c r="AA798" s="1">
        <f t="shared" ref="AA798" si="3469">SUM(AB798:AG798)</f>
        <v>309870</v>
      </c>
      <c r="AB798" s="33">
        <v>188100</v>
      </c>
      <c r="AC798" s="33">
        <v>121770</v>
      </c>
      <c r="AD798" s="33"/>
      <c r="AE798" s="33"/>
      <c r="AF798" s="33"/>
      <c r="AG798" s="33"/>
      <c r="AH798" s="52">
        <f t="shared" ref="AH798" si="3470">Z798+AA798</f>
        <v>309870</v>
      </c>
      <c r="AI798" s="1">
        <f t="shared" ref="AI798" si="3471">SUM(AJ798:AO798)</f>
        <v>2794544.11</v>
      </c>
      <c r="AJ798" s="1">
        <v>2794544.11</v>
      </c>
      <c r="AK798" s="1"/>
      <c r="AL798" s="1"/>
      <c r="AM798" s="1"/>
      <c r="AN798" s="1"/>
      <c r="AO798" s="1"/>
      <c r="AP798" s="52">
        <f t="shared" ref="AP798" si="3472">AH798+AI798</f>
        <v>3104414.11</v>
      </c>
      <c r="AQ798" s="7">
        <v>0</v>
      </c>
      <c r="AR798" s="7">
        <v>0</v>
      </c>
      <c r="AS798" s="7">
        <v>0</v>
      </c>
      <c r="AT798" s="7">
        <v>0</v>
      </c>
      <c r="AU798" s="7">
        <v>0</v>
      </c>
      <c r="AV798" s="1">
        <f t="shared" ref="AV798" si="3473">AW798+AX798</f>
        <v>0</v>
      </c>
      <c r="AW798" s="1"/>
      <c r="AX798" s="1"/>
      <c r="AY798" s="52">
        <f t="shared" ref="AY798" si="3474">AU798+AV798</f>
        <v>0</v>
      </c>
      <c r="AZ798" s="7">
        <v>0</v>
      </c>
      <c r="BA798" s="7">
        <v>0</v>
      </c>
      <c r="BB798" s="7">
        <v>0</v>
      </c>
      <c r="BC798" s="7">
        <v>0</v>
      </c>
      <c r="BD798" s="1">
        <f t="shared" ref="BD798" si="3475">BE798+BF798</f>
        <v>0</v>
      </c>
      <c r="BE798" s="1"/>
      <c r="BF798" s="1"/>
      <c r="BG798" s="52">
        <f t="shared" ref="BG798" si="3476">BC798+BD798</f>
        <v>0</v>
      </c>
      <c r="BH798" s="7">
        <v>0</v>
      </c>
      <c r="BI798" s="7">
        <v>0</v>
      </c>
    </row>
    <row r="799" spans="1:61" ht="46.5" customHeight="1" outlineLevel="4" x14ac:dyDescent="0.25">
      <c r="A799" s="17" t="s">
        <v>250</v>
      </c>
      <c r="B799" s="9" t="s">
        <v>59</v>
      </c>
      <c r="C799" s="9" t="s">
        <v>444</v>
      </c>
      <c r="D799" s="9" t="s">
        <v>139</v>
      </c>
      <c r="E799" s="16" t="s">
        <v>81</v>
      </c>
      <c r="F799" s="16" t="s">
        <v>88</v>
      </c>
      <c r="G799" s="16" t="s">
        <v>111</v>
      </c>
      <c r="H799" s="16" t="s">
        <v>59</v>
      </c>
      <c r="I799" s="9" t="s">
        <v>112</v>
      </c>
      <c r="J799" s="9"/>
      <c r="K799" s="7">
        <f t="shared" ref="K799:AZ799" si="3477">K800+K803</f>
        <v>0</v>
      </c>
      <c r="L799" s="7">
        <f t="shared" ref="L799:R799" si="3478">L800+L803</f>
        <v>0</v>
      </c>
      <c r="M799" s="7">
        <f t="shared" si="3478"/>
        <v>1480</v>
      </c>
      <c r="N799" s="31">
        <f t="shared" si="3478"/>
        <v>1480</v>
      </c>
      <c r="O799" s="31">
        <f t="shared" ref="O799:P799" si="3479">O800+O803</f>
        <v>0</v>
      </c>
      <c r="P799" s="31">
        <f t="shared" si="3479"/>
        <v>0</v>
      </c>
      <c r="Q799" s="31">
        <f t="shared" ref="Q799" si="3480">Q800+Q803</f>
        <v>0</v>
      </c>
      <c r="R799" s="31">
        <f t="shared" si="3478"/>
        <v>0</v>
      </c>
      <c r="S799" s="7">
        <f t="shared" ref="S799:Y799" si="3481">S800+S803</f>
        <v>1480</v>
      </c>
      <c r="T799" s="7">
        <f t="shared" ref="T799:W799" si="3482">T800+T803</f>
        <v>1691308.51</v>
      </c>
      <c r="U799" s="31">
        <f t="shared" si="3482"/>
        <v>1691308.51</v>
      </c>
      <c r="V799" s="31">
        <f t="shared" si="3482"/>
        <v>0</v>
      </c>
      <c r="W799" s="31">
        <f t="shared" si="3482"/>
        <v>0</v>
      </c>
      <c r="X799" s="31">
        <f t="shared" si="3481"/>
        <v>0</v>
      </c>
      <c r="Y799" s="31">
        <f t="shared" si="3481"/>
        <v>0</v>
      </c>
      <c r="Z799" s="7">
        <f t="shared" si="3468"/>
        <v>1692788.51</v>
      </c>
      <c r="AA799" s="7">
        <f t="shared" ref="AA799:AD799" si="3483">AA800+AA803</f>
        <v>613945.24</v>
      </c>
      <c r="AB799" s="31">
        <f t="shared" si="3483"/>
        <v>0</v>
      </c>
      <c r="AC799" s="31">
        <f t="shared" si="3483"/>
        <v>0</v>
      </c>
      <c r="AD799" s="31">
        <f t="shared" si="3483"/>
        <v>613945.24</v>
      </c>
      <c r="AE799" s="31">
        <f t="shared" ref="AE799:AG799" si="3484">AE800+AE803</f>
        <v>0</v>
      </c>
      <c r="AF799" s="31">
        <f t="shared" ref="AF799:AP799" si="3485">AF800+AF803</f>
        <v>0</v>
      </c>
      <c r="AG799" s="31">
        <f t="shared" si="3484"/>
        <v>0</v>
      </c>
      <c r="AH799" s="7">
        <f t="shared" si="3485"/>
        <v>2306733.75</v>
      </c>
      <c r="AI799" s="7">
        <f t="shared" si="3485"/>
        <v>308883.5</v>
      </c>
      <c r="AJ799" s="7">
        <f t="shared" si="3485"/>
        <v>308883.5</v>
      </c>
      <c r="AK799" s="7">
        <f t="shared" si="3485"/>
        <v>0</v>
      </c>
      <c r="AL799" s="7">
        <f t="shared" ref="AL799" si="3486">AL800+AL803</f>
        <v>0</v>
      </c>
      <c r="AM799" s="7">
        <f t="shared" ref="AM799:AO799" si="3487">AM800+AM803</f>
        <v>0</v>
      </c>
      <c r="AN799" s="7">
        <f t="shared" si="3487"/>
        <v>0</v>
      </c>
      <c r="AO799" s="7">
        <f t="shared" si="3487"/>
        <v>0</v>
      </c>
      <c r="AP799" s="7">
        <f t="shared" si="3485"/>
        <v>2615617.25</v>
      </c>
      <c r="AQ799" s="7">
        <f t="shared" si="3477"/>
        <v>0</v>
      </c>
      <c r="AR799" s="7">
        <f t="shared" ref="AR799:AT799" si="3488">AR800+AR803</f>
        <v>0</v>
      </c>
      <c r="AS799" s="7">
        <f t="shared" si="3488"/>
        <v>0</v>
      </c>
      <c r="AT799" s="7">
        <f t="shared" si="3488"/>
        <v>0</v>
      </c>
      <c r="AU799" s="7">
        <f t="shared" si="3477"/>
        <v>0</v>
      </c>
      <c r="AV799" s="7">
        <f t="shared" ref="AV799:AX799" si="3489">AV800+AV803</f>
        <v>0</v>
      </c>
      <c r="AW799" s="7">
        <f t="shared" si="3489"/>
        <v>0</v>
      </c>
      <c r="AX799" s="7">
        <f t="shared" si="3489"/>
        <v>0</v>
      </c>
      <c r="AY799" s="7">
        <f t="shared" si="3477"/>
        <v>0</v>
      </c>
      <c r="AZ799" s="7">
        <f t="shared" si="3477"/>
        <v>0</v>
      </c>
      <c r="BA799" s="7">
        <f t="shared" ref="BA799:BB799" si="3490">BA800+BA803</f>
        <v>0</v>
      </c>
      <c r="BB799" s="7">
        <f t="shared" si="3490"/>
        <v>0</v>
      </c>
      <c r="BC799" s="7">
        <f t="shared" ref="BC799:BI799" si="3491">BC800+BC803</f>
        <v>0</v>
      </c>
      <c r="BD799" s="7">
        <f t="shared" si="3491"/>
        <v>0</v>
      </c>
      <c r="BE799" s="7">
        <f t="shared" si="3491"/>
        <v>0</v>
      </c>
      <c r="BF799" s="7">
        <f t="shared" ref="BF799:BH799" si="3492">BF800+BF803</f>
        <v>0</v>
      </c>
      <c r="BG799" s="7">
        <f t="shared" si="3492"/>
        <v>0</v>
      </c>
      <c r="BH799" s="7">
        <f t="shared" si="3492"/>
        <v>0</v>
      </c>
      <c r="BI799" s="7">
        <f t="shared" si="3491"/>
        <v>0</v>
      </c>
    </row>
    <row r="800" spans="1:61" ht="52.5" customHeight="1" outlineLevel="4" x14ac:dyDescent="0.25">
      <c r="A800" s="17" t="s">
        <v>246</v>
      </c>
      <c r="B800" s="9" t="s">
        <v>59</v>
      </c>
      <c r="C800" s="9" t="s">
        <v>444</v>
      </c>
      <c r="D800" s="9" t="s">
        <v>47</v>
      </c>
      <c r="E800" s="16" t="s">
        <v>81</v>
      </c>
      <c r="F800" s="16" t="s">
        <v>88</v>
      </c>
      <c r="G800" s="16" t="s">
        <v>111</v>
      </c>
      <c r="H800" s="16" t="s">
        <v>59</v>
      </c>
      <c r="I800" s="9" t="s">
        <v>112</v>
      </c>
      <c r="J800" s="9" t="s">
        <v>47</v>
      </c>
      <c r="K800" s="7">
        <f t="shared" ref="K800:BI801" si="3493">K801</f>
        <v>0</v>
      </c>
      <c r="L800" s="7">
        <f t="shared" si="3493"/>
        <v>0</v>
      </c>
      <c r="M800" s="7">
        <f t="shared" si="3493"/>
        <v>1480</v>
      </c>
      <c r="N800" s="31">
        <f t="shared" si="3493"/>
        <v>1480</v>
      </c>
      <c r="O800" s="31">
        <f t="shared" si="3493"/>
        <v>0</v>
      </c>
      <c r="P800" s="31">
        <f t="shared" si="3493"/>
        <v>0</v>
      </c>
      <c r="Q800" s="31">
        <f t="shared" si="3493"/>
        <v>0</v>
      </c>
      <c r="R800" s="31">
        <f t="shared" si="3493"/>
        <v>0</v>
      </c>
      <c r="S800" s="7">
        <f t="shared" si="3493"/>
        <v>1480</v>
      </c>
      <c r="T800" s="7">
        <f t="shared" si="3493"/>
        <v>1691308.51</v>
      </c>
      <c r="U800" s="31">
        <f t="shared" si="3493"/>
        <v>1691308.51</v>
      </c>
      <c r="V800" s="31">
        <f t="shared" si="3493"/>
        <v>0</v>
      </c>
      <c r="W800" s="31">
        <f t="shared" si="3493"/>
        <v>0</v>
      </c>
      <c r="X800" s="31">
        <f t="shared" si="3493"/>
        <v>0</v>
      </c>
      <c r="Y800" s="31">
        <f t="shared" si="3493"/>
        <v>0</v>
      </c>
      <c r="Z800" s="7">
        <f t="shared" si="3468"/>
        <v>1692788.51</v>
      </c>
      <c r="AA800" s="7">
        <f t="shared" si="3493"/>
        <v>-313000</v>
      </c>
      <c r="AB800" s="31">
        <f t="shared" si="3493"/>
        <v>-190000</v>
      </c>
      <c r="AC800" s="31">
        <f t="shared" si="3493"/>
        <v>-123000</v>
      </c>
      <c r="AD800" s="31">
        <f t="shared" si="3493"/>
        <v>0</v>
      </c>
      <c r="AE800" s="31">
        <f t="shared" si="3493"/>
        <v>0</v>
      </c>
      <c r="AF800" s="31">
        <f t="shared" si="3493"/>
        <v>0</v>
      </c>
      <c r="AG800" s="31">
        <f t="shared" si="3493"/>
        <v>0</v>
      </c>
      <c r="AH800" s="7">
        <f t="shared" si="3493"/>
        <v>1379788.51</v>
      </c>
      <c r="AI800" s="7">
        <f t="shared" si="3493"/>
        <v>280655.78000000003</v>
      </c>
      <c r="AJ800" s="7">
        <f t="shared" si="3493"/>
        <v>280655.78000000003</v>
      </c>
      <c r="AK800" s="7">
        <f t="shared" si="3493"/>
        <v>0</v>
      </c>
      <c r="AL800" s="7">
        <f t="shared" si="3493"/>
        <v>0</v>
      </c>
      <c r="AM800" s="7">
        <f t="shared" si="3493"/>
        <v>0</v>
      </c>
      <c r="AN800" s="7">
        <f t="shared" si="3493"/>
        <v>0</v>
      </c>
      <c r="AO800" s="7">
        <f t="shared" si="3493"/>
        <v>0</v>
      </c>
      <c r="AP800" s="7">
        <f t="shared" si="3493"/>
        <v>1660444.29</v>
      </c>
      <c r="AQ800" s="7">
        <f t="shared" si="3493"/>
        <v>0</v>
      </c>
      <c r="AR800" s="7">
        <f t="shared" si="3493"/>
        <v>0</v>
      </c>
      <c r="AS800" s="7">
        <f t="shared" si="3493"/>
        <v>0</v>
      </c>
      <c r="AT800" s="7">
        <f t="shared" si="3493"/>
        <v>0</v>
      </c>
      <c r="AU800" s="7">
        <f t="shared" si="3493"/>
        <v>0</v>
      </c>
      <c r="AV800" s="7">
        <f t="shared" si="3493"/>
        <v>0</v>
      </c>
      <c r="AW800" s="7">
        <f t="shared" si="3493"/>
        <v>0</v>
      </c>
      <c r="AX800" s="7">
        <f t="shared" si="3493"/>
        <v>0</v>
      </c>
      <c r="AY800" s="7">
        <f t="shared" si="3493"/>
        <v>0</v>
      </c>
      <c r="AZ800" s="7">
        <f t="shared" si="3493"/>
        <v>0</v>
      </c>
      <c r="BA800" s="7">
        <f t="shared" si="3493"/>
        <v>0</v>
      </c>
      <c r="BB800" s="7">
        <f t="shared" si="3493"/>
        <v>0</v>
      </c>
      <c r="BC800" s="7">
        <f t="shared" si="3493"/>
        <v>0</v>
      </c>
      <c r="BD800" s="7">
        <f t="shared" si="3493"/>
        <v>0</v>
      </c>
      <c r="BE800" s="7">
        <f t="shared" si="3493"/>
        <v>0</v>
      </c>
      <c r="BF800" s="7">
        <f t="shared" si="3493"/>
        <v>0</v>
      </c>
      <c r="BG800" s="7">
        <f t="shared" si="3493"/>
        <v>0</v>
      </c>
      <c r="BH800" s="7">
        <f t="shared" si="3493"/>
        <v>0</v>
      </c>
      <c r="BI800" s="7">
        <f t="shared" si="3493"/>
        <v>0</v>
      </c>
    </row>
    <row r="801" spans="1:61" outlineLevel="4" x14ac:dyDescent="0.25">
      <c r="A801" s="17" t="s">
        <v>247</v>
      </c>
      <c r="B801" s="9" t="s">
        <v>59</v>
      </c>
      <c r="C801" s="9" t="s">
        <v>444</v>
      </c>
      <c r="D801" s="9" t="s">
        <v>49</v>
      </c>
      <c r="E801" s="16" t="s">
        <v>81</v>
      </c>
      <c r="F801" s="16" t="s">
        <v>88</v>
      </c>
      <c r="G801" s="16" t="s">
        <v>111</v>
      </c>
      <c r="H801" s="16" t="s">
        <v>59</v>
      </c>
      <c r="I801" s="9" t="s">
        <v>112</v>
      </c>
      <c r="J801" s="9" t="s">
        <v>49</v>
      </c>
      <c r="K801" s="7">
        <f t="shared" si="3493"/>
        <v>0</v>
      </c>
      <c r="L801" s="7">
        <f t="shared" si="3493"/>
        <v>0</v>
      </c>
      <c r="M801" s="7">
        <f t="shared" si="3493"/>
        <v>1480</v>
      </c>
      <c r="N801" s="31">
        <f t="shared" si="3493"/>
        <v>1480</v>
      </c>
      <c r="O801" s="31">
        <f t="shared" si="3493"/>
        <v>0</v>
      </c>
      <c r="P801" s="31">
        <f t="shared" si="3493"/>
        <v>0</v>
      </c>
      <c r="Q801" s="31">
        <f t="shared" si="3493"/>
        <v>0</v>
      </c>
      <c r="R801" s="31">
        <f t="shared" si="3493"/>
        <v>0</v>
      </c>
      <c r="S801" s="7">
        <f t="shared" si="3493"/>
        <v>1480</v>
      </c>
      <c r="T801" s="7">
        <f t="shared" si="3493"/>
        <v>1691308.51</v>
      </c>
      <c r="U801" s="31">
        <f t="shared" si="3493"/>
        <v>1691308.51</v>
      </c>
      <c r="V801" s="31">
        <f t="shared" si="3493"/>
        <v>0</v>
      </c>
      <c r="W801" s="31">
        <f t="shared" si="3493"/>
        <v>0</v>
      </c>
      <c r="X801" s="31">
        <f t="shared" si="3493"/>
        <v>0</v>
      </c>
      <c r="Y801" s="31">
        <f t="shared" si="3493"/>
        <v>0</v>
      </c>
      <c r="Z801" s="7">
        <f t="shared" si="3468"/>
        <v>1692788.51</v>
      </c>
      <c r="AA801" s="7">
        <f t="shared" si="3493"/>
        <v>-313000</v>
      </c>
      <c r="AB801" s="31">
        <f t="shared" si="3493"/>
        <v>-190000</v>
      </c>
      <c r="AC801" s="31">
        <f t="shared" si="3493"/>
        <v>-123000</v>
      </c>
      <c r="AD801" s="31">
        <f t="shared" si="3493"/>
        <v>0</v>
      </c>
      <c r="AE801" s="31">
        <f t="shared" si="3493"/>
        <v>0</v>
      </c>
      <c r="AF801" s="31">
        <f t="shared" si="3493"/>
        <v>0</v>
      </c>
      <c r="AG801" s="31">
        <f t="shared" si="3493"/>
        <v>0</v>
      </c>
      <c r="AH801" s="7">
        <f t="shared" si="3493"/>
        <v>1379788.51</v>
      </c>
      <c r="AI801" s="7">
        <f t="shared" si="3493"/>
        <v>280655.78000000003</v>
      </c>
      <c r="AJ801" s="7">
        <f t="shared" si="3493"/>
        <v>280655.78000000003</v>
      </c>
      <c r="AK801" s="7">
        <f t="shared" si="3493"/>
        <v>0</v>
      </c>
      <c r="AL801" s="7">
        <f t="shared" si="3493"/>
        <v>0</v>
      </c>
      <c r="AM801" s="7">
        <f t="shared" si="3493"/>
        <v>0</v>
      </c>
      <c r="AN801" s="7">
        <f t="shared" si="3493"/>
        <v>0</v>
      </c>
      <c r="AO801" s="7">
        <f t="shared" si="3493"/>
        <v>0</v>
      </c>
      <c r="AP801" s="7">
        <f t="shared" si="3493"/>
        <v>1660444.29</v>
      </c>
      <c r="AQ801" s="7">
        <f t="shared" si="3493"/>
        <v>0</v>
      </c>
      <c r="AR801" s="7">
        <f t="shared" si="3493"/>
        <v>0</v>
      </c>
      <c r="AS801" s="7">
        <f t="shared" si="3493"/>
        <v>0</v>
      </c>
      <c r="AT801" s="7">
        <f t="shared" si="3493"/>
        <v>0</v>
      </c>
      <c r="AU801" s="7">
        <f t="shared" si="3493"/>
        <v>0</v>
      </c>
      <c r="AV801" s="7">
        <f t="shared" si="3493"/>
        <v>0</v>
      </c>
      <c r="AW801" s="7">
        <f t="shared" si="3493"/>
        <v>0</v>
      </c>
      <c r="AX801" s="7">
        <f t="shared" si="3493"/>
        <v>0</v>
      </c>
      <c r="AY801" s="7">
        <f t="shared" si="3493"/>
        <v>0</v>
      </c>
      <c r="AZ801" s="7">
        <f t="shared" si="3493"/>
        <v>0</v>
      </c>
      <c r="BA801" s="7">
        <f t="shared" si="3493"/>
        <v>0</v>
      </c>
      <c r="BB801" s="7">
        <f t="shared" si="3493"/>
        <v>0</v>
      </c>
      <c r="BC801" s="7">
        <f t="shared" si="3493"/>
        <v>0</v>
      </c>
      <c r="BD801" s="7">
        <f t="shared" si="3493"/>
        <v>0</v>
      </c>
      <c r="BE801" s="7">
        <f t="shared" si="3493"/>
        <v>0</v>
      </c>
      <c r="BF801" s="7">
        <f t="shared" si="3493"/>
        <v>0</v>
      </c>
      <c r="BG801" s="7">
        <f t="shared" si="3493"/>
        <v>0</v>
      </c>
      <c r="BH801" s="7">
        <f t="shared" si="3493"/>
        <v>0</v>
      </c>
      <c r="BI801" s="7">
        <f t="shared" si="3493"/>
        <v>0</v>
      </c>
    </row>
    <row r="802" spans="1:61" ht="73.5" customHeight="1" outlineLevel="4" x14ac:dyDescent="0.25">
      <c r="A802" s="17" t="s">
        <v>248</v>
      </c>
      <c r="B802" s="9" t="s">
        <v>59</v>
      </c>
      <c r="C802" s="9" t="s">
        <v>444</v>
      </c>
      <c r="D802" s="9" t="s">
        <v>61</v>
      </c>
      <c r="E802" s="16" t="s">
        <v>81</v>
      </c>
      <c r="F802" s="16" t="s">
        <v>88</v>
      </c>
      <c r="G802" s="16" t="s">
        <v>111</v>
      </c>
      <c r="H802" s="16" t="s">
        <v>59</v>
      </c>
      <c r="I802" s="9" t="s">
        <v>112</v>
      </c>
      <c r="J802" s="9" t="s">
        <v>61</v>
      </c>
      <c r="K802" s="7">
        <v>0</v>
      </c>
      <c r="L802" s="7">
        <v>0</v>
      </c>
      <c r="M802" s="1">
        <f>SUM(N802:R802)</f>
        <v>1480</v>
      </c>
      <c r="N802" s="31">
        <v>1480</v>
      </c>
      <c r="O802" s="31">
        <v>0</v>
      </c>
      <c r="P802" s="31">
        <v>0</v>
      </c>
      <c r="Q802" s="31">
        <v>0</v>
      </c>
      <c r="R802" s="31">
        <v>0</v>
      </c>
      <c r="S802" s="1">
        <f>L802+M802</f>
        <v>1480</v>
      </c>
      <c r="T802" s="7">
        <f>SUBTOTAL(9,U802:Y802)</f>
        <v>1691308.51</v>
      </c>
      <c r="U802" s="31">
        <v>1691308.51</v>
      </c>
      <c r="V802" s="31">
        <v>0</v>
      </c>
      <c r="W802" s="31">
        <v>0</v>
      </c>
      <c r="X802" s="31">
        <v>0</v>
      </c>
      <c r="Y802" s="31">
        <v>0</v>
      </c>
      <c r="Z802" s="7">
        <f t="shared" si="3468"/>
        <v>1692788.51</v>
      </c>
      <c r="AA802" s="1">
        <f t="shared" ref="AA802" si="3494">SUM(AB802:AG802)</f>
        <v>-313000</v>
      </c>
      <c r="AB802" s="33">
        <v>-190000</v>
      </c>
      <c r="AC802" s="33">
        <v>-123000</v>
      </c>
      <c r="AD802" s="33"/>
      <c r="AE802" s="33"/>
      <c r="AF802" s="33"/>
      <c r="AG802" s="33"/>
      <c r="AH802" s="52">
        <f t="shared" ref="AH802" si="3495">Z802+AA802</f>
        <v>1379788.51</v>
      </c>
      <c r="AI802" s="1">
        <f t="shared" ref="AI802" si="3496">SUM(AJ802:AO802)</f>
        <v>280655.78000000003</v>
      </c>
      <c r="AJ802" s="1">
        <v>280655.78000000003</v>
      </c>
      <c r="AK802" s="1"/>
      <c r="AL802" s="1"/>
      <c r="AM802" s="1"/>
      <c r="AN802" s="1"/>
      <c r="AO802" s="1"/>
      <c r="AP802" s="52">
        <f t="shared" ref="AP802" si="3497">AH802+AI802</f>
        <v>1660444.29</v>
      </c>
      <c r="AQ802" s="7">
        <v>0</v>
      </c>
      <c r="AR802" s="7">
        <v>0</v>
      </c>
      <c r="AS802" s="7">
        <v>0</v>
      </c>
      <c r="AT802" s="7">
        <v>0</v>
      </c>
      <c r="AU802" s="7">
        <v>0</v>
      </c>
      <c r="AV802" s="1">
        <f t="shared" ref="AV802" si="3498">AW802+AX802</f>
        <v>0</v>
      </c>
      <c r="AW802" s="1"/>
      <c r="AX802" s="1"/>
      <c r="AY802" s="52">
        <f t="shared" ref="AY802" si="3499">AU802+AV802</f>
        <v>0</v>
      </c>
      <c r="AZ802" s="7">
        <v>0</v>
      </c>
      <c r="BA802" s="7">
        <v>0</v>
      </c>
      <c r="BB802" s="7">
        <v>0</v>
      </c>
      <c r="BC802" s="7">
        <v>0</v>
      </c>
      <c r="BD802" s="1">
        <f t="shared" ref="BD802" si="3500">BE802+BF802</f>
        <v>0</v>
      </c>
      <c r="BE802" s="1"/>
      <c r="BF802" s="1"/>
      <c r="BG802" s="52">
        <f t="shared" ref="BG802" si="3501">BC802+BD802</f>
        <v>0</v>
      </c>
      <c r="BH802" s="7">
        <v>0</v>
      </c>
      <c r="BI802" s="7">
        <v>0</v>
      </c>
    </row>
    <row r="803" spans="1:61" outlineLevel="4" x14ac:dyDescent="0.25">
      <c r="A803" s="17" t="s">
        <v>194</v>
      </c>
      <c r="B803" s="9" t="s">
        <v>59</v>
      </c>
      <c r="C803" s="9" t="s">
        <v>444</v>
      </c>
      <c r="D803" s="9" t="s">
        <v>19</v>
      </c>
      <c r="E803" s="16" t="s">
        <v>81</v>
      </c>
      <c r="F803" s="16" t="s">
        <v>88</v>
      </c>
      <c r="G803" s="16" t="s">
        <v>85</v>
      </c>
      <c r="H803" s="16" t="s">
        <v>59</v>
      </c>
      <c r="I803" s="9" t="s">
        <v>112</v>
      </c>
      <c r="J803" s="9" t="s">
        <v>19</v>
      </c>
      <c r="K803" s="7">
        <f t="shared" ref="K803:BI804" si="3502">K804</f>
        <v>0</v>
      </c>
      <c r="L803" s="7">
        <f t="shared" si="3502"/>
        <v>0</v>
      </c>
      <c r="M803" s="7">
        <f t="shared" si="3502"/>
        <v>0</v>
      </c>
      <c r="N803" s="31">
        <f t="shared" si="3502"/>
        <v>0</v>
      </c>
      <c r="O803" s="31">
        <f t="shared" si="3502"/>
        <v>0</v>
      </c>
      <c r="P803" s="31">
        <f t="shared" si="3502"/>
        <v>0</v>
      </c>
      <c r="Q803" s="31">
        <f t="shared" si="3502"/>
        <v>0</v>
      </c>
      <c r="R803" s="31">
        <f t="shared" si="3502"/>
        <v>0</v>
      </c>
      <c r="S803" s="7">
        <f t="shared" si="3502"/>
        <v>0</v>
      </c>
      <c r="T803" s="7">
        <f t="shared" si="3502"/>
        <v>0</v>
      </c>
      <c r="U803" s="31">
        <f t="shared" si="3502"/>
        <v>0</v>
      </c>
      <c r="V803" s="31">
        <f t="shared" si="3502"/>
        <v>0</v>
      </c>
      <c r="W803" s="31">
        <f t="shared" si="3502"/>
        <v>0</v>
      </c>
      <c r="X803" s="31">
        <f t="shared" si="3502"/>
        <v>0</v>
      </c>
      <c r="Y803" s="31">
        <f t="shared" si="3502"/>
        <v>0</v>
      </c>
      <c r="Z803" s="7">
        <f t="shared" si="3468"/>
        <v>0</v>
      </c>
      <c r="AA803" s="7">
        <f t="shared" si="3502"/>
        <v>926945.24</v>
      </c>
      <c r="AB803" s="31">
        <f t="shared" si="3502"/>
        <v>190000</v>
      </c>
      <c r="AC803" s="31">
        <f t="shared" si="3502"/>
        <v>123000</v>
      </c>
      <c r="AD803" s="31">
        <f t="shared" si="3502"/>
        <v>613945.24</v>
      </c>
      <c r="AE803" s="31">
        <f t="shared" si="3502"/>
        <v>0</v>
      </c>
      <c r="AF803" s="31">
        <f t="shared" si="3502"/>
        <v>0</v>
      </c>
      <c r="AG803" s="31">
        <f t="shared" si="3502"/>
        <v>0</v>
      </c>
      <c r="AH803" s="7">
        <f t="shared" si="3502"/>
        <v>926945.24</v>
      </c>
      <c r="AI803" s="7">
        <f t="shared" si="3502"/>
        <v>28227.72</v>
      </c>
      <c r="AJ803" s="7">
        <f t="shared" si="3502"/>
        <v>28227.72</v>
      </c>
      <c r="AK803" s="7">
        <f t="shared" si="3502"/>
        <v>0</v>
      </c>
      <c r="AL803" s="7">
        <f t="shared" si="3502"/>
        <v>0</v>
      </c>
      <c r="AM803" s="7">
        <f t="shared" si="3502"/>
        <v>0</v>
      </c>
      <c r="AN803" s="7">
        <f t="shared" si="3502"/>
        <v>0</v>
      </c>
      <c r="AO803" s="7">
        <f t="shared" si="3502"/>
        <v>0</v>
      </c>
      <c r="AP803" s="7">
        <f t="shared" si="3502"/>
        <v>955172.96</v>
      </c>
      <c r="AQ803" s="7">
        <f t="shared" si="3502"/>
        <v>0</v>
      </c>
      <c r="AR803" s="7">
        <f t="shared" si="3502"/>
        <v>0</v>
      </c>
      <c r="AS803" s="7">
        <f t="shared" si="3502"/>
        <v>0</v>
      </c>
      <c r="AT803" s="7">
        <f t="shared" si="3502"/>
        <v>0</v>
      </c>
      <c r="AU803" s="7">
        <f t="shared" si="3502"/>
        <v>0</v>
      </c>
      <c r="AV803" s="7">
        <f t="shared" si="3502"/>
        <v>0</v>
      </c>
      <c r="AW803" s="7">
        <f t="shared" si="3502"/>
        <v>0</v>
      </c>
      <c r="AX803" s="7">
        <f t="shared" si="3502"/>
        <v>0</v>
      </c>
      <c r="AY803" s="7">
        <f t="shared" si="3502"/>
        <v>0</v>
      </c>
      <c r="AZ803" s="7">
        <f t="shared" si="3502"/>
        <v>0</v>
      </c>
      <c r="BA803" s="7">
        <f t="shared" si="3502"/>
        <v>0</v>
      </c>
      <c r="BB803" s="7">
        <f t="shared" si="3502"/>
        <v>0</v>
      </c>
      <c r="BC803" s="7">
        <f t="shared" si="3502"/>
        <v>0</v>
      </c>
      <c r="BD803" s="7">
        <f t="shared" si="3502"/>
        <v>0</v>
      </c>
      <c r="BE803" s="7">
        <f t="shared" si="3502"/>
        <v>0</v>
      </c>
      <c r="BF803" s="7">
        <f t="shared" si="3502"/>
        <v>0</v>
      </c>
      <c r="BG803" s="7">
        <f t="shared" si="3502"/>
        <v>0</v>
      </c>
      <c r="BH803" s="7">
        <f t="shared" si="3502"/>
        <v>0</v>
      </c>
      <c r="BI803" s="7">
        <f t="shared" si="3502"/>
        <v>0</v>
      </c>
    </row>
    <row r="804" spans="1:61" ht="25.5" outlineLevel="4" x14ac:dyDescent="0.25">
      <c r="A804" s="17" t="s">
        <v>195</v>
      </c>
      <c r="B804" s="9" t="s">
        <v>59</v>
      </c>
      <c r="C804" s="9" t="s">
        <v>444</v>
      </c>
      <c r="D804" s="9" t="s">
        <v>20</v>
      </c>
      <c r="E804" s="16" t="s">
        <v>81</v>
      </c>
      <c r="F804" s="16" t="s">
        <v>88</v>
      </c>
      <c r="G804" s="16" t="s">
        <v>85</v>
      </c>
      <c r="H804" s="16" t="s">
        <v>59</v>
      </c>
      <c r="I804" s="9" t="s">
        <v>112</v>
      </c>
      <c r="J804" s="9" t="s">
        <v>20</v>
      </c>
      <c r="K804" s="7">
        <f t="shared" si="3502"/>
        <v>0</v>
      </c>
      <c r="L804" s="7">
        <f t="shared" si="3502"/>
        <v>0</v>
      </c>
      <c r="M804" s="7">
        <f t="shared" si="3502"/>
        <v>0</v>
      </c>
      <c r="N804" s="31">
        <f t="shared" si="3502"/>
        <v>0</v>
      </c>
      <c r="O804" s="31">
        <f t="shared" si="3502"/>
        <v>0</v>
      </c>
      <c r="P804" s="31">
        <f t="shared" si="3502"/>
        <v>0</v>
      </c>
      <c r="Q804" s="31">
        <f t="shared" si="3502"/>
        <v>0</v>
      </c>
      <c r="R804" s="31">
        <f t="shared" si="3502"/>
        <v>0</v>
      </c>
      <c r="S804" s="7">
        <f t="shared" si="3502"/>
        <v>0</v>
      </c>
      <c r="T804" s="7">
        <f t="shared" si="3502"/>
        <v>0</v>
      </c>
      <c r="U804" s="31">
        <f t="shared" si="3502"/>
        <v>0</v>
      </c>
      <c r="V804" s="31">
        <f t="shared" si="3502"/>
        <v>0</v>
      </c>
      <c r="W804" s="31">
        <f t="shared" si="3502"/>
        <v>0</v>
      </c>
      <c r="X804" s="31">
        <f t="shared" si="3502"/>
        <v>0</v>
      </c>
      <c r="Y804" s="31">
        <f t="shared" si="3502"/>
        <v>0</v>
      </c>
      <c r="Z804" s="7">
        <f t="shared" si="3468"/>
        <v>0</v>
      </c>
      <c r="AA804" s="7">
        <f t="shared" si="3502"/>
        <v>926945.24</v>
      </c>
      <c r="AB804" s="31">
        <f t="shared" si="3502"/>
        <v>190000</v>
      </c>
      <c r="AC804" s="31">
        <f t="shared" si="3502"/>
        <v>123000</v>
      </c>
      <c r="AD804" s="31">
        <f t="shared" si="3502"/>
        <v>613945.24</v>
      </c>
      <c r="AE804" s="31">
        <f t="shared" si="3502"/>
        <v>0</v>
      </c>
      <c r="AF804" s="31">
        <f t="shared" si="3502"/>
        <v>0</v>
      </c>
      <c r="AG804" s="31">
        <f t="shared" si="3502"/>
        <v>0</v>
      </c>
      <c r="AH804" s="7">
        <f t="shared" si="3502"/>
        <v>926945.24</v>
      </c>
      <c r="AI804" s="7">
        <f t="shared" si="3502"/>
        <v>28227.72</v>
      </c>
      <c r="AJ804" s="7">
        <f t="shared" si="3502"/>
        <v>28227.72</v>
      </c>
      <c r="AK804" s="7">
        <f t="shared" si="3502"/>
        <v>0</v>
      </c>
      <c r="AL804" s="7">
        <f t="shared" si="3502"/>
        <v>0</v>
      </c>
      <c r="AM804" s="7">
        <f t="shared" si="3502"/>
        <v>0</v>
      </c>
      <c r="AN804" s="7">
        <f t="shared" si="3502"/>
        <v>0</v>
      </c>
      <c r="AO804" s="7">
        <f t="shared" si="3502"/>
        <v>0</v>
      </c>
      <c r="AP804" s="7">
        <f t="shared" si="3502"/>
        <v>955172.96</v>
      </c>
      <c r="AQ804" s="7">
        <f t="shared" si="3502"/>
        <v>0</v>
      </c>
      <c r="AR804" s="7">
        <f t="shared" si="3502"/>
        <v>0</v>
      </c>
      <c r="AS804" s="7">
        <f t="shared" si="3502"/>
        <v>0</v>
      </c>
      <c r="AT804" s="7">
        <f t="shared" si="3502"/>
        <v>0</v>
      </c>
      <c r="AU804" s="7">
        <f t="shared" si="3502"/>
        <v>0</v>
      </c>
      <c r="AV804" s="7">
        <f t="shared" si="3502"/>
        <v>0</v>
      </c>
      <c r="AW804" s="7">
        <f t="shared" si="3502"/>
        <v>0</v>
      </c>
      <c r="AX804" s="7">
        <f t="shared" si="3502"/>
        <v>0</v>
      </c>
      <c r="AY804" s="7">
        <f t="shared" si="3502"/>
        <v>0</v>
      </c>
      <c r="AZ804" s="7">
        <f t="shared" si="3502"/>
        <v>0</v>
      </c>
      <c r="BA804" s="7">
        <f t="shared" si="3502"/>
        <v>0</v>
      </c>
      <c r="BB804" s="7">
        <f t="shared" si="3502"/>
        <v>0</v>
      </c>
      <c r="BC804" s="7">
        <f t="shared" si="3502"/>
        <v>0</v>
      </c>
      <c r="BD804" s="7">
        <f t="shared" si="3502"/>
        <v>0</v>
      </c>
      <c r="BE804" s="7">
        <f t="shared" si="3502"/>
        <v>0</v>
      </c>
      <c r="BF804" s="7">
        <f t="shared" si="3502"/>
        <v>0</v>
      </c>
      <c r="BG804" s="7">
        <f t="shared" si="3502"/>
        <v>0</v>
      </c>
      <c r="BH804" s="7">
        <f t="shared" si="3502"/>
        <v>0</v>
      </c>
      <c r="BI804" s="7">
        <f t="shared" si="3502"/>
        <v>0</v>
      </c>
    </row>
    <row r="805" spans="1:61" outlineLevel="4" x14ac:dyDescent="0.25">
      <c r="A805" s="17" t="s">
        <v>197</v>
      </c>
      <c r="B805" s="9" t="s">
        <v>59</v>
      </c>
      <c r="C805" s="9" t="s">
        <v>444</v>
      </c>
      <c r="D805" s="9" t="s">
        <v>22</v>
      </c>
      <c r="E805" s="16" t="s">
        <v>81</v>
      </c>
      <c r="F805" s="16" t="s">
        <v>88</v>
      </c>
      <c r="G805" s="16" t="s">
        <v>85</v>
      </c>
      <c r="H805" s="16" t="s">
        <v>59</v>
      </c>
      <c r="I805" s="9" t="s">
        <v>112</v>
      </c>
      <c r="J805" s="9" t="s">
        <v>22</v>
      </c>
      <c r="K805" s="7">
        <v>0</v>
      </c>
      <c r="L805" s="7">
        <v>0</v>
      </c>
      <c r="M805" s="7">
        <v>0</v>
      </c>
      <c r="N805" s="31">
        <v>0</v>
      </c>
      <c r="O805" s="31">
        <v>0</v>
      </c>
      <c r="P805" s="31">
        <v>0</v>
      </c>
      <c r="Q805" s="31">
        <v>0</v>
      </c>
      <c r="R805" s="31">
        <v>0</v>
      </c>
      <c r="S805" s="7">
        <v>0</v>
      </c>
      <c r="T805" s="7">
        <v>0</v>
      </c>
      <c r="U805" s="31">
        <v>0</v>
      </c>
      <c r="V805" s="31">
        <v>0</v>
      </c>
      <c r="W805" s="31">
        <v>0</v>
      </c>
      <c r="X805" s="31">
        <v>0</v>
      </c>
      <c r="Y805" s="31">
        <v>0</v>
      </c>
      <c r="Z805" s="7">
        <f t="shared" si="3468"/>
        <v>0</v>
      </c>
      <c r="AA805" s="1">
        <f t="shared" ref="AA805" si="3503">SUM(AB805:AG805)</f>
        <v>926945.24</v>
      </c>
      <c r="AB805" s="33">
        <v>190000</v>
      </c>
      <c r="AC805" s="33">
        <v>123000</v>
      </c>
      <c r="AD805" s="33">
        <v>613945.24</v>
      </c>
      <c r="AE805" s="33"/>
      <c r="AF805" s="33"/>
      <c r="AG805" s="33"/>
      <c r="AH805" s="52">
        <f t="shared" ref="AH805" si="3504">Z805+AA805</f>
        <v>926945.24</v>
      </c>
      <c r="AI805" s="1">
        <f t="shared" ref="AI805" si="3505">SUM(AJ805:AO805)</f>
        <v>28227.72</v>
      </c>
      <c r="AJ805" s="1">
        <v>28227.72</v>
      </c>
      <c r="AK805" s="1"/>
      <c r="AL805" s="1"/>
      <c r="AM805" s="1"/>
      <c r="AN805" s="1"/>
      <c r="AO805" s="1"/>
      <c r="AP805" s="52">
        <f t="shared" ref="AP805" si="3506">AH805+AI805</f>
        <v>955172.96</v>
      </c>
      <c r="AQ805" s="7">
        <v>0</v>
      </c>
      <c r="AR805" s="7">
        <v>0</v>
      </c>
      <c r="AS805" s="7">
        <v>0</v>
      </c>
      <c r="AT805" s="7">
        <v>0</v>
      </c>
      <c r="AU805" s="7">
        <v>0</v>
      </c>
      <c r="AV805" s="1">
        <f t="shared" ref="AV805" si="3507">AW805+AX805</f>
        <v>0</v>
      </c>
      <c r="AW805" s="1"/>
      <c r="AX805" s="1"/>
      <c r="AY805" s="52">
        <f t="shared" ref="AY805" si="3508">AU805+AV805</f>
        <v>0</v>
      </c>
      <c r="AZ805" s="7">
        <v>0</v>
      </c>
      <c r="BA805" s="7">
        <v>0</v>
      </c>
      <c r="BB805" s="7">
        <v>0</v>
      </c>
      <c r="BC805" s="7">
        <v>0</v>
      </c>
      <c r="BD805" s="1">
        <f t="shared" ref="BD805" si="3509">BE805+BF805</f>
        <v>0</v>
      </c>
      <c r="BE805" s="1"/>
      <c r="BF805" s="1"/>
      <c r="BG805" s="52">
        <f t="shared" ref="BG805" si="3510">BC805+BD805</f>
        <v>0</v>
      </c>
      <c r="BH805" s="7">
        <v>0</v>
      </c>
      <c r="BI805" s="7">
        <v>0</v>
      </c>
    </row>
    <row r="806" spans="1:61" ht="87.75" customHeight="1" outlineLevel="4" x14ac:dyDescent="0.25">
      <c r="A806" s="17" t="s">
        <v>451</v>
      </c>
      <c r="B806" s="9"/>
      <c r="C806" s="9"/>
      <c r="D806" s="9"/>
      <c r="E806" s="16" t="s">
        <v>80</v>
      </c>
      <c r="F806" s="16"/>
      <c r="G806" s="16"/>
      <c r="H806" s="16"/>
      <c r="I806" s="9"/>
      <c r="J806" s="9"/>
      <c r="K806" s="7">
        <f t="shared" ref="K806:BI806" si="3511">K807</f>
        <v>8589596</v>
      </c>
      <c r="L806" s="7">
        <f t="shared" si="3511"/>
        <v>8589596</v>
      </c>
      <c r="M806" s="7">
        <f t="shared" si="3511"/>
        <v>3699500</v>
      </c>
      <c r="N806" s="31">
        <f t="shared" si="3511"/>
        <v>1500000</v>
      </c>
      <c r="O806" s="31">
        <f t="shared" si="3511"/>
        <v>1599500</v>
      </c>
      <c r="P806" s="31">
        <f t="shared" si="3511"/>
        <v>600000</v>
      </c>
      <c r="Q806" s="31">
        <f t="shared" si="3511"/>
        <v>0</v>
      </c>
      <c r="R806" s="31">
        <f t="shared" si="3511"/>
        <v>0</v>
      </c>
      <c r="S806" s="7">
        <f t="shared" si="3511"/>
        <v>12289095.999999998</v>
      </c>
      <c r="T806" s="7">
        <f t="shared" si="3511"/>
        <v>2075000</v>
      </c>
      <c r="U806" s="31">
        <f t="shared" si="3511"/>
        <v>2075000</v>
      </c>
      <c r="V806" s="31">
        <f t="shared" si="3511"/>
        <v>0</v>
      </c>
      <c r="W806" s="31">
        <f t="shared" si="3511"/>
        <v>0</v>
      </c>
      <c r="X806" s="31">
        <f t="shared" si="3511"/>
        <v>0</v>
      </c>
      <c r="Y806" s="31">
        <f t="shared" si="3511"/>
        <v>0</v>
      </c>
      <c r="Z806" s="7">
        <f t="shared" si="3468"/>
        <v>14364095.999999998</v>
      </c>
      <c r="AA806" s="7">
        <f t="shared" si="3511"/>
        <v>1376161</v>
      </c>
      <c r="AB806" s="31">
        <f t="shared" si="3511"/>
        <v>260000</v>
      </c>
      <c r="AC806" s="31">
        <f t="shared" si="3511"/>
        <v>991161</v>
      </c>
      <c r="AD806" s="31">
        <f t="shared" si="3511"/>
        <v>600000</v>
      </c>
      <c r="AE806" s="31">
        <f t="shared" si="3511"/>
        <v>-475000</v>
      </c>
      <c r="AF806" s="31">
        <f t="shared" si="3511"/>
        <v>0</v>
      </c>
      <c r="AG806" s="31">
        <f t="shared" si="3511"/>
        <v>0</v>
      </c>
      <c r="AH806" s="7">
        <f t="shared" si="3511"/>
        <v>15740256.999999998</v>
      </c>
      <c r="AI806" s="7">
        <f t="shared" si="3511"/>
        <v>464376.91</v>
      </c>
      <c r="AJ806" s="7">
        <f t="shared" si="3511"/>
        <v>-492271.4</v>
      </c>
      <c r="AK806" s="7">
        <f t="shared" si="3511"/>
        <v>756648.30999999994</v>
      </c>
      <c r="AL806" s="7">
        <f t="shared" si="3511"/>
        <v>200000</v>
      </c>
      <c r="AM806" s="7">
        <f t="shared" si="3511"/>
        <v>0</v>
      </c>
      <c r="AN806" s="7">
        <f t="shared" si="3511"/>
        <v>0</v>
      </c>
      <c r="AO806" s="7">
        <f t="shared" si="3511"/>
        <v>0</v>
      </c>
      <c r="AP806" s="7">
        <f t="shared" si="3511"/>
        <v>16204633.91</v>
      </c>
      <c r="AQ806" s="7">
        <f t="shared" ref="AQ806:BA807" si="3512">AQ807</f>
        <v>584800</v>
      </c>
      <c r="AR806" s="7">
        <f t="shared" si="3512"/>
        <v>584800</v>
      </c>
      <c r="AS806" s="7">
        <f t="shared" si="3511"/>
        <v>0</v>
      </c>
      <c r="AT806" s="7">
        <f t="shared" si="3511"/>
        <v>0</v>
      </c>
      <c r="AU806" s="7">
        <f t="shared" si="3511"/>
        <v>584800</v>
      </c>
      <c r="AV806" s="7">
        <f t="shared" si="3511"/>
        <v>0</v>
      </c>
      <c r="AW806" s="7">
        <f t="shared" si="3511"/>
        <v>0</v>
      </c>
      <c r="AX806" s="7">
        <f t="shared" si="3511"/>
        <v>0</v>
      </c>
      <c r="AY806" s="7">
        <f t="shared" si="3511"/>
        <v>584800</v>
      </c>
      <c r="AZ806" s="7">
        <f t="shared" si="3512"/>
        <v>584800</v>
      </c>
      <c r="BA806" s="7">
        <f t="shared" si="3512"/>
        <v>584800</v>
      </c>
      <c r="BB806" s="7">
        <f t="shared" si="3511"/>
        <v>0</v>
      </c>
      <c r="BC806" s="7">
        <f t="shared" si="3511"/>
        <v>584800</v>
      </c>
      <c r="BD806" s="7">
        <f t="shared" si="3511"/>
        <v>0</v>
      </c>
      <c r="BE806" s="7">
        <f t="shared" si="3511"/>
        <v>0</v>
      </c>
      <c r="BF806" s="7">
        <f t="shared" si="3511"/>
        <v>0</v>
      </c>
      <c r="BG806" s="7">
        <f t="shared" si="3511"/>
        <v>584800</v>
      </c>
      <c r="BH806" s="7">
        <f t="shared" si="3511"/>
        <v>0</v>
      </c>
      <c r="BI806" s="7">
        <f t="shared" si="3511"/>
        <v>0</v>
      </c>
    </row>
    <row r="807" spans="1:61" ht="63.75" outlineLevel="4" x14ac:dyDescent="0.25">
      <c r="A807" s="17" t="s">
        <v>451</v>
      </c>
      <c r="B807" s="9"/>
      <c r="C807" s="9"/>
      <c r="D807" s="9"/>
      <c r="E807" s="16" t="s">
        <v>80</v>
      </c>
      <c r="F807" s="16" t="s">
        <v>90</v>
      </c>
      <c r="G807" s="16"/>
      <c r="H807" s="16"/>
      <c r="I807" s="9"/>
      <c r="J807" s="9"/>
      <c r="K807" s="7">
        <f t="shared" ref="K807:Y807" si="3513">K808+K821</f>
        <v>8589596</v>
      </c>
      <c r="L807" s="7">
        <f t="shared" si="3513"/>
        <v>8589596</v>
      </c>
      <c r="M807" s="7">
        <f t="shared" si="3513"/>
        <v>3699500</v>
      </c>
      <c r="N807" s="31">
        <f t="shared" si="3513"/>
        <v>1500000</v>
      </c>
      <c r="O807" s="31">
        <f t="shared" si="3513"/>
        <v>1599500</v>
      </c>
      <c r="P807" s="31">
        <f t="shared" si="3513"/>
        <v>600000</v>
      </c>
      <c r="Q807" s="31">
        <f t="shared" si="3513"/>
        <v>0</v>
      </c>
      <c r="R807" s="31">
        <f t="shared" si="3513"/>
        <v>0</v>
      </c>
      <c r="S807" s="7">
        <f t="shared" si="3513"/>
        <v>12289095.999999998</v>
      </c>
      <c r="T807" s="7">
        <f t="shared" ref="T807:W807" si="3514">T808+T821</f>
        <v>2075000</v>
      </c>
      <c r="U807" s="31">
        <f t="shared" si="3514"/>
        <v>2075000</v>
      </c>
      <c r="V807" s="31">
        <f t="shared" si="3514"/>
        <v>0</v>
      </c>
      <c r="W807" s="31">
        <f t="shared" si="3514"/>
        <v>0</v>
      </c>
      <c r="X807" s="31">
        <f t="shared" si="3513"/>
        <v>0</v>
      </c>
      <c r="Y807" s="31">
        <f t="shared" si="3513"/>
        <v>0</v>
      </c>
      <c r="Z807" s="7">
        <f t="shared" si="3468"/>
        <v>14364095.999999998</v>
      </c>
      <c r="AA807" s="7">
        <f t="shared" ref="AA807:AD807" si="3515">AA808+AA821</f>
        <v>1376161</v>
      </c>
      <c r="AB807" s="31">
        <f t="shared" si="3515"/>
        <v>260000</v>
      </c>
      <c r="AC807" s="31">
        <f t="shared" si="3515"/>
        <v>991161</v>
      </c>
      <c r="AD807" s="31">
        <f t="shared" si="3515"/>
        <v>600000</v>
      </c>
      <c r="AE807" s="31">
        <f t="shared" ref="AE807:AG807" si="3516">AE808+AE821</f>
        <v>-475000</v>
      </c>
      <c r="AF807" s="31">
        <f t="shared" ref="AF807:AP807" si="3517">AF808+AF821</f>
        <v>0</v>
      </c>
      <c r="AG807" s="31">
        <f t="shared" si="3516"/>
        <v>0</v>
      </c>
      <c r="AH807" s="7">
        <f>AH808+AH821</f>
        <v>15740256.999999998</v>
      </c>
      <c r="AI807" s="7">
        <f t="shared" si="3517"/>
        <v>464376.91</v>
      </c>
      <c r="AJ807" s="7">
        <f t="shared" si="3517"/>
        <v>-492271.4</v>
      </c>
      <c r="AK807" s="7">
        <f t="shared" si="3517"/>
        <v>756648.30999999994</v>
      </c>
      <c r="AL807" s="7">
        <f t="shared" ref="AL807" si="3518">AL808+AL821</f>
        <v>200000</v>
      </c>
      <c r="AM807" s="7">
        <f t="shared" ref="AM807:AO807" si="3519">AM808+AM821</f>
        <v>0</v>
      </c>
      <c r="AN807" s="7">
        <f t="shared" si="3519"/>
        <v>0</v>
      </c>
      <c r="AO807" s="7">
        <f t="shared" si="3519"/>
        <v>0</v>
      </c>
      <c r="AP807" s="7">
        <f t="shared" si="3517"/>
        <v>16204633.91</v>
      </c>
      <c r="AQ807" s="7">
        <f t="shared" si="3512"/>
        <v>584800</v>
      </c>
      <c r="AR807" s="7">
        <f t="shared" si="3512"/>
        <v>584800</v>
      </c>
      <c r="AS807" s="7">
        <f t="shared" ref="AS807:AT807" si="3520">AS808+AS821</f>
        <v>0</v>
      </c>
      <c r="AT807" s="7">
        <f t="shared" si="3520"/>
        <v>0</v>
      </c>
      <c r="AU807" s="7">
        <f t="shared" ref="AU807:BG807" si="3521">AU808+AU821</f>
        <v>584800</v>
      </c>
      <c r="AV807" s="7">
        <f t="shared" ref="AV807:AX807" si="3522">AV808+AV821</f>
        <v>0</v>
      </c>
      <c r="AW807" s="7">
        <f t="shared" si="3522"/>
        <v>0</v>
      </c>
      <c r="AX807" s="7">
        <f t="shared" si="3522"/>
        <v>0</v>
      </c>
      <c r="AY807" s="7">
        <f t="shared" si="3521"/>
        <v>584800</v>
      </c>
      <c r="AZ807" s="7">
        <f t="shared" si="3512"/>
        <v>584800</v>
      </c>
      <c r="BA807" s="7">
        <f t="shared" si="3512"/>
        <v>584800</v>
      </c>
      <c r="BB807" s="7">
        <f t="shared" ref="BB807" si="3523">BB808+BB821</f>
        <v>0</v>
      </c>
      <c r="BC807" s="7">
        <f t="shared" si="3521"/>
        <v>584800</v>
      </c>
      <c r="BD807" s="7">
        <f t="shared" ref="BD807:BE807" si="3524">BD808+BD821</f>
        <v>0</v>
      </c>
      <c r="BE807" s="7">
        <f t="shared" si="3524"/>
        <v>0</v>
      </c>
      <c r="BF807" s="7">
        <f t="shared" si="3521"/>
        <v>0</v>
      </c>
      <c r="BG807" s="7">
        <f t="shared" si="3521"/>
        <v>584800</v>
      </c>
      <c r="BH807" s="7">
        <f t="shared" ref="BH807:BI807" si="3525">BH808+BH821</f>
        <v>0</v>
      </c>
      <c r="BI807" s="7">
        <f t="shared" si="3525"/>
        <v>0</v>
      </c>
    </row>
    <row r="808" spans="1:61" ht="97.5" customHeight="1" outlineLevel="4" x14ac:dyDescent="0.25">
      <c r="A808" s="17" t="s">
        <v>472</v>
      </c>
      <c r="B808" s="9"/>
      <c r="C808" s="9"/>
      <c r="D808" s="9"/>
      <c r="E808" s="16" t="s">
        <v>80</v>
      </c>
      <c r="F808" s="16" t="s">
        <v>90</v>
      </c>
      <c r="G808" s="16" t="s">
        <v>470</v>
      </c>
      <c r="H808" s="16"/>
      <c r="I808" s="9"/>
      <c r="J808" s="9"/>
      <c r="K808" s="7">
        <f t="shared" ref="K808:BI809" si="3526">K809</f>
        <v>1402720</v>
      </c>
      <c r="L808" s="7">
        <f t="shared" si="3526"/>
        <v>1402720</v>
      </c>
      <c r="M808" s="7">
        <f t="shared" si="3526"/>
        <v>0</v>
      </c>
      <c r="N808" s="31">
        <f t="shared" si="3526"/>
        <v>0</v>
      </c>
      <c r="O808" s="31">
        <f t="shared" si="3526"/>
        <v>0</v>
      </c>
      <c r="P808" s="31">
        <f t="shared" si="3526"/>
        <v>0</v>
      </c>
      <c r="Q808" s="31">
        <f t="shared" si="3526"/>
        <v>0</v>
      </c>
      <c r="R808" s="31">
        <f t="shared" si="3526"/>
        <v>0</v>
      </c>
      <c r="S808" s="7">
        <f t="shared" si="3526"/>
        <v>1402720</v>
      </c>
      <c r="T808" s="7">
        <f t="shared" si="3526"/>
        <v>1000000</v>
      </c>
      <c r="U808" s="31">
        <f t="shared" si="3526"/>
        <v>1000000</v>
      </c>
      <c r="V808" s="31">
        <f t="shared" si="3526"/>
        <v>0</v>
      </c>
      <c r="W808" s="31">
        <f t="shared" si="3526"/>
        <v>0</v>
      </c>
      <c r="X808" s="31">
        <f t="shared" si="3526"/>
        <v>0</v>
      </c>
      <c r="Y808" s="31">
        <f t="shared" si="3526"/>
        <v>0</v>
      </c>
      <c r="Z808" s="7">
        <f t="shared" si="3468"/>
        <v>2402720</v>
      </c>
      <c r="AA808" s="7">
        <f t="shared" si="3526"/>
        <v>0</v>
      </c>
      <c r="AB808" s="31">
        <f t="shared" si="3526"/>
        <v>0</v>
      </c>
      <c r="AC808" s="31">
        <f t="shared" si="3526"/>
        <v>0</v>
      </c>
      <c r="AD808" s="31">
        <f t="shared" si="3526"/>
        <v>0</v>
      </c>
      <c r="AE808" s="31">
        <f t="shared" si="3526"/>
        <v>0</v>
      </c>
      <c r="AF808" s="31">
        <f t="shared" si="3526"/>
        <v>0</v>
      </c>
      <c r="AG808" s="31">
        <f t="shared" si="3526"/>
        <v>0</v>
      </c>
      <c r="AH808" s="7">
        <f t="shared" si="3526"/>
        <v>2402720</v>
      </c>
      <c r="AI808" s="7">
        <f t="shared" si="3526"/>
        <v>498165.64</v>
      </c>
      <c r="AJ808" s="7">
        <f t="shared" si="3526"/>
        <v>498165.64</v>
      </c>
      <c r="AK808" s="7">
        <f t="shared" si="3526"/>
        <v>0</v>
      </c>
      <c r="AL808" s="7">
        <f t="shared" si="3526"/>
        <v>0</v>
      </c>
      <c r="AM808" s="7">
        <f t="shared" si="3526"/>
        <v>0</v>
      </c>
      <c r="AN808" s="7">
        <f t="shared" si="3526"/>
        <v>0</v>
      </c>
      <c r="AO808" s="7">
        <f t="shared" si="3526"/>
        <v>0</v>
      </c>
      <c r="AP808" s="7">
        <f t="shared" si="3526"/>
        <v>2900885.64</v>
      </c>
      <c r="AQ808" s="7">
        <f t="shared" ref="AQ808:AZ808" si="3527">AQ809+AQ830</f>
        <v>584800</v>
      </c>
      <c r="AR808" s="7">
        <f t="shared" ref="AR808" si="3528">AR809+AR830</f>
        <v>584800</v>
      </c>
      <c r="AS808" s="7">
        <f t="shared" si="3526"/>
        <v>0</v>
      </c>
      <c r="AT808" s="7">
        <f t="shared" si="3526"/>
        <v>0</v>
      </c>
      <c r="AU808" s="7">
        <f t="shared" si="3526"/>
        <v>584800</v>
      </c>
      <c r="AV808" s="7">
        <f t="shared" si="3526"/>
        <v>0</v>
      </c>
      <c r="AW808" s="7">
        <f t="shared" si="3526"/>
        <v>0</v>
      </c>
      <c r="AX808" s="7">
        <f t="shared" si="3526"/>
        <v>0</v>
      </c>
      <c r="AY808" s="7">
        <f t="shared" si="3526"/>
        <v>584800</v>
      </c>
      <c r="AZ808" s="7">
        <f t="shared" si="3527"/>
        <v>584800</v>
      </c>
      <c r="BA808" s="7">
        <f t="shared" ref="BA808" si="3529">BA809+BA830</f>
        <v>584800</v>
      </c>
      <c r="BB808" s="7">
        <f t="shared" si="3526"/>
        <v>0</v>
      </c>
      <c r="BC808" s="7">
        <f t="shared" si="3526"/>
        <v>584800</v>
      </c>
      <c r="BD808" s="7">
        <f t="shared" si="3526"/>
        <v>0</v>
      </c>
      <c r="BE808" s="7">
        <f t="shared" si="3526"/>
        <v>0</v>
      </c>
      <c r="BF808" s="7">
        <f t="shared" si="3526"/>
        <v>0</v>
      </c>
      <c r="BG808" s="7">
        <f t="shared" si="3526"/>
        <v>584800</v>
      </c>
      <c r="BH808" s="7">
        <f t="shared" si="3526"/>
        <v>0</v>
      </c>
      <c r="BI808" s="7">
        <f t="shared" si="3526"/>
        <v>0</v>
      </c>
    </row>
    <row r="809" spans="1:61" outlineLevel="4" x14ac:dyDescent="0.25">
      <c r="A809" s="17" t="s">
        <v>309</v>
      </c>
      <c r="B809" s="9"/>
      <c r="C809" s="9"/>
      <c r="D809" s="9"/>
      <c r="E809" s="16" t="s">
        <v>80</v>
      </c>
      <c r="F809" s="16" t="s">
        <v>90</v>
      </c>
      <c r="G809" s="16" t="s">
        <v>470</v>
      </c>
      <c r="H809" s="16" t="s">
        <v>0</v>
      </c>
      <c r="I809" s="9"/>
      <c r="J809" s="9"/>
      <c r="K809" s="7">
        <f t="shared" si="3526"/>
        <v>1402720</v>
      </c>
      <c r="L809" s="7">
        <f t="shared" si="3526"/>
        <v>1402720</v>
      </c>
      <c r="M809" s="7">
        <f t="shared" si="3526"/>
        <v>0</v>
      </c>
      <c r="N809" s="31">
        <f t="shared" si="3526"/>
        <v>0</v>
      </c>
      <c r="O809" s="31">
        <f t="shared" si="3526"/>
        <v>0</v>
      </c>
      <c r="P809" s="31">
        <f t="shared" si="3526"/>
        <v>0</v>
      </c>
      <c r="Q809" s="31">
        <f t="shared" si="3526"/>
        <v>0</v>
      </c>
      <c r="R809" s="31">
        <f t="shared" si="3526"/>
        <v>0</v>
      </c>
      <c r="S809" s="7">
        <f t="shared" si="3526"/>
        <v>1402720</v>
      </c>
      <c r="T809" s="7">
        <f t="shared" si="3526"/>
        <v>1000000</v>
      </c>
      <c r="U809" s="31">
        <f t="shared" si="3526"/>
        <v>1000000</v>
      </c>
      <c r="V809" s="31">
        <f t="shared" si="3526"/>
        <v>0</v>
      </c>
      <c r="W809" s="31">
        <f t="shared" si="3526"/>
        <v>0</v>
      </c>
      <c r="X809" s="31">
        <f t="shared" si="3526"/>
        <v>0</v>
      </c>
      <c r="Y809" s="31">
        <f t="shared" si="3526"/>
        <v>0</v>
      </c>
      <c r="Z809" s="7">
        <f t="shared" si="3468"/>
        <v>2402720</v>
      </c>
      <c r="AA809" s="7">
        <f t="shared" si="3526"/>
        <v>0</v>
      </c>
      <c r="AB809" s="31">
        <f t="shared" si="3526"/>
        <v>0</v>
      </c>
      <c r="AC809" s="31">
        <f t="shared" si="3526"/>
        <v>0</v>
      </c>
      <c r="AD809" s="31">
        <f t="shared" si="3526"/>
        <v>0</v>
      </c>
      <c r="AE809" s="31">
        <f t="shared" si="3526"/>
        <v>0</v>
      </c>
      <c r="AF809" s="31">
        <f t="shared" si="3526"/>
        <v>0</v>
      </c>
      <c r="AG809" s="31">
        <f t="shared" si="3526"/>
        <v>0</v>
      </c>
      <c r="AH809" s="7">
        <f t="shared" si="3526"/>
        <v>2402720</v>
      </c>
      <c r="AI809" s="7">
        <f>AI810+AI817</f>
        <v>498165.64</v>
      </c>
      <c r="AJ809" s="7">
        <f t="shared" ref="AJ809:BD809" si="3530">AJ810+AJ817</f>
        <v>498165.64</v>
      </c>
      <c r="AK809" s="7">
        <f t="shared" si="3530"/>
        <v>0</v>
      </c>
      <c r="AL809" s="7">
        <f t="shared" si="3530"/>
        <v>0</v>
      </c>
      <c r="AM809" s="7">
        <f t="shared" si="3530"/>
        <v>0</v>
      </c>
      <c r="AN809" s="7">
        <f t="shared" si="3530"/>
        <v>0</v>
      </c>
      <c r="AO809" s="7">
        <f t="shared" si="3530"/>
        <v>0</v>
      </c>
      <c r="AP809" s="7">
        <f t="shared" si="3530"/>
        <v>2900885.64</v>
      </c>
      <c r="AQ809" s="7">
        <f t="shared" si="3530"/>
        <v>584800</v>
      </c>
      <c r="AR809" s="7">
        <f t="shared" si="3530"/>
        <v>584800</v>
      </c>
      <c r="AS809" s="7">
        <f t="shared" si="3530"/>
        <v>0</v>
      </c>
      <c r="AT809" s="7">
        <f t="shared" si="3530"/>
        <v>0</v>
      </c>
      <c r="AU809" s="7">
        <f t="shared" si="3530"/>
        <v>584800</v>
      </c>
      <c r="AV809" s="7">
        <f t="shared" si="3530"/>
        <v>0</v>
      </c>
      <c r="AW809" s="7">
        <f t="shared" si="3530"/>
        <v>0</v>
      </c>
      <c r="AX809" s="7">
        <f t="shared" si="3530"/>
        <v>0</v>
      </c>
      <c r="AY809" s="7">
        <f t="shared" si="3530"/>
        <v>584800</v>
      </c>
      <c r="AZ809" s="7">
        <f t="shared" si="3530"/>
        <v>584800</v>
      </c>
      <c r="BA809" s="7">
        <f t="shared" si="3530"/>
        <v>584800</v>
      </c>
      <c r="BB809" s="7">
        <f t="shared" si="3530"/>
        <v>0</v>
      </c>
      <c r="BC809" s="7">
        <f t="shared" si="3530"/>
        <v>584800</v>
      </c>
      <c r="BD809" s="7">
        <f t="shared" si="3530"/>
        <v>0</v>
      </c>
      <c r="BE809" s="7">
        <f t="shared" si="3526"/>
        <v>0</v>
      </c>
      <c r="BF809" s="7">
        <f t="shared" si="3526"/>
        <v>0</v>
      </c>
      <c r="BG809" s="7">
        <f t="shared" si="3526"/>
        <v>584800</v>
      </c>
      <c r="BH809" s="7">
        <f t="shared" si="3526"/>
        <v>0</v>
      </c>
      <c r="BI809" s="7">
        <f t="shared" si="3526"/>
        <v>0</v>
      </c>
    </row>
    <row r="810" spans="1:61" ht="38.25" outlineLevel="4" x14ac:dyDescent="0.25">
      <c r="A810" s="17" t="s">
        <v>232</v>
      </c>
      <c r="B810" s="9"/>
      <c r="C810" s="9"/>
      <c r="D810" s="9"/>
      <c r="E810" s="16" t="s">
        <v>80</v>
      </c>
      <c r="F810" s="16" t="s">
        <v>90</v>
      </c>
      <c r="G810" s="16" t="s">
        <v>470</v>
      </c>
      <c r="H810" s="16" t="s">
        <v>0</v>
      </c>
      <c r="I810" s="9">
        <v>81130</v>
      </c>
      <c r="J810" s="9"/>
      <c r="K810" s="7">
        <f t="shared" ref="K810:Y810" si="3531">K811+K814</f>
        <v>1402720</v>
      </c>
      <c r="L810" s="7">
        <f t="shared" si="3531"/>
        <v>1402720</v>
      </c>
      <c r="M810" s="7">
        <f t="shared" si="3531"/>
        <v>0</v>
      </c>
      <c r="N810" s="34">
        <f t="shared" si="3531"/>
        <v>0</v>
      </c>
      <c r="O810" s="31">
        <f t="shared" si="3531"/>
        <v>0</v>
      </c>
      <c r="P810" s="31">
        <f t="shared" si="3531"/>
        <v>0</v>
      </c>
      <c r="Q810" s="31">
        <f t="shared" si="3531"/>
        <v>0</v>
      </c>
      <c r="R810" s="31">
        <f t="shared" si="3531"/>
        <v>0</v>
      </c>
      <c r="S810" s="7">
        <f t="shared" si="3531"/>
        <v>1402720</v>
      </c>
      <c r="T810" s="7">
        <f t="shared" ref="T810:W810" si="3532">T811+T814</f>
        <v>1000000</v>
      </c>
      <c r="U810" s="31">
        <f t="shared" si="3532"/>
        <v>1000000</v>
      </c>
      <c r="V810" s="31">
        <f t="shared" si="3532"/>
        <v>0</v>
      </c>
      <c r="W810" s="31">
        <f t="shared" si="3532"/>
        <v>0</v>
      </c>
      <c r="X810" s="31">
        <f t="shared" si="3531"/>
        <v>0</v>
      </c>
      <c r="Y810" s="31">
        <f t="shared" si="3531"/>
        <v>0</v>
      </c>
      <c r="Z810" s="7">
        <f t="shared" si="3468"/>
        <v>2402720</v>
      </c>
      <c r="AA810" s="7">
        <f t="shared" ref="AA810:AD810" si="3533">AA811+AA814</f>
        <v>0</v>
      </c>
      <c r="AB810" s="31">
        <f t="shared" si="3533"/>
        <v>0</v>
      </c>
      <c r="AC810" s="31">
        <f t="shared" si="3533"/>
        <v>0</v>
      </c>
      <c r="AD810" s="31">
        <f t="shared" si="3533"/>
        <v>0</v>
      </c>
      <c r="AE810" s="31">
        <f t="shared" ref="AE810:AG810" si="3534">AE811+AE814</f>
        <v>0</v>
      </c>
      <c r="AF810" s="31">
        <f t="shared" ref="AF810:AP810" si="3535">AF811+AF814</f>
        <v>0</v>
      </c>
      <c r="AG810" s="31">
        <f t="shared" si="3534"/>
        <v>0</v>
      </c>
      <c r="AH810" s="7">
        <f t="shared" si="3535"/>
        <v>2402720</v>
      </c>
      <c r="AI810" s="7">
        <f t="shared" si="3535"/>
        <v>398165.64</v>
      </c>
      <c r="AJ810" s="7">
        <f t="shared" si="3535"/>
        <v>398165.64</v>
      </c>
      <c r="AK810" s="7">
        <f t="shared" si="3535"/>
        <v>0</v>
      </c>
      <c r="AL810" s="7">
        <f t="shared" ref="AL810" si="3536">AL811+AL814</f>
        <v>0</v>
      </c>
      <c r="AM810" s="7">
        <f t="shared" ref="AM810:AO810" si="3537">AM811+AM814</f>
        <v>0</v>
      </c>
      <c r="AN810" s="7">
        <f t="shared" si="3537"/>
        <v>0</v>
      </c>
      <c r="AO810" s="7">
        <f t="shared" si="3537"/>
        <v>0</v>
      </c>
      <c r="AP810" s="7">
        <f t="shared" si="3535"/>
        <v>2800885.64</v>
      </c>
      <c r="AQ810" s="7">
        <f t="shared" ref="AQ810:AZ810" si="3538">AQ811+AQ814</f>
        <v>584800</v>
      </c>
      <c r="AR810" s="7">
        <f t="shared" ref="AR810:AT810" si="3539">AR811+AR814</f>
        <v>584800</v>
      </c>
      <c r="AS810" s="7">
        <f t="shared" si="3539"/>
        <v>0</v>
      </c>
      <c r="AT810" s="7">
        <f t="shared" si="3539"/>
        <v>0</v>
      </c>
      <c r="AU810" s="7">
        <f t="shared" si="3538"/>
        <v>584800</v>
      </c>
      <c r="AV810" s="7">
        <f t="shared" ref="AV810:AX810" si="3540">AV811+AV814</f>
        <v>0</v>
      </c>
      <c r="AW810" s="7">
        <f t="shared" si="3540"/>
        <v>0</v>
      </c>
      <c r="AX810" s="7">
        <f t="shared" si="3540"/>
        <v>0</v>
      </c>
      <c r="AY810" s="7">
        <f t="shared" si="3538"/>
        <v>584800</v>
      </c>
      <c r="AZ810" s="7">
        <f t="shared" si="3538"/>
        <v>584800</v>
      </c>
      <c r="BA810" s="7">
        <f t="shared" ref="BA810:BB810" si="3541">BA811+BA814</f>
        <v>584800</v>
      </c>
      <c r="BB810" s="7">
        <f t="shared" si="3541"/>
        <v>0</v>
      </c>
      <c r="BC810" s="7">
        <f t="shared" ref="BC810:BI810" si="3542">BC811+BC814</f>
        <v>584800</v>
      </c>
      <c r="BD810" s="7">
        <f t="shared" si="3542"/>
        <v>0</v>
      </c>
      <c r="BE810" s="7">
        <f t="shared" si="3542"/>
        <v>0</v>
      </c>
      <c r="BF810" s="7">
        <f t="shared" ref="BF810:BH810" si="3543">BF811+BF814</f>
        <v>0</v>
      </c>
      <c r="BG810" s="7">
        <f t="shared" si="3543"/>
        <v>584800</v>
      </c>
      <c r="BH810" s="7">
        <f t="shared" si="3543"/>
        <v>0</v>
      </c>
      <c r="BI810" s="7">
        <f t="shared" si="3542"/>
        <v>0</v>
      </c>
    </row>
    <row r="811" spans="1:61" ht="89.25" hidden="1" outlineLevel="4" x14ac:dyDescent="0.25">
      <c r="A811" s="19" t="s">
        <v>1</v>
      </c>
      <c r="B811" s="9"/>
      <c r="C811" s="9"/>
      <c r="D811" s="9"/>
      <c r="E811" s="16" t="s">
        <v>80</v>
      </c>
      <c r="F811" s="16" t="s">
        <v>90</v>
      </c>
      <c r="G811" s="16" t="s">
        <v>470</v>
      </c>
      <c r="H811" s="16" t="s">
        <v>0</v>
      </c>
      <c r="I811" s="9">
        <v>81130</v>
      </c>
      <c r="J811" s="9">
        <v>100</v>
      </c>
      <c r="K811" s="7">
        <f t="shared" ref="K811:BI812" si="3544">K812</f>
        <v>120000</v>
      </c>
      <c r="L811" s="7">
        <f t="shared" si="3544"/>
        <v>120000</v>
      </c>
      <c r="M811" s="7">
        <f t="shared" si="3544"/>
        <v>0</v>
      </c>
      <c r="N811" s="31">
        <f t="shared" si="3544"/>
        <v>0</v>
      </c>
      <c r="O811" s="31">
        <f t="shared" si="3544"/>
        <v>0</v>
      </c>
      <c r="P811" s="31">
        <f t="shared" si="3544"/>
        <v>0</v>
      </c>
      <c r="Q811" s="31">
        <f t="shared" si="3544"/>
        <v>0</v>
      </c>
      <c r="R811" s="31">
        <f t="shared" si="3544"/>
        <v>0</v>
      </c>
      <c r="S811" s="7">
        <f t="shared" si="3544"/>
        <v>120000</v>
      </c>
      <c r="T811" s="7">
        <f t="shared" si="3544"/>
        <v>0</v>
      </c>
      <c r="U811" s="31">
        <f t="shared" si="3544"/>
        <v>0</v>
      </c>
      <c r="V811" s="31">
        <f t="shared" si="3544"/>
        <v>0</v>
      </c>
      <c r="W811" s="31">
        <f t="shared" si="3544"/>
        <v>0</v>
      </c>
      <c r="X811" s="31">
        <f t="shared" si="3544"/>
        <v>0</v>
      </c>
      <c r="Y811" s="31">
        <f t="shared" si="3544"/>
        <v>0</v>
      </c>
      <c r="Z811" s="7">
        <f t="shared" si="3468"/>
        <v>120000</v>
      </c>
      <c r="AA811" s="7">
        <f t="shared" si="3544"/>
        <v>0</v>
      </c>
      <c r="AB811" s="31">
        <f t="shared" si="3544"/>
        <v>0</v>
      </c>
      <c r="AC811" s="31">
        <f t="shared" si="3544"/>
        <v>0</v>
      </c>
      <c r="AD811" s="31">
        <f t="shared" si="3544"/>
        <v>0</v>
      </c>
      <c r="AE811" s="31">
        <f t="shared" si="3544"/>
        <v>0</v>
      </c>
      <c r="AF811" s="31">
        <f t="shared" si="3544"/>
        <v>0</v>
      </c>
      <c r="AG811" s="31">
        <f t="shared" si="3544"/>
        <v>0</v>
      </c>
      <c r="AH811" s="7">
        <f t="shared" si="3544"/>
        <v>120000</v>
      </c>
      <c r="AI811" s="7">
        <f t="shared" si="3544"/>
        <v>0</v>
      </c>
      <c r="AJ811" s="7">
        <f t="shared" si="3544"/>
        <v>0</v>
      </c>
      <c r="AK811" s="7">
        <f t="shared" si="3544"/>
        <v>0</v>
      </c>
      <c r="AL811" s="7">
        <f t="shared" si="3544"/>
        <v>0</v>
      </c>
      <c r="AM811" s="7">
        <f t="shared" si="3544"/>
        <v>0</v>
      </c>
      <c r="AN811" s="7">
        <f t="shared" si="3544"/>
        <v>0</v>
      </c>
      <c r="AO811" s="7">
        <f t="shared" si="3544"/>
        <v>0</v>
      </c>
      <c r="AP811" s="7">
        <f t="shared" si="3544"/>
        <v>120000</v>
      </c>
      <c r="AQ811" s="7">
        <f t="shared" ref="AQ811:BA812" si="3545">AQ812</f>
        <v>120000</v>
      </c>
      <c r="AR811" s="7">
        <f t="shared" si="3545"/>
        <v>120000</v>
      </c>
      <c r="AS811" s="7">
        <f t="shared" si="3544"/>
        <v>0</v>
      </c>
      <c r="AT811" s="7">
        <f t="shared" si="3544"/>
        <v>0</v>
      </c>
      <c r="AU811" s="7">
        <f t="shared" si="3544"/>
        <v>120000</v>
      </c>
      <c r="AV811" s="7">
        <f t="shared" si="3544"/>
        <v>0</v>
      </c>
      <c r="AW811" s="7">
        <f t="shared" si="3544"/>
        <v>0</v>
      </c>
      <c r="AX811" s="7">
        <f t="shared" si="3544"/>
        <v>0</v>
      </c>
      <c r="AY811" s="7">
        <f t="shared" si="3544"/>
        <v>120000</v>
      </c>
      <c r="AZ811" s="7">
        <f t="shared" si="3545"/>
        <v>120000</v>
      </c>
      <c r="BA811" s="7">
        <f t="shared" si="3545"/>
        <v>120000</v>
      </c>
      <c r="BB811" s="7">
        <f t="shared" si="3544"/>
        <v>0</v>
      </c>
      <c r="BC811" s="7">
        <f t="shared" si="3544"/>
        <v>120000</v>
      </c>
      <c r="BD811" s="7">
        <f t="shared" si="3544"/>
        <v>0</v>
      </c>
      <c r="BE811" s="7">
        <f t="shared" si="3544"/>
        <v>0</v>
      </c>
      <c r="BF811" s="7">
        <f t="shared" si="3544"/>
        <v>0</v>
      </c>
      <c r="BG811" s="7">
        <f t="shared" si="3544"/>
        <v>120000</v>
      </c>
      <c r="BH811" s="7">
        <f t="shared" si="3544"/>
        <v>0</v>
      </c>
      <c r="BI811" s="7">
        <f t="shared" si="3544"/>
        <v>0</v>
      </c>
    </row>
    <row r="812" spans="1:61" ht="38.25" hidden="1" outlineLevel="4" x14ac:dyDescent="0.25">
      <c r="A812" s="19" t="s">
        <v>3</v>
      </c>
      <c r="B812" s="9"/>
      <c r="C812" s="9"/>
      <c r="D812" s="9"/>
      <c r="E812" s="16" t="s">
        <v>80</v>
      </c>
      <c r="F812" s="16" t="s">
        <v>90</v>
      </c>
      <c r="G812" s="16" t="s">
        <v>470</v>
      </c>
      <c r="H812" s="16" t="s">
        <v>0</v>
      </c>
      <c r="I812" s="9">
        <v>81130</v>
      </c>
      <c r="J812" s="9">
        <v>120</v>
      </c>
      <c r="K812" s="7">
        <f t="shared" si="3544"/>
        <v>120000</v>
      </c>
      <c r="L812" s="7">
        <f t="shared" si="3544"/>
        <v>120000</v>
      </c>
      <c r="M812" s="7">
        <f t="shared" si="3544"/>
        <v>0</v>
      </c>
      <c r="N812" s="31">
        <f t="shared" si="3544"/>
        <v>0</v>
      </c>
      <c r="O812" s="31">
        <f t="shared" si="3544"/>
        <v>0</v>
      </c>
      <c r="P812" s="31">
        <f t="shared" si="3544"/>
        <v>0</v>
      </c>
      <c r="Q812" s="31">
        <f t="shared" si="3544"/>
        <v>0</v>
      </c>
      <c r="R812" s="31">
        <f t="shared" si="3544"/>
        <v>0</v>
      </c>
      <c r="S812" s="7">
        <f t="shared" si="3544"/>
        <v>120000</v>
      </c>
      <c r="T812" s="7">
        <f t="shared" si="3544"/>
        <v>0</v>
      </c>
      <c r="U812" s="31">
        <f t="shared" si="3544"/>
        <v>0</v>
      </c>
      <c r="V812" s="31">
        <f t="shared" si="3544"/>
        <v>0</v>
      </c>
      <c r="W812" s="31">
        <f t="shared" si="3544"/>
        <v>0</v>
      </c>
      <c r="X812" s="31">
        <f t="shared" si="3544"/>
        <v>0</v>
      </c>
      <c r="Y812" s="31">
        <f t="shared" si="3544"/>
        <v>0</v>
      </c>
      <c r="Z812" s="7">
        <f t="shared" si="3468"/>
        <v>120000</v>
      </c>
      <c r="AA812" s="7">
        <f t="shared" si="3544"/>
        <v>0</v>
      </c>
      <c r="AB812" s="31">
        <f t="shared" si="3544"/>
        <v>0</v>
      </c>
      <c r="AC812" s="31">
        <f t="shared" si="3544"/>
        <v>0</v>
      </c>
      <c r="AD812" s="31">
        <f t="shared" si="3544"/>
        <v>0</v>
      </c>
      <c r="AE812" s="31">
        <f t="shared" si="3544"/>
        <v>0</v>
      </c>
      <c r="AF812" s="31">
        <f t="shared" si="3544"/>
        <v>0</v>
      </c>
      <c r="AG812" s="31">
        <f t="shared" si="3544"/>
        <v>0</v>
      </c>
      <c r="AH812" s="7">
        <f t="shared" si="3544"/>
        <v>120000</v>
      </c>
      <c r="AI812" s="7">
        <f t="shared" si="3544"/>
        <v>0</v>
      </c>
      <c r="AJ812" s="7">
        <f t="shared" si="3544"/>
        <v>0</v>
      </c>
      <c r="AK812" s="7">
        <f t="shared" si="3544"/>
        <v>0</v>
      </c>
      <c r="AL812" s="7">
        <f t="shared" si="3544"/>
        <v>0</v>
      </c>
      <c r="AM812" s="7">
        <f t="shared" si="3544"/>
        <v>0</v>
      </c>
      <c r="AN812" s="7">
        <f t="shared" si="3544"/>
        <v>0</v>
      </c>
      <c r="AO812" s="7">
        <f t="shared" si="3544"/>
        <v>0</v>
      </c>
      <c r="AP812" s="7">
        <f t="shared" si="3544"/>
        <v>120000</v>
      </c>
      <c r="AQ812" s="7">
        <f t="shared" si="3545"/>
        <v>120000</v>
      </c>
      <c r="AR812" s="7">
        <f t="shared" si="3545"/>
        <v>120000</v>
      </c>
      <c r="AS812" s="7">
        <f t="shared" si="3544"/>
        <v>0</v>
      </c>
      <c r="AT812" s="7">
        <f t="shared" si="3544"/>
        <v>0</v>
      </c>
      <c r="AU812" s="7">
        <f t="shared" si="3544"/>
        <v>120000</v>
      </c>
      <c r="AV812" s="7">
        <f t="shared" si="3544"/>
        <v>0</v>
      </c>
      <c r="AW812" s="7">
        <f t="shared" si="3544"/>
        <v>0</v>
      </c>
      <c r="AX812" s="7">
        <f t="shared" si="3544"/>
        <v>0</v>
      </c>
      <c r="AY812" s="7">
        <f t="shared" si="3544"/>
        <v>120000</v>
      </c>
      <c r="AZ812" s="7">
        <f t="shared" si="3545"/>
        <v>120000</v>
      </c>
      <c r="BA812" s="7">
        <f t="shared" si="3545"/>
        <v>120000</v>
      </c>
      <c r="BB812" s="7">
        <f t="shared" si="3544"/>
        <v>0</v>
      </c>
      <c r="BC812" s="7">
        <f t="shared" si="3544"/>
        <v>120000</v>
      </c>
      <c r="BD812" s="7">
        <f t="shared" si="3544"/>
        <v>0</v>
      </c>
      <c r="BE812" s="7">
        <f t="shared" si="3544"/>
        <v>0</v>
      </c>
      <c r="BF812" s="7">
        <f t="shared" si="3544"/>
        <v>0</v>
      </c>
      <c r="BG812" s="7">
        <f t="shared" si="3544"/>
        <v>120000</v>
      </c>
      <c r="BH812" s="7">
        <f t="shared" si="3544"/>
        <v>0</v>
      </c>
      <c r="BI812" s="7">
        <f t="shared" si="3544"/>
        <v>0</v>
      </c>
    </row>
    <row r="813" spans="1:61" ht="76.5" hidden="1" outlineLevel="4" x14ac:dyDescent="0.25">
      <c r="A813" s="19" t="s">
        <v>39</v>
      </c>
      <c r="B813" s="9"/>
      <c r="C813" s="9"/>
      <c r="D813" s="9"/>
      <c r="E813" s="16" t="s">
        <v>80</v>
      </c>
      <c r="F813" s="16" t="s">
        <v>90</v>
      </c>
      <c r="G813" s="16" t="s">
        <v>470</v>
      </c>
      <c r="H813" s="16" t="s">
        <v>0</v>
      </c>
      <c r="I813" s="9">
        <v>81130</v>
      </c>
      <c r="J813" s="9">
        <v>123</v>
      </c>
      <c r="K813" s="1">
        <v>120000</v>
      </c>
      <c r="L813" s="1">
        <v>120000</v>
      </c>
      <c r="M813" s="1"/>
      <c r="N813" s="33"/>
      <c r="O813" s="33"/>
      <c r="P813" s="33"/>
      <c r="Q813" s="33"/>
      <c r="R813" s="33"/>
      <c r="S813" s="1">
        <v>120000</v>
      </c>
      <c r="T813" s="1"/>
      <c r="U813" s="33"/>
      <c r="V813" s="33"/>
      <c r="W813" s="33"/>
      <c r="X813" s="33"/>
      <c r="Y813" s="33"/>
      <c r="Z813" s="7">
        <f t="shared" si="3468"/>
        <v>120000</v>
      </c>
      <c r="AA813" s="1">
        <f t="shared" ref="AA813" si="3546">SUM(AB813:AG813)</f>
        <v>0</v>
      </c>
      <c r="AB813" s="33"/>
      <c r="AC813" s="33"/>
      <c r="AD813" s="33"/>
      <c r="AE813" s="33"/>
      <c r="AF813" s="33"/>
      <c r="AG813" s="33"/>
      <c r="AH813" s="52">
        <f t="shared" ref="AH813" si="3547">Z813+AA813</f>
        <v>120000</v>
      </c>
      <c r="AI813" s="1">
        <f t="shared" ref="AI813" si="3548">SUM(AJ813:AO813)</f>
        <v>0</v>
      </c>
      <c r="AJ813" s="1"/>
      <c r="AK813" s="1"/>
      <c r="AL813" s="1"/>
      <c r="AM813" s="1"/>
      <c r="AN813" s="1"/>
      <c r="AO813" s="1"/>
      <c r="AP813" s="52">
        <f t="shared" ref="AP813" si="3549">AH813+AI813</f>
        <v>120000</v>
      </c>
      <c r="AQ813" s="1">
        <v>120000</v>
      </c>
      <c r="AR813" s="1">
        <v>120000</v>
      </c>
      <c r="AS813" s="1"/>
      <c r="AT813" s="1"/>
      <c r="AU813" s="1">
        <f t="shared" ref="AU813" si="3550">AR813+AS813</f>
        <v>120000</v>
      </c>
      <c r="AV813" s="1">
        <f t="shared" ref="AV813" si="3551">AW813+AX813</f>
        <v>0</v>
      </c>
      <c r="AW813" s="1"/>
      <c r="AX813" s="1"/>
      <c r="AY813" s="52">
        <f t="shared" ref="AY813" si="3552">AU813+AV813</f>
        <v>120000</v>
      </c>
      <c r="AZ813" s="1">
        <v>120000</v>
      </c>
      <c r="BA813" s="1">
        <v>120000</v>
      </c>
      <c r="BB813" s="1"/>
      <c r="BC813" s="1">
        <f>BA813+BB813</f>
        <v>120000</v>
      </c>
      <c r="BD813" s="1">
        <f t="shared" ref="BD813" si="3553">BE813+BF813</f>
        <v>0</v>
      </c>
      <c r="BE813" s="1"/>
      <c r="BF813" s="1"/>
      <c r="BG813" s="52">
        <f t="shared" ref="BG813" si="3554">BC813+BD813</f>
        <v>120000</v>
      </c>
      <c r="BH813" s="1"/>
      <c r="BI813" s="1"/>
    </row>
    <row r="814" spans="1:61" ht="38.25" outlineLevel="4" x14ac:dyDescent="0.25">
      <c r="A814" s="17" t="s">
        <v>164</v>
      </c>
      <c r="B814" s="9"/>
      <c r="C814" s="9"/>
      <c r="D814" s="9"/>
      <c r="E814" s="16" t="s">
        <v>80</v>
      </c>
      <c r="F814" s="16" t="s">
        <v>90</v>
      </c>
      <c r="G814" s="16" t="s">
        <v>470</v>
      </c>
      <c r="H814" s="16" t="s">
        <v>0</v>
      </c>
      <c r="I814" s="9">
        <v>81130</v>
      </c>
      <c r="J814" s="9">
        <v>200</v>
      </c>
      <c r="K814" s="7">
        <f t="shared" ref="K814:BI815" si="3555">K815</f>
        <v>1282720</v>
      </c>
      <c r="L814" s="7">
        <f t="shared" si="3555"/>
        <v>1282720</v>
      </c>
      <c r="M814" s="7">
        <f t="shared" si="3555"/>
        <v>0</v>
      </c>
      <c r="N814" s="31">
        <f t="shared" si="3555"/>
        <v>0</v>
      </c>
      <c r="O814" s="31">
        <f t="shared" si="3555"/>
        <v>0</v>
      </c>
      <c r="P814" s="31">
        <f t="shared" si="3555"/>
        <v>0</v>
      </c>
      <c r="Q814" s="31">
        <f t="shared" si="3555"/>
        <v>0</v>
      </c>
      <c r="R814" s="31">
        <f t="shared" si="3555"/>
        <v>0</v>
      </c>
      <c r="S814" s="7">
        <f t="shared" si="3555"/>
        <v>1282720</v>
      </c>
      <c r="T814" s="7">
        <f t="shared" si="3555"/>
        <v>1000000</v>
      </c>
      <c r="U814" s="31">
        <f t="shared" si="3555"/>
        <v>1000000</v>
      </c>
      <c r="V814" s="31">
        <f t="shared" si="3555"/>
        <v>0</v>
      </c>
      <c r="W814" s="31">
        <f t="shared" si="3555"/>
        <v>0</v>
      </c>
      <c r="X814" s="31">
        <f t="shared" si="3555"/>
        <v>0</v>
      </c>
      <c r="Y814" s="31">
        <f t="shared" si="3555"/>
        <v>0</v>
      </c>
      <c r="Z814" s="7">
        <f t="shared" si="3468"/>
        <v>2282720</v>
      </c>
      <c r="AA814" s="7">
        <f t="shared" si="3555"/>
        <v>0</v>
      </c>
      <c r="AB814" s="31">
        <f t="shared" si="3555"/>
        <v>0</v>
      </c>
      <c r="AC814" s="31">
        <f t="shared" si="3555"/>
        <v>0</v>
      </c>
      <c r="AD814" s="31">
        <f t="shared" si="3555"/>
        <v>0</v>
      </c>
      <c r="AE814" s="31">
        <f t="shared" si="3555"/>
        <v>0</v>
      </c>
      <c r="AF814" s="31">
        <f t="shared" si="3555"/>
        <v>0</v>
      </c>
      <c r="AG814" s="31">
        <f t="shared" si="3555"/>
        <v>0</v>
      </c>
      <c r="AH814" s="7">
        <f t="shared" si="3555"/>
        <v>2282720</v>
      </c>
      <c r="AI814" s="7">
        <f t="shared" si="3555"/>
        <v>398165.64</v>
      </c>
      <c r="AJ814" s="7">
        <f t="shared" si="3555"/>
        <v>398165.64</v>
      </c>
      <c r="AK814" s="7">
        <f t="shared" si="3555"/>
        <v>0</v>
      </c>
      <c r="AL814" s="7">
        <f t="shared" si="3555"/>
        <v>0</v>
      </c>
      <c r="AM814" s="7">
        <f t="shared" si="3555"/>
        <v>0</v>
      </c>
      <c r="AN814" s="7">
        <f t="shared" si="3555"/>
        <v>0</v>
      </c>
      <c r="AO814" s="7">
        <f t="shared" si="3555"/>
        <v>0</v>
      </c>
      <c r="AP814" s="7">
        <f t="shared" si="3555"/>
        <v>2680885.64</v>
      </c>
      <c r="AQ814" s="7">
        <f t="shared" ref="AQ814:BA815" si="3556">AQ815</f>
        <v>464800</v>
      </c>
      <c r="AR814" s="7">
        <f t="shared" si="3556"/>
        <v>464800</v>
      </c>
      <c r="AS814" s="7">
        <f t="shared" si="3555"/>
        <v>0</v>
      </c>
      <c r="AT814" s="7">
        <f t="shared" si="3555"/>
        <v>0</v>
      </c>
      <c r="AU814" s="7">
        <f t="shared" si="3555"/>
        <v>464800</v>
      </c>
      <c r="AV814" s="7">
        <f t="shared" si="3555"/>
        <v>0</v>
      </c>
      <c r="AW814" s="7">
        <f t="shared" si="3555"/>
        <v>0</v>
      </c>
      <c r="AX814" s="7">
        <f t="shared" si="3555"/>
        <v>0</v>
      </c>
      <c r="AY814" s="7">
        <f t="shared" si="3555"/>
        <v>464800</v>
      </c>
      <c r="AZ814" s="7">
        <f t="shared" si="3556"/>
        <v>464800</v>
      </c>
      <c r="BA814" s="7">
        <f t="shared" si="3556"/>
        <v>464800</v>
      </c>
      <c r="BB814" s="7">
        <f t="shared" si="3555"/>
        <v>0</v>
      </c>
      <c r="BC814" s="7">
        <f t="shared" si="3555"/>
        <v>464800</v>
      </c>
      <c r="BD814" s="7">
        <f t="shared" si="3555"/>
        <v>0</v>
      </c>
      <c r="BE814" s="7">
        <f t="shared" si="3555"/>
        <v>0</v>
      </c>
      <c r="BF814" s="7">
        <f t="shared" si="3555"/>
        <v>0</v>
      </c>
      <c r="BG814" s="7">
        <f t="shared" si="3555"/>
        <v>464800</v>
      </c>
      <c r="BH814" s="7">
        <f t="shared" si="3555"/>
        <v>0</v>
      </c>
      <c r="BI814" s="7">
        <f t="shared" si="3555"/>
        <v>0</v>
      </c>
    </row>
    <row r="815" spans="1:61" ht="38.25" outlineLevel="4" x14ac:dyDescent="0.25">
      <c r="A815" s="17" t="s">
        <v>165</v>
      </c>
      <c r="B815" s="9"/>
      <c r="C815" s="9"/>
      <c r="D815" s="9"/>
      <c r="E815" s="16" t="s">
        <v>80</v>
      </c>
      <c r="F815" s="16" t="s">
        <v>90</v>
      </c>
      <c r="G815" s="16" t="s">
        <v>470</v>
      </c>
      <c r="H815" s="16" t="s">
        <v>0</v>
      </c>
      <c r="I815" s="9">
        <v>81130</v>
      </c>
      <c r="J815" s="9">
        <v>240</v>
      </c>
      <c r="K815" s="7">
        <f t="shared" si="3555"/>
        <v>1282720</v>
      </c>
      <c r="L815" s="7">
        <f t="shared" si="3555"/>
        <v>1282720</v>
      </c>
      <c r="M815" s="7">
        <f t="shared" si="3555"/>
        <v>0</v>
      </c>
      <c r="N815" s="31">
        <f t="shared" si="3555"/>
        <v>0</v>
      </c>
      <c r="O815" s="31">
        <f t="shared" si="3555"/>
        <v>0</v>
      </c>
      <c r="P815" s="31">
        <f t="shared" si="3555"/>
        <v>0</v>
      </c>
      <c r="Q815" s="31">
        <f t="shared" si="3555"/>
        <v>0</v>
      </c>
      <c r="R815" s="31">
        <f t="shared" si="3555"/>
        <v>0</v>
      </c>
      <c r="S815" s="7">
        <f t="shared" si="3555"/>
        <v>1282720</v>
      </c>
      <c r="T815" s="7">
        <f t="shared" si="3555"/>
        <v>1000000</v>
      </c>
      <c r="U815" s="31">
        <f t="shared" si="3555"/>
        <v>1000000</v>
      </c>
      <c r="V815" s="31">
        <f t="shared" si="3555"/>
        <v>0</v>
      </c>
      <c r="W815" s="31">
        <f t="shared" si="3555"/>
        <v>0</v>
      </c>
      <c r="X815" s="31">
        <f t="shared" si="3555"/>
        <v>0</v>
      </c>
      <c r="Y815" s="31">
        <f t="shared" si="3555"/>
        <v>0</v>
      </c>
      <c r="Z815" s="7">
        <f t="shared" si="3468"/>
        <v>2282720</v>
      </c>
      <c r="AA815" s="7">
        <f t="shared" si="3555"/>
        <v>0</v>
      </c>
      <c r="AB815" s="31">
        <f t="shared" si="3555"/>
        <v>0</v>
      </c>
      <c r="AC815" s="31">
        <f t="shared" si="3555"/>
        <v>0</v>
      </c>
      <c r="AD815" s="31">
        <f t="shared" si="3555"/>
        <v>0</v>
      </c>
      <c r="AE815" s="31">
        <f t="shared" si="3555"/>
        <v>0</v>
      </c>
      <c r="AF815" s="31">
        <f t="shared" si="3555"/>
        <v>0</v>
      </c>
      <c r="AG815" s="31">
        <f t="shared" si="3555"/>
        <v>0</v>
      </c>
      <c r="AH815" s="7">
        <f t="shared" si="3555"/>
        <v>2282720</v>
      </c>
      <c r="AI815" s="7">
        <f t="shared" si="3555"/>
        <v>398165.64</v>
      </c>
      <c r="AJ815" s="7">
        <f t="shared" si="3555"/>
        <v>398165.64</v>
      </c>
      <c r="AK815" s="7">
        <f t="shared" si="3555"/>
        <v>0</v>
      </c>
      <c r="AL815" s="7">
        <f t="shared" si="3555"/>
        <v>0</v>
      </c>
      <c r="AM815" s="7">
        <f t="shared" si="3555"/>
        <v>0</v>
      </c>
      <c r="AN815" s="7">
        <f t="shared" si="3555"/>
        <v>0</v>
      </c>
      <c r="AO815" s="7">
        <f t="shared" si="3555"/>
        <v>0</v>
      </c>
      <c r="AP815" s="7">
        <f t="shared" si="3555"/>
        <v>2680885.64</v>
      </c>
      <c r="AQ815" s="7">
        <f t="shared" si="3556"/>
        <v>464800</v>
      </c>
      <c r="AR815" s="7">
        <f t="shared" si="3556"/>
        <v>464800</v>
      </c>
      <c r="AS815" s="7">
        <f t="shared" si="3555"/>
        <v>0</v>
      </c>
      <c r="AT815" s="7">
        <f t="shared" si="3555"/>
        <v>0</v>
      </c>
      <c r="AU815" s="7">
        <f t="shared" si="3555"/>
        <v>464800</v>
      </c>
      <c r="AV815" s="7">
        <f t="shared" si="3555"/>
        <v>0</v>
      </c>
      <c r="AW815" s="7">
        <f t="shared" si="3555"/>
        <v>0</v>
      </c>
      <c r="AX815" s="7">
        <f t="shared" si="3555"/>
        <v>0</v>
      </c>
      <c r="AY815" s="7">
        <f t="shared" si="3555"/>
        <v>464800</v>
      </c>
      <c r="AZ815" s="7">
        <f t="shared" si="3556"/>
        <v>464800</v>
      </c>
      <c r="BA815" s="7">
        <f t="shared" si="3556"/>
        <v>464800</v>
      </c>
      <c r="BB815" s="7">
        <f t="shared" si="3555"/>
        <v>0</v>
      </c>
      <c r="BC815" s="7">
        <f t="shared" si="3555"/>
        <v>464800</v>
      </c>
      <c r="BD815" s="7">
        <f t="shared" si="3555"/>
        <v>0</v>
      </c>
      <c r="BE815" s="7">
        <f t="shared" si="3555"/>
        <v>0</v>
      </c>
      <c r="BF815" s="7">
        <f t="shared" si="3555"/>
        <v>0</v>
      </c>
      <c r="BG815" s="7">
        <f t="shared" si="3555"/>
        <v>464800</v>
      </c>
      <c r="BH815" s="7">
        <f t="shared" si="3555"/>
        <v>0</v>
      </c>
      <c r="BI815" s="7">
        <f t="shared" si="3555"/>
        <v>0</v>
      </c>
    </row>
    <row r="816" spans="1:61" ht="25.5" outlineLevel="4" x14ac:dyDescent="0.25">
      <c r="A816" s="17" t="s">
        <v>166</v>
      </c>
      <c r="B816" s="9"/>
      <c r="C816" s="9"/>
      <c r="D816" s="9"/>
      <c r="E816" s="16" t="s">
        <v>80</v>
      </c>
      <c r="F816" s="16" t="s">
        <v>90</v>
      </c>
      <c r="G816" s="16" t="s">
        <v>470</v>
      </c>
      <c r="H816" s="16" t="s">
        <v>0</v>
      </c>
      <c r="I816" s="9">
        <v>81130</v>
      </c>
      <c r="J816" s="9">
        <v>244</v>
      </c>
      <c r="K816" s="1">
        <v>1282720</v>
      </c>
      <c r="L816" s="1">
        <v>1282720</v>
      </c>
      <c r="M816" s="1">
        <f>SUM(N816:R816)</f>
        <v>0</v>
      </c>
      <c r="N816" s="35">
        <v>0</v>
      </c>
      <c r="O816" s="33"/>
      <c r="P816" s="33"/>
      <c r="Q816" s="33"/>
      <c r="R816" s="33"/>
      <c r="S816" s="1">
        <f>L816+M816</f>
        <v>1282720</v>
      </c>
      <c r="T816" s="1">
        <f>SUBTOTAL(9,U816:Y816)</f>
        <v>1000000</v>
      </c>
      <c r="U816" s="33">
        <v>1000000</v>
      </c>
      <c r="V816" s="33"/>
      <c r="W816" s="33"/>
      <c r="X816" s="33"/>
      <c r="Y816" s="33"/>
      <c r="Z816" s="7">
        <f t="shared" si="3468"/>
        <v>2282720</v>
      </c>
      <c r="AA816" s="1">
        <f t="shared" ref="AA816" si="3557">SUM(AB816:AG816)</f>
        <v>0</v>
      </c>
      <c r="AB816" s="33"/>
      <c r="AC816" s="33"/>
      <c r="AD816" s="33"/>
      <c r="AE816" s="33"/>
      <c r="AF816" s="33"/>
      <c r="AG816" s="33"/>
      <c r="AH816" s="52">
        <f t="shared" ref="AH816" si="3558">Z816+AA816</f>
        <v>2282720</v>
      </c>
      <c r="AI816" s="1">
        <f t="shared" ref="AI816" si="3559">SUM(AJ816:AO816)</f>
        <v>398165.64</v>
      </c>
      <c r="AJ816" s="1">
        <v>398165.64</v>
      </c>
      <c r="AK816" s="1"/>
      <c r="AL816" s="1"/>
      <c r="AM816" s="1"/>
      <c r="AN816" s="1"/>
      <c r="AO816" s="1"/>
      <c r="AP816" s="52">
        <f t="shared" ref="AP816" si="3560">AH816+AI816</f>
        <v>2680885.64</v>
      </c>
      <c r="AQ816" s="1">
        <v>464800</v>
      </c>
      <c r="AR816" s="1">
        <v>464800</v>
      </c>
      <c r="AS816" s="1"/>
      <c r="AT816" s="1"/>
      <c r="AU816" s="1">
        <f t="shared" ref="AU816" si="3561">AR816+AS816</f>
        <v>464800</v>
      </c>
      <c r="AV816" s="1">
        <f t="shared" ref="AV816" si="3562">AW816+AX816</f>
        <v>0</v>
      </c>
      <c r="AW816" s="1"/>
      <c r="AX816" s="1"/>
      <c r="AY816" s="52">
        <f t="shared" ref="AY816" si="3563">AU816+AV816</f>
        <v>464800</v>
      </c>
      <c r="AZ816" s="1">
        <v>464800</v>
      </c>
      <c r="BA816" s="1">
        <v>464800</v>
      </c>
      <c r="BB816" s="1"/>
      <c r="BC816" s="1">
        <f>BA816+BB816</f>
        <v>464800</v>
      </c>
      <c r="BD816" s="1">
        <f t="shared" ref="BD816" si="3564">BE816+BF816</f>
        <v>0</v>
      </c>
      <c r="BE816" s="1"/>
      <c r="BF816" s="1"/>
      <c r="BG816" s="52">
        <f t="shared" ref="BG816" si="3565">BC816+BD816</f>
        <v>464800</v>
      </c>
      <c r="BH816" s="1"/>
      <c r="BI816" s="1"/>
    </row>
    <row r="817" spans="1:61" ht="51" outlineLevel="4" x14ac:dyDescent="0.25">
      <c r="A817" s="62" t="s">
        <v>508</v>
      </c>
      <c r="B817" s="60"/>
      <c r="C817" s="60"/>
      <c r="D817" s="60"/>
      <c r="E817" s="61" t="s">
        <v>80</v>
      </c>
      <c r="F817" s="61" t="s">
        <v>90</v>
      </c>
      <c r="G817" s="16" t="s">
        <v>470</v>
      </c>
      <c r="H817" s="61" t="s">
        <v>0</v>
      </c>
      <c r="I817" s="60">
        <v>12130</v>
      </c>
      <c r="J817" s="60"/>
      <c r="K817" s="1"/>
      <c r="L817" s="1"/>
      <c r="M817" s="1"/>
      <c r="N817" s="35"/>
      <c r="O817" s="33"/>
      <c r="P817" s="33"/>
      <c r="Q817" s="33"/>
      <c r="R817" s="33"/>
      <c r="S817" s="1"/>
      <c r="T817" s="1"/>
      <c r="U817" s="33"/>
      <c r="V817" s="33"/>
      <c r="W817" s="33"/>
      <c r="X817" s="33"/>
      <c r="Y817" s="33"/>
      <c r="Z817" s="7"/>
      <c r="AA817" s="1"/>
      <c r="AB817" s="33"/>
      <c r="AC817" s="33"/>
      <c r="AD817" s="33"/>
      <c r="AE817" s="33"/>
      <c r="AF817" s="33"/>
      <c r="AG817" s="33"/>
      <c r="AH817" s="52"/>
      <c r="AI817" s="66">
        <f t="shared" ref="AI817:AP819" si="3566">AI818</f>
        <v>100000</v>
      </c>
      <c r="AJ817" s="66">
        <f t="shared" si="3566"/>
        <v>100000</v>
      </c>
      <c r="AK817" s="66">
        <f t="shared" si="3566"/>
        <v>0</v>
      </c>
      <c r="AL817" s="66">
        <f t="shared" si="3566"/>
        <v>0</v>
      </c>
      <c r="AM817" s="66">
        <f t="shared" si="3566"/>
        <v>0</v>
      </c>
      <c r="AN817" s="66">
        <f t="shared" si="3566"/>
        <v>0</v>
      </c>
      <c r="AO817" s="66">
        <f t="shared" si="3566"/>
        <v>0</v>
      </c>
      <c r="AP817" s="66">
        <f t="shared" si="3566"/>
        <v>100000</v>
      </c>
      <c r="AQ817" s="1"/>
      <c r="AR817" s="1"/>
      <c r="AS817" s="1"/>
      <c r="AT817" s="1"/>
      <c r="AU817" s="1"/>
      <c r="AV817" s="1"/>
      <c r="AW817" s="1"/>
      <c r="AX817" s="1"/>
      <c r="AY817" s="52"/>
      <c r="AZ817" s="1"/>
      <c r="BA817" s="1"/>
      <c r="BB817" s="1"/>
      <c r="BC817" s="1"/>
      <c r="BD817" s="1"/>
      <c r="BE817" s="1"/>
      <c r="BF817" s="1"/>
      <c r="BG817" s="52"/>
      <c r="BH817" s="1"/>
      <c r="BI817" s="1"/>
    </row>
    <row r="818" spans="1:61" ht="38.25" outlineLevel="4" x14ac:dyDescent="0.25">
      <c r="A818" s="59" t="s">
        <v>164</v>
      </c>
      <c r="B818" s="60"/>
      <c r="C818" s="60"/>
      <c r="D818" s="60"/>
      <c r="E818" s="61" t="s">
        <v>80</v>
      </c>
      <c r="F818" s="61" t="s">
        <v>90</v>
      </c>
      <c r="G818" s="16" t="s">
        <v>470</v>
      </c>
      <c r="H818" s="61" t="s">
        <v>0</v>
      </c>
      <c r="I818" s="60">
        <v>12130</v>
      </c>
      <c r="J818" s="60">
        <v>200</v>
      </c>
      <c r="K818" s="1"/>
      <c r="L818" s="1"/>
      <c r="M818" s="1"/>
      <c r="N818" s="35"/>
      <c r="O818" s="33"/>
      <c r="P818" s="33"/>
      <c r="Q818" s="33"/>
      <c r="R818" s="33"/>
      <c r="S818" s="1"/>
      <c r="T818" s="1"/>
      <c r="U818" s="33"/>
      <c r="V818" s="33"/>
      <c r="W818" s="33"/>
      <c r="X818" s="33"/>
      <c r="Y818" s="33"/>
      <c r="Z818" s="7"/>
      <c r="AA818" s="1"/>
      <c r="AB818" s="33"/>
      <c r="AC818" s="33"/>
      <c r="AD818" s="33"/>
      <c r="AE818" s="33"/>
      <c r="AF818" s="33"/>
      <c r="AG818" s="33"/>
      <c r="AH818" s="52"/>
      <c r="AI818" s="66">
        <f t="shared" si="3566"/>
        <v>100000</v>
      </c>
      <c r="AJ818" s="66">
        <f t="shared" si="3566"/>
        <v>100000</v>
      </c>
      <c r="AK818" s="66">
        <f t="shared" si="3566"/>
        <v>0</v>
      </c>
      <c r="AL818" s="66">
        <f t="shared" si="3566"/>
        <v>0</v>
      </c>
      <c r="AM818" s="66">
        <f t="shared" si="3566"/>
        <v>0</v>
      </c>
      <c r="AN818" s="66">
        <f t="shared" si="3566"/>
        <v>0</v>
      </c>
      <c r="AO818" s="66">
        <f t="shared" si="3566"/>
        <v>0</v>
      </c>
      <c r="AP818" s="66">
        <f t="shared" si="3566"/>
        <v>100000</v>
      </c>
      <c r="AQ818" s="1"/>
      <c r="AR818" s="1"/>
      <c r="AS818" s="1"/>
      <c r="AT818" s="1"/>
      <c r="AU818" s="1"/>
      <c r="AV818" s="1"/>
      <c r="AW818" s="1"/>
      <c r="AX818" s="1"/>
      <c r="AY818" s="52"/>
      <c r="AZ818" s="1"/>
      <c r="BA818" s="1"/>
      <c r="BB818" s="1"/>
      <c r="BC818" s="1"/>
      <c r="BD818" s="1"/>
      <c r="BE818" s="1"/>
      <c r="BF818" s="1"/>
      <c r="BG818" s="52"/>
      <c r="BH818" s="1"/>
      <c r="BI818" s="1"/>
    </row>
    <row r="819" spans="1:61" ht="38.25" outlineLevel="4" x14ac:dyDescent="0.25">
      <c r="A819" s="59" t="s">
        <v>165</v>
      </c>
      <c r="B819" s="60"/>
      <c r="C819" s="60"/>
      <c r="D819" s="60"/>
      <c r="E819" s="61" t="s">
        <v>80</v>
      </c>
      <c r="F819" s="61" t="s">
        <v>90</v>
      </c>
      <c r="G819" s="16" t="s">
        <v>470</v>
      </c>
      <c r="H819" s="61" t="s">
        <v>0</v>
      </c>
      <c r="I819" s="60">
        <v>12130</v>
      </c>
      <c r="J819" s="60">
        <v>240</v>
      </c>
      <c r="K819" s="1"/>
      <c r="L819" s="1"/>
      <c r="M819" s="1"/>
      <c r="N819" s="35"/>
      <c r="O819" s="33"/>
      <c r="P819" s="33"/>
      <c r="Q819" s="33"/>
      <c r="R819" s="33"/>
      <c r="S819" s="1"/>
      <c r="T819" s="1"/>
      <c r="U819" s="33"/>
      <c r="V819" s="33"/>
      <c r="W819" s="33"/>
      <c r="X819" s="33"/>
      <c r="Y819" s="33"/>
      <c r="Z819" s="7"/>
      <c r="AA819" s="1"/>
      <c r="AB819" s="33"/>
      <c r="AC819" s="33"/>
      <c r="AD819" s="33"/>
      <c r="AE819" s="33"/>
      <c r="AF819" s="33"/>
      <c r="AG819" s="33"/>
      <c r="AH819" s="52"/>
      <c r="AI819" s="66">
        <f t="shared" si="3566"/>
        <v>100000</v>
      </c>
      <c r="AJ819" s="66">
        <f t="shared" si="3566"/>
        <v>100000</v>
      </c>
      <c r="AK819" s="66">
        <f t="shared" si="3566"/>
        <v>0</v>
      </c>
      <c r="AL819" s="66">
        <f t="shared" si="3566"/>
        <v>0</v>
      </c>
      <c r="AM819" s="66">
        <f t="shared" si="3566"/>
        <v>0</v>
      </c>
      <c r="AN819" s="66">
        <f t="shared" si="3566"/>
        <v>0</v>
      </c>
      <c r="AO819" s="66">
        <f t="shared" si="3566"/>
        <v>0</v>
      </c>
      <c r="AP819" s="66">
        <f t="shared" si="3566"/>
        <v>100000</v>
      </c>
      <c r="AQ819" s="1"/>
      <c r="AR819" s="1"/>
      <c r="AS819" s="1"/>
      <c r="AT819" s="1"/>
      <c r="AU819" s="1"/>
      <c r="AV819" s="1"/>
      <c r="AW819" s="1"/>
      <c r="AX819" s="1"/>
      <c r="AY819" s="52"/>
      <c r="AZ819" s="1"/>
      <c r="BA819" s="1"/>
      <c r="BB819" s="1"/>
      <c r="BC819" s="1"/>
      <c r="BD819" s="1"/>
      <c r="BE819" s="1"/>
      <c r="BF819" s="1"/>
      <c r="BG819" s="52"/>
      <c r="BH819" s="1"/>
      <c r="BI819" s="1"/>
    </row>
    <row r="820" spans="1:61" ht="25.5" outlineLevel="4" x14ac:dyDescent="0.25">
      <c r="A820" s="59" t="s">
        <v>166</v>
      </c>
      <c r="B820" s="60"/>
      <c r="C820" s="60"/>
      <c r="D820" s="60"/>
      <c r="E820" s="61" t="s">
        <v>80</v>
      </c>
      <c r="F820" s="61" t="s">
        <v>90</v>
      </c>
      <c r="G820" s="16" t="s">
        <v>470</v>
      </c>
      <c r="H820" s="61" t="s">
        <v>0</v>
      </c>
      <c r="I820" s="60">
        <v>12130</v>
      </c>
      <c r="J820" s="60">
        <v>244</v>
      </c>
      <c r="K820" s="1"/>
      <c r="L820" s="1"/>
      <c r="M820" s="1"/>
      <c r="N820" s="35"/>
      <c r="O820" s="33"/>
      <c r="P820" s="33"/>
      <c r="Q820" s="33"/>
      <c r="R820" s="33"/>
      <c r="S820" s="1"/>
      <c r="T820" s="1"/>
      <c r="U820" s="33"/>
      <c r="V820" s="33"/>
      <c r="W820" s="33"/>
      <c r="X820" s="33"/>
      <c r="Y820" s="33"/>
      <c r="Z820" s="7"/>
      <c r="AA820" s="1"/>
      <c r="AB820" s="33"/>
      <c r="AC820" s="33"/>
      <c r="AD820" s="33"/>
      <c r="AE820" s="33"/>
      <c r="AF820" s="33"/>
      <c r="AG820" s="33"/>
      <c r="AH820" s="52"/>
      <c r="AI820" s="52">
        <f t="shared" ref="AI820" si="3567">SUM(AJ820:AO820)</f>
        <v>100000</v>
      </c>
      <c r="AJ820" s="52">
        <v>100000</v>
      </c>
      <c r="AK820" s="52"/>
      <c r="AL820" s="52"/>
      <c r="AM820" s="52"/>
      <c r="AN820" s="52"/>
      <c r="AO820" s="52"/>
      <c r="AP820" s="52">
        <f t="shared" ref="AP820" si="3568">AH820+AI820</f>
        <v>100000</v>
      </c>
      <c r="AQ820" s="1"/>
      <c r="AR820" s="1"/>
      <c r="AS820" s="1"/>
      <c r="AT820" s="1"/>
      <c r="AU820" s="1"/>
      <c r="AV820" s="1"/>
      <c r="AW820" s="1"/>
      <c r="AX820" s="1"/>
      <c r="AY820" s="52"/>
      <c r="AZ820" s="1"/>
      <c r="BA820" s="1"/>
      <c r="BB820" s="1"/>
      <c r="BC820" s="1"/>
      <c r="BD820" s="1"/>
      <c r="BE820" s="1"/>
      <c r="BF820" s="1"/>
      <c r="BG820" s="52"/>
      <c r="BH820" s="1"/>
      <c r="BI820" s="1"/>
    </row>
    <row r="821" spans="1:61" ht="51" outlineLevel="4" x14ac:dyDescent="0.25">
      <c r="A821" s="17" t="s">
        <v>493</v>
      </c>
      <c r="B821" s="9"/>
      <c r="C821" s="9"/>
      <c r="D821" s="9"/>
      <c r="E821" s="16" t="s">
        <v>80</v>
      </c>
      <c r="F821" s="16" t="s">
        <v>90</v>
      </c>
      <c r="G821" s="16" t="s">
        <v>471</v>
      </c>
      <c r="H821" s="16"/>
      <c r="I821" s="9"/>
      <c r="J821" s="9"/>
      <c r="K821" s="7">
        <f t="shared" ref="K821:Y821" si="3569">K822+K830</f>
        <v>7186876</v>
      </c>
      <c r="L821" s="7">
        <f t="shared" si="3569"/>
        <v>7186876</v>
      </c>
      <c r="M821" s="7">
        <f t="shared" si="3569"/>
        <v>3699500</v>
      </c>
      <c r="N821" s="31">
        <f t="shared" si="3569"/>
        <v>1500000</v>
      </c>
      <c r="O821" s="31">
        <f t="shared" si="3569"/>
        <v>1599500</v>
      </c>
      <c r="P821" s="31">
        <f t="shared" si="3569"/>
        <v>600000</v>
      </c>
      <c r="Q821" s="31">
        <f t="shared" si="3569"/>
        <v>0</v>
      </c>
      <c r="R821" s="31">
        <f t="shared" si="3569"/>
        <v>0</v>
      </c>
      <c r="S821" s="7">
        <f t="shared" si="3569"/>
        <v>10886375.999999998</v>
      </c>
      <c r="T821" s="7">
        <f t="shared" ref="T821:W821" si="3570">T822+T830</f>
        <v>1075000</v>
      </c>
      <c r="U821" s="31">
        <f t="shared" si="3570"/>
        <v>1075000</v>
      </c>
      <c r="V821" s="31">
        <f t="shared" si="3570"/>
        <v>0</v>
      </c>
      <c r="W821" s="31">
        <f t="shared" si="3570"/>
        <v>0</v>
      </c>
      <c r="X821" s="31">
        <f t="shared" si="3569"/>
        <v>0</v>
      </c>
      <c r="Y821" s="31">
        <f t="shared" si="3569"/>
        <v>0</v>
      </c>
      <c r="Z821" s="7">
        <f t="shared" si="3468"/>
        <v>11961375.999999998</v>
      </c>
      <c r="AA821" s="7">
        <f t="shared" ref="AA821:AD821" si="3571">AA822+AA830</f>
        <v>1376161</v>
      </c>
      <c r="AB821" s="31">
        <f t="shared" si="3571"/>
        <v>260000</v>
      </c>
      <c r="AC821" s="31">
        <f t="shared" si="3571"/>
        <v>991161</v>
      </c>
      <c r="AD821" s="31">
        <f t="shared" si="3571"/>
        <v>600000</v>
      </c>
      <c r="AE821" s="31">
        <f t="shared" ref="AE821:AG821" si="3572">AE822+AE830</f>
        <v>-475000</v>
      </c>
      <c r="AF821" s="31">
        <f t="shared" ref="AF821" si="3573">AF822+AF830</f>
        <v>0</v>
      </c>
      <c r="AG821" s="31">
        <f t="shared" si="3572"/>
        <v>0</v>
      </c>
      <c r="AH821" s="7">
        <f>AH822+AH830</f>
        <v>13337536.999999998</v>
      </c>
      <c r="AI821" s="7">
        <f>AI822+AI830</f>
        <v>-33788.730000000054</v>
      </c>
      <c r="AJ821" s="7">
        <f t="shared" ref="AJ821:BD821" si="3574">AJ822+AJ830</f>
        <v>-990437.04</v>
      </c>
      <c r="AK821" s="7">
        <f t="shared" si="3574"/>
        <v>756648.30999999994</v>
      </c>
      <c r="AL821" s="7">
        <f t="shared" si="3574"/>
        <v>200000</v>
      </c>
      <c r="AM821" s="7">
        <f t="shared" si="3574"/>
        <v>0</v>
      </c>
      <c r="AN821" s="7">
        <f t="shared" si="3574"/>
        <v>0</v>
      </c>
      <c r="AO821" s="7">
        <f t="shared" si="3574"/>
        <v>0</v>
      </c>
      <c r="AP821" s="7">
        <f t="shared" si="3574"/>
        <v>13303748.27</v>
      </c>
      <c r="AQ821" s="7">
        <f t="shared" si="3574"/>
        <v>0</v>
      </c>
      <c r="AR821" s="7">
        <f t="shared" si="3574"/>
        <v>0</v>
      </c>
      <c r="AS821" s="7">
        <f t="shared" si="3574"/>
        <v>0</v>
      </c>
      <c r="AT821" s="7">
        <f t="shared" si="3574"/>
        <v>0</v>
      </c>
      <c r="AU821" s="7">
        <f t="shared" si="3574"/>
        <v>0</v>
      </c>
      <c r="AV821" s="7">
        <f t="shared" si="3574"/>
        <v>0</v>
      </c>
      <c r="AW821" s="7">
        <f t="shared" si="3574"/>
        <v>0</v>
      </c>
      <c r="AX821" s="7">
        <f t="shared" si="3574"/>
        <v>0</v>
      </c>
      <c r="AY821" s="7">
        <f t="shared" si="3574"/>
        <v>0</v>
      </c>
      <c r="AZ821" s="7">
        <f t="shared" si="3574"/>
        <v>0</v>
      </c>
      <c r="BA821" s="7">
        <f t="shared" si="3574"/>
        <v>0</v>
      </c>
      <c r="BB821" s="7">
        <f t="shared" si="3574"/>
        <v>0</v>
      </c>
      <c r="BC821" s="7">
        <f t="shared" si="3574"/>
        <v>0</v>
      </c>
      <c r="BD821" s="7">
        <f t="shared" si="3574"/>
        <v>0</v>
      </c>
      <c r="BE821" s="7">
        <f t="shared" ref="BE821:BI821" si="3575">BE822+BE830</f>
        <v>0</v>
      </c>
      <c r="BF821" s="7">
        <f t="shared" ref="BF821:BH821" si="3576">BF822+BF830</f>
        <v>0</v>
      </c>
      <c r="BG821" s="7">
        <f t="shared" si="3576"/>
        <v>0</v>
      </c>
      <c r="BH821" s="7">
        <f t="shared" si="3576"/>
        <v>0</v>
      </c>
      <c r="BI821" s="7">
        <f t="shared" si="3575"/>
        <v>0</v>
      </c>
    </row>
    <row r="822" spans="1:61" outlineLevel="4" x14ac:dyDescent="0.25">
      <c r="A822" s="17" t="s">
        <v>309</v>
      </c>
      <c r="B822" s="9"/>
      <c r="C822" s="9"/>
      <c r="D822" s="9"/>
      <c r="E822" s="16" t="s">
        <v>80</v>
      </c>
      <c r="F822" s="16" t="s">
        <v>90</v>
      </c>
      <c r="G822" s="16" t="s">
        <v>471</v>
      </c>
      <c r="H822" s="16" t="s">
        <v>0</v>
      </c>
      <c r="I822" s="9"/>
      <c r="J822" s="9"/>
      <c r="K822" s="7">
        <f t="shared" ref="K822:BI822" si="3577">K823</f>
        <v>1095025.03</v>
      </c>
      <c r="L822" s="7">
        <f t="shared" si="3577"/>
        <v>1095025.03</v>
      </c>
      <c r="M822" s="7">
        <f t="shared" si="3577"/>
        <v>0</v>
      </c>
      <c r="N822" s="31">
        <f t="shared" si="3577"/>
        <v>0</v>
      </c>
      <c r="O822" s="31">
        <f t="shared" si="3577"/>
        <v>0</v>
      </c>
      <c r="P822" s="31">
        <f t="shared" si="3577"/>
        <v>0</v>
      </c>
      <c r="Q822" s="31">
        <f t="shared" si="3577"/>
        <v>0</v>
      </c>
      <c r="R822" s="31">
        <f t="shared" si="3577"/>
        <v>0</v>
      </c>
      <c r="S822" s="7">
        <f t="shared" si="3577"/>
        <v>1095025.03</v>
      </c>
      <c r="T822" s="7">
        <f t="shared" si="3577"/>
        <v>600000</v>
      </c>
      <c r="U822" s="31">
        <f t="shared" si="3577"/>
        <v>600000</v>
      </c>
      <c r="V822" s="31">
        <f t="shared" si="3577"/>
        <v>0</v>
      </c>
      <c r="W822" s="31">
        <f t="shared" si="3577"/>
        <v>0</v>
      </c>
      <c r="X822" s="31">
        <f t="shared" si="3577"/>
        <v>0</v>
      </c>
      <c r="Y822" s="31">
        <f t="shared" si="3577"/>
        <v>0</v>
      </c>
      <c r="Z822" s="7">
        <f t="shared" si="3468"/>
        <v>1695025.03</v>
      </c>
      <c r="AA822" s="7">
        <f t="shared" si="3577"/>
        <v>0</v>
      </c>
      <c r="AB822" s="31">
        <f t="shared" si="3577"/>
        <v>0</v>
      </c>
      <c r="AC822" s="31">
        <f t="shared" si="3577"/>
        <v>0</v>
      </c>
      <c r="AD822" s="31">
        <f t="shared" si="3577"/>
        <v>0</v>
      </c>
      <c r="AE822" s="31">
        <f t="shared" si="3577"/>
        <v>0</v>
      </c>
      <c r="AF822" s="31">
        <f t="shared" si="3577"/>
        <v>0</v>
      </c>
      <c r="AG822" s="31">
        <f t="shared" si="3577"/>
        <v>0</v>
      </c>
      <c r="AH822" s="7">
        <f t="shared" si="3577"/>
        <v>1695025.0299999998</v>
      </c>
      <c r="AI822" s="7">
        <f t="shared" si="3577"/>
        <v>844.2</v>
      </c>
      <c r="AJ822" s="7">
        <f t="shared" si="3577"/>
        <v>723.96</v>
      </c>
      <c r="AK822" s="7">
        <f t="shared" si="3577"/>
        <v>120.24</v>
      </c>
      <c r="AL822" s="7">
        <f t="shared" si="3577"/>
        <v>0</v>
      </c>
      <c r="AM822" s="7">
        <f t="shared" si="3577"/>
        <v>0</v>
      </c>
      <c r="AN822" s="7">
        <f t="shared" si="3577"/>
        <v>0</v>
      </c>
      <c r="AO822" s="7">
        <f t="shared" si="3577"/>
        <v>0</v>
      </c>
      <c r="AP822" s="7">
        <f t="shared" si="3577"/>
        <v>1695869.23</v>
      </c>
      <c r="AQ822" s="7">
        <f t="shared" ref="AQ822:BA822" si="3578">AQ823</f>
        <v>0</v>
      </c>
      <c r="AR822" s="7">
        <f t="shared" si="3578"/>
        <v>0</v>
      </c>
      <c r="AS822" s="7">
        <f t="shared" si="3577"/>
        <v>0</v>
      </c>
      <c r="AT822" s="7">
        <f t="shared" si="3577"/>
        <v>0</v>
      </c>
      <c r="AU822" s="7">
        <f t="shared" si="3577"/>
        <v>0</v>
      </c>
      <c r="AV822" s="7">
        <f t="shared" si="3577"/>
        <v>0</v>
      </c>
      <c r="AW822" s="7">
        <f t="shared" si="3577"/>
        <v>0</v>
      </c>
      <c r="AX822" s="7">
        <f t="shared" si="3577"/>
        <v>0</v>
      </c>
      <c r="AY822" s="7">
        <f t="shared" si="3577"/>
        <v>0</v>
      </c>
      <c r="AZ822" s="7">
        <f t="shared" si="3578"/>
        <v>0</v>
      </c>
      <c r="BA822" s="7">
        <f t="shared" si="3578"/>
        <v>0</v>
      </c>
      <c r="BB822" s="7">
        <f t="shared" si="3577"/>
        <v>0</v>
      </c>
      <c r="BC822" s="7">
        <f t="shared" si="3577"/>
        <v>0</v>
      </c>
      <c r="BD822" s="7">
        <f t="shared" si="3577"/>
        <v>0</v>
      </c>
      <c r="BE822" s="7">
        <f t="shared" si="3577"/>
        <v>0</v>
      </c>
      <c r="BF822" s="7">
        <f t="shared" si="3577"/>
        <v>0</v>
      </c>
      <c r="BG822" s="7">
        <f t="shared" si="3577"/>
        <v>0</v>
      </c>
      <c r="BH822" s="7">
        <f t="shared" si="3577"/>
        <v>0</v>
      </c>
      <c r="BI822" s="7">
        <f t="shared" si="3577"/>
        <v>0</v>
      </c>
    </row>
    <row r="823" spans="1:61" ht="76.5" outlineLevel="4" x14ac:dyDescent="0.25">
      <c r="A823" s="17" t="s">
        <v>216</v>
      </c>
      <c r="B823" s="9"/>
      <c r="C823" s="9"/>
      <c r="D823" s="9"/>
      <c r="E823" s="16" t="s">
        <v>80</v>
      </c>
      <c r="F823" s="16" t="s">
        <v>90</v>
      </c>
      <c r="G823" s="16" t="s">
        <v>471</v>
      </c>
      <c r="H823" s="16" t="s">
        <v>0</v>
      </c>
      <c r="I823" s="9">
        <v>81180</v>
      </c>
      <c r="J823" s="9"/>
      <c r="K823" s="7">
        <f t="shared" ref="K823:Y823" si="3579">K824+K827</f>
        <v>1095025.03</v>
      </c>
      <c r="L823" s="7">
        <f t="shared" si="3579"/>
        <v>1095025.03</v>
      </c>
      <c r="M823" s="7">
        <f t="shared" si="3579"/>
        <v>0</v>
      </c>
      <c r="N823" s="31">
        <f t="shared" si="3579"/>
        <v>0</v>
      </c>
      <c r="O823" s="31">
        <f t="shared" si="3579"/>
        <v>0</v>
      </c>
      <c r="P823" s="31">
        <f t="shared" si="3579"/>
        <v>0</v>
      </c>
      <c r="Q823" s="31">
        <f t="shared" si="3579"/>
        <v>0</v>
      </c>
      <c r="R823" s="31">
        <f t="shared" si="3579"/>
        <v>0</v>
      </c>
      <c r="S823" s="7">
        <f t="shared" si="3579"/>
        <v>1095025.03</v>
      </c>
      <c r="T823" s="7">
        <f t="shared" ref="T823:W823" si="3580">T824+T827</f>
        <v>600000</v>
      </c>
      <c r="U823" s="31">
        <f t="shared" si="3580"/>
        <v>600000</v>
      </c>
      <c r="V823" s="31">
        <f t="shared" si="3580"/>
        <v>0</v>
      </c>
      <c r="W823" s="31">
        <f t="shared" si="3580"/>
        <v>0</v>
      </c>
      <c r="X823" s="31">
        <f t="shared" si="3579"/>
        <v>0</v>
      </c>
      <c r="Y823" s="31">
        <f t="shared" si="3579"/>
        <v>0</v>
      </c>
      <c r="Z823" s="7">
        <f t="shared" si="3468"/>
        <v>1695025.03</v>
      </c>
      <c r="AA823" s="7">
        <f t="shared" ref="AA823:AD823" si="3581">AA824+AA827</f>
        <v>0</v>
      </c>
      <c r="AB823" s="31">
        <f t="shared" si="3581"/>
        <v>0</v>
      </c>
      <c r="AC823" s="31">
        <f t="shared" si="3581"/>
        <v>0</v>
      </c>
      <c r="AD823" s="31">
        <f t="shared" si="3581"/>
        <v>0</v>
      </c>
      <c r="AE823" s="31">
        <f t="shared" ref="AE823:AG823" si="3582">AE824+AE827</f>
        <v>0</v>
      </c>
      <c r="AF823" s="31">
        <f t="shared" ref="AF823:AP823" si="3583">AF824+AF827</f>
        <v>0</v>
      </c>
      <c r="AG823" s="31">
        <f t="shared" si="3582"/>
        <v>0</v>
      </c>
      <c r="AH823" s="7">
        <f t="shared" si="3583"/>
        <v>1695025.0299999998</v>
      </c>
      <c r="AI823" s="7">
        <f t="shared" si="3583"/>
        <v>844.2</v>
      </c>
      <c r="AJ823" s="7">
        <f t="shared" si="3583"/>
        <v>723.96</v>
      </c>
      <c r="AK823" s="7">
        <f t="shared" si="3583"/>
        <v>120.24</v>
      </c>
      <c r="AL823" s="7">
        <f t="shared" ref="AL823" si="3584">AL824+AL827</f>
        <v>0</v>
      </c>
      <c r="AM823" s="7">
        <f t="shared" ref="AM823:AO823" si="3585">AM824+AM827</f>
        <v>0</v>
      </c>
      <c r="AN823" s="7">
        <f t="shared" si="3585"/>
        <v>0</v>
      </c>
      <c r="AO823" s="7">
        <f t="shared" si="3585"/>
        <v>0</v>
      </c>
      <c r="AP823" s="7">
        <f t="shared" si="3583"/>
        <v>1695869.23</v>
      </c>
      <c r="AQ823" s="7">
        <f t="shared" ref="AQ823:AZ823" si="3586">AQ824+AQ827</f>
        <v>0</v>
      </c>
      <c r="AR823" s="7">
        <f t="shared" ref="AR823:AT823" si="3587">AR824+AR827</f>
        <v>0</v>
      </c>
      <c r="AS823" s="7">
        <f t="shared" si="3587"/>
        <v>0</v>
      </c>
      <c r="AT823" s="7">
        <f t="shared" si="3587"/>
        <v>0</v>
      </c>
      <c r="AU823" s="7">
        <f t="shared" si="3586"/>
        <v>0</v>
      </c>
      <c r="AV823" s="7">
        <f t="shared" ref="AV823:AX823" si="3588">AV824+AV827</f>
        <v>0</v>
      </c>
      <c r="AW823" s="7">
        <f t="shared" si="3588"/>
        <v>0</v>
      </c>
      <c r="AX823" s="7">
        <f t="shared" si="3588"/>
        <v>0</v>
      </c>
      <c r="AY823" s="7">
        <f t="shared" si="3586"/>
        <v>0</v>
      </c>
      <c r="AZ823" s="7">
        <f t="shared" si="3586"/>
        <v>0</v>
      </c>
      <c r="BA823" s="7">
        <f t="shared" ref="BA823:BB823" si="3589">BA824+BA827</f>
        <v>0</v>
      </c>
      <c r="BB823" s="7">
        <f t="shared" si="3589"/>
        <v>0</v>
      </c>
      <c r="BC823" s="7">
        <f t="shared" ref="BC823:BI823" si="3590">BC824+BC827</f>
        <v>0</v>
      </c>
      <c r="BD823" s="7">
        <f t="shared" si="3590"/>
        <v>0</v>
      </c>
      <c r="BE823" s="7">
        <f t="shared" si="3590"/>
        <v>0</v>
      </c>
      <c r="BF823" s="7">
        <f t="shared" ref="BF823:BH823" si="3591">BF824+BF827</f>
        <v>0</v>
      </c>
      <c r="BG823" s="7">
        <f t="shared" si="3591"/>
        <v>0</v>
      </c>
      <c r="BH823" s="7">
        <f t="shared" si="3591"/>
        <v>0</v>
      </c>
      <c r="BI823" s="7">
        <f t="shared" si="3590"/>
        <v>0</v>
      </c>
    </row>
    <row r="824" spans="1:61" ht="38.25" hidden="1" outlineLevel="4" x14ac:dyDescent="0.25">
      <c r="A824" s="17" t="s">
        <v>164</v>
      </c>
      <c r="B824" s="9"/>
      <c r="C824" s="9"/>
      <c r="D824" s="9"/>
      <c r="E824" s="16" t="s">
        <v>80</v>
      </c>
      <c r="F824" s="16" t="s">
        <v>90</v>
      </c>
      <c r="G824" s="16" t="s">
        <v>471</v>
      </c>
      <c r="H824" s="16" t="s">
        <v>0</v>
      </c>
      <c r="I824" s="9">
        <v>81180</v>
      </c>
      <c r="J824" s="9">
        <v>200</v>
      </c>
      <c r="K824" s="7">
        <f t="shared" ref="K824:BI825" si="3592">K825</f>
        <v>307627.68</v>
      </c>
      <c r="L824" s="7">
        <f t="shared" si="3592"/>
        <v>307627.68</v>
      </c>
      <c r="M824" s="7">
        <f t="shared" si="3592"/>
        <v>0</v>
      </c>
      <c r="N824" s="31">
        <f t="shared" si="3592"/>
        <v>0</v>
      </c>
      <c r="O824" s="31">
        <f t="shared" si="3592"/>
        <v>0</v>
      </c>
      <c r="P824" s="31">
        <f t="shared" si="3592"/>
        <v>0</v>
      </c>
      <c r="Q824" s="31">
        <f t="shared" si="3592"/>
        <v>0</v>
      </c>
      <c r="R824" s="31">
        <f t="shared" si="3592"/>
        <v>0</v>
      </c>
      <c r="S824" s="7">
        <f t="shared" si="3592"/>
        <v>307627.68</v>
      </c>
      <c r="T824" s="7">
        <f t="shared" si="3592"/>
        <v>600000</v>
      </c>
      <c r="U824" s="31">
        <f t="shared" si="3592"/>
        <v>600000</v>
      </c>
      <c r="V824" s="31">
        <f t="shared" si="3592"/>
        <v>0</v>
      </c>
      <c r="W824" s="31">
        <f t="shared" si="3592"/>
        <v>0</v>
      </c>
      <c r="X824" s="31">
        <f t="shared" si="3592"/>
        <v>0</v>
      </c>
      <c r="Y824" s="31">
        <f t="shared" si="3592"/>
        <v>0</v>
      </c>
      <c r="Z824" s="7">
        <f t="shared" si="3468"/>
        <v>907627.67999999993</v>
      </c>
      <c r="AA824" s="7">
        <f t="shared" si="3592"/>
        <v>0</v>
      </c>
      <c r="AB824" s="31">
        <f t="shared" si="3592"/>
        <v>0</v>
      </c>
      <c r="AC824" s="31">
        <f t="shared" si="3592"/>
        <v>0</v>
      </c>
      <c r="AD824" s="31">
        <f t="shared" si="3592"/>
        <v>0</v>
      </c>
      <c r="AE824" s="31">
        <f t="shared" si="3592"/>
        <v>0</v>
      </c>
      <c r="AF824" s="31">
        <f t="shared" si="3592"/>
        <v>0</v>
      </c>
      <c r="AG824" s="31">
        <f t="shared" si="3592"/>
        <v>0</v>
      </c>
      <c r="AH824" s="7">
        <f t="shared" si="3592"/>
        <v>907627.67999999993</v>
      </c>
      <c r="AI824" s="7">
        <f t="shared" si="3592"/>
        <v>0</v>
      </c>
      <c r="AJ824" s="7">
        <f t="shared" si="3592"/>
        <v>0</v>
      </c>
      <c r="AK824" s="7">
        <f t="shared" si="3592"/>
        <v>0</v>
      </c>
      <c r="AL824" s="7">
        <f t="shared" si="3592"/>
        <v>0</v>
      </c>
      <c r="AM824" s="7">
        <f t="shared" si="3592"/>
        <v>0</v>
      </c>
      <c r="AN824" s="7">
        <f t="shared" si="3592"/>
        <v>0</v>
      </c>
      <c r="AO824" s="7">
        <f t="shared" si="3592"/>
        <v>0</v>
      </c>
      <c r="AP824" s="7">
        <f t="shared" si="3592"/>
        <v>907627.67999999993</v>
      </c>
      <c r="AQ824" s="7">
        <f t="shared" ref="AQ824:BA825" si="3593">AQ825</f>
        <v>0</v>
      </c>
      <c r="AR824" s="7">
        <f t="shared" si="3593"/>
        <v>0</v>
      </c>
      <c r="AS824" s="7">
        <f t="shared" si="3592"/>
        <v>0</v>
      </c>
      <c r="AT824" s="7">
        <f t="shared" si="3592"/>
        <v>0</v>
      </c>
      <c r="AU824" s="7">
        <f t="shared" si="3592"/>
        <v>0</v>
      </c>
      <c r="AV824" s="7">
        <f t="shared" si="3592"/>
        <v>0</v>
      </c>
      <c r="AW824" s="7">
        <f t="shared" si="3592"/>
        <v>0</v>
      </c>
      <c r="AX824" s="7">
        <f t="shared" si="3592"/>
        <v>0</v>
      </c>
      <c r="AY824" s="7">
        <f t="shared" si="3592"/>
        <v>0</v>
      </c>
      <c r="AZ824" s="7">
        <f t="shared" si="3593"/>
        <v>0</v>
      </c>
      <c r="BA824" s="7">
        <f t="shared" si="3593"/>
        <v>0</v>
      </c>
      <c r="BB824" s="7">
        <f t="shared" si="3592"/>
        <v>0</v>
      </c>
      <c r="BC824" s="7">
        <f t="shared" si="3592"/>
        <v>0</v>
      </c>
      <c r="BD824" s="7">
        <f t="shared" si="3592"/>
        <v>0</v>
      </c>
      <c r="BE824" s="7">
        <f t="shared" si="3592"/>
        <v>0</v>
      </c>
      <c r="BF824" s="7">
        <f t="shared" si="3592"/>
        <v>0</v>
      </c>
      <c r="BG824" s="7">
        <f t="shared" si="3592"/>
        <v>0</v>
      </c>
      <c r="BH824" s="7">
        <f t="shared" si="3592"/>
        <v>0</v>
      </c>
      <c r="BI824" s="7">
        <f t="shared" si="3592"/>
        <v>0</v>
      </c>
    </row>
    <row r="825" spans="1:61" ht="38.25" hidden="1" outlineLevel="4" x14ac:dyDescent="0.25">
      <c r="A825" s="17" t="s">
        <v>165</v>
      </c>
      <c r="B825" s="9"/>
      <c r="C825" s="9"/>
      <c r="D825" s="9"/>
      <c r="E825" s="16" t="s">
        <v>80</v>
      </c>
      <c r="F825" s="16" t="s">
        <v>90</v>
      </c>
      <c r="G825" s="16" t="s">
        <v>471</v>
      </c>
      <c r="H825" s="16" t="s">
        <v>0</v>
      </c>
      <c r="I825" s="9">
        <v>81180</v>
      </c>
      <c r="J825" s="9">
        <v>240</v>
      </c>
      <c r="K825" s="7">
        <f t="shared" si="3592"/>
        <v>307627.68</v>
      </c>
      <c r="L825" s="7">
        <f t="shared" si="3592"/>
        <v>307627.68</v>
      </c>
      <c r="M825" s="7">
        <f t="shared" si="3592"/>
        <v>0</v>
      </c>
      <c r="N825" s="31">
        <f t="shared" si="3592"/>
        <v>0</v>
      </c>
      <c r="O825" s="31">
        <f t="shared" si="3592"/>
        <v>0</v>
      </c>
      <c r="P825" s="31">
        <f t="shared" si="3592"/>
        <v>0</v>
      </c>
      <c r="Q825" s="31">
        <f t="shared" si="3592"/>
        <v>0</v>
      </c>
      <c r="R825" s="31">
        <f t="shared" si="3592"/>
        <v>0</v>
      </c>
      <c r="S825" s="7">
        <f t="shared" si="3592"/>
        <v>307627.68</v>
      </c>
      <c r="T825" s="7">
        <f t="shared" si="3592"/>
        <v>600000</v>
      </c>
      <c r="U825" s="31">
        <f t="shared" si="3592"/>
        <v>600000</v>
      </c>
      <c r="V825" s="31">
        <f t="shared" si="3592"/>
        <v>0</v>
      </c>
      <c r="W825" s="31">
        <f t="shared" si="3592"/>
        <v>0</v>
      </c>
      <c r="X825" s="31">
        <f t="shared" si="3592"/>
        <v>0</v>
      </c>
      <c r="Y825" s="31">
        <f t="shared" si="3592"/>
        <v>0</v>
      </c>
      <c r="Z825" s="7">
        <f t="shared" si="3468"/>
        <v>907627.67999999993</v>
      </c>
      <c r="AA825" s="7">
        <f t="shared" si="3592"/>
        <v>0</v>
      </c>
      <c r="AB825" s="31">
        <f t="shared" si="3592"/>
        <v>0</v>
      </c>
      <c r="AC825" s="31">
        <f t="shared" si="3592"/>
        <v>0</v>
      </c>
      <c r="AD825" s="31">
        <f t="shared" si="3592"/>
        <v>0</v>
      </c>
      <c r="AE825" s="31">
        <f t="shared" si="3592"/>
        <v>0</v>
      </c>
      <c r="AF825" s="31">
        <f t="shared" si="3592"/>
        <v>0</v>
      </c>
      <c r="AG825" s="31">
        <f t="shared" si="3592"/>
        <v>0</v>
      </c>
      <c r="AH825" s="7">
        <f t="shared" si="3592"/>
        <v>907627.67999999993</v>
      </c>
      <c r="AI825" s="7">
        <f t="shared" si="3592"/>
        <v>0</v>
      </c>
      <c r="AJ825" s="7">
        <f t="shared" si="3592"/>
        <v>0</v>
      </c>
      <c r="AK825" s="7">
        <f t="shared" si="3592"/>
        <v>0</v>
      </c>
      <c r="AL825" s="7">
        <f t="shared" si="3592"/>
        <v>0</v>
      </c>
      <c r="AM825" s="7">
        <f t="shared" si="3592"/>
        <v>0</v>
      </c>
      <c r="AN825" s="7">
        <f t="shared" si="3592"/>
        <v>0</v>
      </c>
      <c r="AO825" s="7">
        <f t="shared" si="3592"/>
        <v>0</v>
      </c>
      <c r="AP825" s="7">
        <f t="shared" si="3592"/>
        <v>907627.67999999993</v>
      </c>
      <c r="AQ825" s="7">
        <f t="shared" si="3593"/>
        <v>0</v>
      </c>
      <c r="AR825" s="7">
        <f t="shared" si="3593"/>
        <v>0</v>
      </c>
      <c r="AS825" s="7">
        <f t="shared" si="3592"/>
        <v>0</v>
      </c>
      <c r="AT825" s="7">
        <f t="shared" si="3592"/>
        <v>0</v>
      </c>
      <c r="AU825" s="7">
        <f t="shared" si="3592"/>
        <v>0</v>
      </c>
      <c r="AV825" s="7">
        <f t="shared" si="3592"/>
        <v>0</v>
      </c>
      <c r="AW825" s="7">
        <f t="shared" si="3592"/>
        <v>0</v>
      </c>
      <c r="AX825" s="7">
        <f t="shared" si="3592"/>
        <v>0</v>
      </c>
      <c r="AY825" s="7">
        <f t="shared" si="3592"/>
        <v>0</v>
      </c>
      <c r="AZ825" s="7">
        <f t="shared" si="3593"/>
        <v>0</v>
      </c>
      <c r="BA825" s="7">
        <f t="shared" si="3593"/>
        <v>0</v>
      </c>
      <c r="BB825" s="7">
        <f t="shared" si="3592"/>
        <v>0</v>
      </c>
      <c r="BC825" s="7">
        <f t="shared" si="3592"/>
        <v>0</v>
      </c>
      <c r="BD825" s="7">
        <f t="shared" si="3592"/>
        <v>0</v>
      </c>
      <c r="BE825" s="7">
        <f t="shared" si="3592"/>
        <v>0</v>
      </c>
      <c r="BF825" s="7">
        <f t="shared" si="3592"/>
        <v>0</v>
      </c>
      <c r="BG825" s="7">
        <f t="shared" si="3592"/>
        <v>0</v>
      </c>
      <c r="BH825" s="7">
        <f t="shared" si="3592"/>
        <v>0</v>
      </c>
      <c r="BI825" s="7">
        <f t="shared" si="3592"/>
        <v>0</v>
      </c>
    </row>
    <row r="826" spans="1:61" ht="25.5" hidden="1" outlineLevel="4" x14ac:dyDescent="0.25">
      <c r="A826" s="17" t="s">
        <v>166</v>
      </c>
      <c r="B826" s="9"/>
      <c r="C826" s="9"/>
      <c r="D826" s="9"/>
      <c r="E826" s="16" t="s">
        <v>80</v>
      </c>
      <c r="F826" s="16" t="s">
        <v>90</v>
      </c>
      <c r="G826" s="16" t="s">
        <v>471</v>
      </c>
      <c r="H826" s="16" t="s">
        <v>0</v>
      </c>
      <c r="I826" s="9">
        <v>81180</v>
      </c>
      <c r="J826" s="9">
        <v>244</v>
      </c>
      <c r="K826" s="1">
        <v>307627.68</v>
      </c>
      <c r="L826" s="1">
        <v>307627.68</v>
      </c>
      <c r="M826" s="7">
        <f>SUM(N826:R826)</f>
        <v>0</v>
      </c>
      <c r="N826" s="35">
        <v>0</v>
      </c>
      <c r="O826" s="35">
        <v>0</v>
      </c>
      <c r="P826" s="33"/>
      <c r="Q826" s="33"/>
      <c r="R826" s="33"/>
      <c r="S826" s="7">
        <f>L826+M826</f>
        <v>307627.68</v>
      </c>
      <c r="T826" s="7">
        <f>SUBTOTAL(9,U826:Y826)</f>
        <v>600000</v>
      </c>
      <c r="U826" s="33">
        <v>600000</v>
      </c>
      <c r="V826" s="33"/>
      <c r="W826" s="33"/>
      <c r="X826" s="33"/>
      <c r="Y826" s="33"/>
      <c r="Z826" s="7">
        <f t="shared" si="3468"/>
        <v>907627.67999999993</v>
      </c>
      <c r="AA826" s="1">
        <f t="shared" ref="AA826" si="3594">SUM(AB826:AG826)</f>
        <v>0</v>
      </c>
      <c r="AB826" s="33"/>
      <c r="AC826" s="33"/>
      <c r="AD826" s="33"/>
      <c r="AE826" s="33"/>
      <c r="AF826" s="33"/>
      <c r="AG826" s="33"/>
      <c r="AH826" s="52">
        <f t="shared" ref="AH826" si="3595">Z826+AA826</f>
        <v>907627.67999999993</v>
      </c>
      <c r="AI826" s="1">
        <f t="shared" ref="AI826" si="3596">SUM(AJ826:AO826)</f>
        <v>0</v>
      </c>
      <c r="AJ826" s="1"/>
      <c r="AK826" s="1"/>
      <c r="AL826" s="1"/>
      <c r="AM826" s="1"/>
      <c r="AN826" s="1"/>
      <c r="AO826" s="1"/>
      <c r="AP826" s="52">
        <f t="shared" ref="AP826" si="3597">AH826+AI826</f>
        <v>907627.67999999993</v>
      </c>
      <c r="AQ826" s="1">
        <v>0</v>
      </c>
      <c r="AR826" s="1">
        <v>0</v>
      </c>
      <c r="AS826" s="1"/>
      <c r="AT826" s="1"/>
      <c r="AU826" s="1">
        <f t="shared" ref="AU826" si="3598">AR826+AS826</f>
        <v>0</v>
      </c>
      <c r="AV826" s="1">
        <f t="shared" ref="AV826" si="3599">AW826+AX826</f>
        <v>0</v>
      </c>
      <c r="AW826" s="1"/>
      <c r="AX826" s="1"/>
      <c r="AY826" s="52">
        <f t="shared" ref="AY826" si="3600">AU826+AV826</f>
        <v>0</v>
      </c>
      <c r="AZ826" s="1">
        <v>0</v>
      </c>
      <c r="BA826" s="1">
        <v>0</v>
      </c>
      <c r="BB826" s="1"/>
      <c r="BC826" s="1">
        <f>BA826+BB826</f>
        <v>0</v>
      </c>
      <c r="BD826" s="1">
        <f t="shared" ref="BD826" si="3601">BE826+BF826</f>
        <v>0</v>
      </c>
      <c r="BE826" s="1"/>
      <c r="BF826" s="1"/>
      <c r="BG826" s="52">
        <f t="shared" ref="BG826" si="3602">BC826+BD826</f>
        <v>0</v>
      </c>
      <c r="BH826" s="1"/>
      <c r="BI826" s="1"/>
    </row>
    <row r="827" spans="1:61" ht="38.25" outlineLevel="4" x14ac:dyDescent="0.25">
      <c r="A827" s="17" t="s">
        <v>208</v>
      </c>
      <c r="B827" s="9"/>
      <c r="C827" s="9"/>
      <c r="D827" s="9"/>
      <c r="E827" s="16" t="s">
        <v>80</v>
      </c>
      <c r="F827" s="16" t="s">
        <v>90</v>
      </c>
      <c r="G827" s="16" t="s">
        <v>471</v>
      </c>
      <c r="H827" s="16" t="s">
        <v>0</v>
      </c>
      <c r="I827" s="9">
        <v>81180</v>
      </c>
      <c r="J827" s="9">
        <v>600</v>
      </c>
      <c r="K827" s="7">
        <f t="shared" ref="K827:BI828" si="3603">K828</f>
        <v>787397.35</v>
      </c>
      <c r="L827" s="7">
        <f t="shared" si="3603"/>
        <v>787397.35</v>
      </c>
      <c r="M827" s="7">
        <f t="shared" si="3603"/>
        <v>0</v>
      </c>
      <c r="N827" s="31">
        <f t="shared" si="3603"/>
        <v>0</v>
      </c>
      <c r="O827" s="31">
        <f t="shared" si="3603"/>
        <v>0</v>
      </c>
      <c r="P827" s="31">
        <f t="shared" si="3603"/>
        <v>0</v>
      </c>
      <c r="Q827" s="31">
        <f t="shared" si="3603"/>
        <v>0</v>
      </c>
      <c r="R827" s="31">
        <f t="shared" si="3603"/>
        <v>0</v>
      </c>
      <c r="S827" s="7">
        <f t="shared" si="3603"/>
        <v>787397.35</v>
      </c>
      <c r="T827" s="7">
        <f t="shared" si="3603"/>
        <v>0</v>
      </c>
      <c r="U827" s="31">
        <f t="shared" si="3603"/>
        <v>0</v>
      </c>
      <c r="V827" s="31">
        <f t="shared" si="3603"/>
        <v>0</v>
      </c>
      <c r="W827" s="31">
        <f t="shared" si="3603"/>
        <v>0</v>
      </c>
      <c r="X827" s="31">
        <f t="shared" si="3603"/>
        <v>0</v>
      </c>
      <c r="Y827" s="31">
        <f t="shared" si="3603"/>
        <v>0</v>
      </c>
      <c r="Z827" s="7">
        <f t="shared" si="3468"/>
        <v>787397.35</v>
      </c>
      <c r="AA827" s="7">
        <f t="shared" si="3603"/>
        <v>0</v>
      </c>
      <c r="AB827" s="31">
        <f t="shared" si="3603"/>
        <v>0</v>
      </c>
      <c r="AC827" s="31">
        <f t="shared" si="3603"/>
        <v>0</v>
      </c>
      <c r="AD827" s="31">
        <f t="shared" si="3603"/>
        <v>0</v>
      </c>
      <c r="AE827" s="31">
        <f t="shared" si="3603"/>
        <v>0</v>
      </c>
      <c r="AF827" s="31">
        <f t="shared" si="3603"/>
        <v>0</v>
      </c>
      <c r="AG827" s="31">
        <f t="shared" si="3603"/>
        <v>0</v>
      </c>
      <c r="AH827" s="7">
        <f t="shared" si="3603"/>
        <v>787397.35</v>
      </c>
      <c r="AI827" s="7">
        <f t="shared" si="3603"/>
        <v>844.2</v>
      </c>
      <c r="AJ827" s="7">
        <f t="shared" si="3603"/>
        <v>723.96</v>
      </c>
      <c r="AK827" s="7">
        <f t="shared" si="3603"/>
        <v>120.24</v>
      </c>
      <c r="AL827" s="7">
        <f t="shared" si="3603"/>
        <v>0</v>
      </c>
      <c r="AM827" s="7">
        <f t="shared" si="3603"/>
        <v>0</v>
      </c>
      <c r="AN827" s="7">
        <f t="shared" si="3603"/>
        <v>0</v>
      </c>
      <c r="AO827" s="7">
        <f t="shared" si="3603"/>
        <v>0</v>
      </c>
      <c r="AP827" s="7">
        <f t="shared" si="3603"/>
        <v>788241.54999999993</v>
      </c>
      <c r="AQ827" s="7">
        <f t="shared" ref="AQ827:BA828" si="3604">AQ828</f>
        <v>0</v>
      </c>
      <c r="AR827" s="7">
        <f t="shared" si="3604"/>
        <v>0</v>
      </c>
      <c r="AS827" s="7">
        <f t="shared" si="3603"/>
        <v>0</v>
      </c>
      <c r="AT827" s="7">
        <f t="shared" si="3603"/>
        <v>0</v>
      </c>
      <c r="AU827" s="7">
        <f t="shared" si="3603"/>
        <v>0</v>
      </c>
      <c r="AV827" s="7">
        <f t="shared" si="3603"/>
        <v>0</v>
      </c>
      <c r="AW827" s="7">
        <f t="shared" si="3603"/>
        <v>0</v>
      </c>
      <c r="AX827" s="7">
        <f t="shared" si="3603"/>
        <v>0</v>
      </c>
      <c r="AY827" s="7">
        <f t="shared" si="3603"/>
        <v>0</v>
      </c>
      <c r="AZ827" s="7">
        <f t="shared" si="3604"/>
        <v>0</v>
      </c>
      <c r="BA827" s="7">
        <f t="shared" si="3604"/>
        <v>0</v>
      </c>
      <c r="BB827" s="7">
        <f t="shared" si="3603"/>
        <v>0</v>
      </c>
      <c r="BC827" s="7">
        <f t="shared" si="3603"/>
        <v>0</v>
      </c>
      <c r="BD827" s="7">
        <f t="shared" si="3603"/>
        <v>0</v>
      </c>
      <c r="BE827" s="7">
        <f t="shared" si="3603"/>
        <v>0</v>
      </c>
      <c r="BF827" s="7">
        <f t="shared" si="3603"/>
        <v>0</v>
      </c>
      <c r="BG827" s="7">
        <f t="shared" si="3603"/>
        <v>0</v>
      </c>
      <c r="BH827" s="7">
        <f t="shared" si="3603"/>
        <v>0</v>
      </c>
      <c r="BI827" s="7">
        <f t="shared" si="3603"/>
        <v>0</v>
      </c>
    </row>
    <row r="828" spans="1:61" ht="25.5" outlineLevel="4" x14ac:dyDescent="0.25">
      <c r="A828" s="17" t="s">
        <v>209</v>
      </c>
      <c r="B828" s="9"/>
      <c r="C828" s="9"/>
      <c r="D828" s="9"/>
      <c r="E828" s="16" t="s">
        <v>80</v>
      </c>
      <c r="F828" s="16" t="s">
        <v>90</v>
      </c>
      <c r="G828" s="16" t="s">
        <v>471</v>
      </c>
      <c r="H828" s="16" t="s">
        <v>0</v>
      </c>
      <c r="I828" s="9">
        <v>81180</v>
      </c>
      <c r="J828" s="9">
        <v>610</v>
      </c>
      <c r="K828" s="7">
        <f t="shared" si="3603"/>
        <v>787397.35</v>
      </c>
      <c r="L828" s="7">
        <f t="shared" si="3603"/>
        <v>787397.35</v>
      </c>
      <c r="M828" s="7">
        <f t="shared" si="3603"/>
        <v>0</v>
      </c>
      <c r="N828" s="31">
        <f t="shared" si="3603"/>
        <v>0</v>
      </c>
      <c r="O828" s="31">
        <f t="shared" si="3603"/>
        <v>0</v>
      </c>
      <c r="P828" s="31">
        <f t="shared" si="3603"/>
        <v>0</v>
      </c>
      <c r="Q828" s="31">
        <f t="shared" si="3603"/>
        <v>0</v>
      </c>
      <c r="R828" s="31">
        <f t="shared" si="3603"/>
        <v>0</v>
      </c>
      <c r="S828" s="7">
        <f t="shared" si="3603"/>
        <v>787397.35</v>
      </c>
      <c r="T828" s="7">
        <f t="shared" si="3603"/>
        <v>0</v>
      </c>
      <c r="U828" s="31">
        <f t="shared" si="3603"/>
        <v>0</v>
      </c>
      <c r="V828" s="31">
        <f t="shared" si="3603"/>
        <v>0</v>
      </c>
      <c r="W828" s="31">
        <f t="shared" si="3603"/>
        <v>0</v>
      </c>
      <c r="X828" s="31">
        <f t="shared" si="3603"/>
        <v>0</v>
      </c>
      <c r="Y828" s="31">
        <f t="shared" si="3603"/>
        <v>0</v>
      </c>
      <c r="Z828" s="7">
        <f t="shared" si="3468"/>
        <v>787397.35</v>
      </c>
      <c r="AA828" s="7">
        <f t="shared" si="3603"/>
        <v>0</v>
      </c>
      <c r="AB828" s="31">
        <f t="shared" si="3603"/>
        <v>0</v>
      </c>
      <c r="AC828" s="31">
        <f t="shared" si="3603"/>
        <v>0</v>
      </c>
      <c r="AD828" s="31">
        <f t="shared" si="3603"/>
        <v>0</v>
      </c>
      <c r="AE828" s="31">
        <f t="shared" si="3603"/>
        <v>0</v>
      </c>
      <c r="AF828" s="31">
        <f t="shared" si="3603"/>
        <v>0</v>
      </c>
      <c r="AG828" s="31">
        <f t="shared" si="3603"/>
        <v>0</v>
      </c>
      <c r="AH828" s="7">
        <f t="shared" si="3603"/>
        <v>787397.35</v>
      </c>
      <c r="AI828" s="7">
        <f t="shared" si="3603"/>
        <v>844.2</v>
      </c>
      <c r="AJ828" s="7">
        <f t="shared" si="3603"/>
        <v>723.96</v>
      </c>
      <c r="AK828" s="7">
        <f t="shared" si="3603"/>
        <v>120.24</v>
      </c>
      <c r="AL828" s="7">
        <f t="shared" si="3603"/>
        <v>0</v>
      </c>
      <c r="AM828" s="7">
        <f t="shared" si="3603"/>
        <v>0</v>
      </c>
      <c r="AN828" s="7">
        <f t="shared" si="3603"/>
        <v>0</v>
      </c>
      <c r="AO828" s="7">
        <f t="shared" si="3603"/>
        <v>0</v>
      </c>
      <c r="AP828" s="7">
        <f t="shared" si="3603"/>
        <v>788241.54999999993</v>
      </c>
      <c r="AQ828" s="7">
        <f t="shared" si="3604"/>
        <v>0</v>
      </c>
      <c r="AR828" s="7">
        <f t="shared" si="3604"/>
        <v>0</v>
      </c>
      <c r="AS828" s="7">
        <f t="shared" si="3603"/>
        <v>0</v>
      </c>
      <c r="AT828" s="7">
        <f t="shared" si="3603"/>
        <v>0</v>
      </c>
      <c r="AU828" s="7">
        <f t="shared" si="3603"/>
        <v>0</v>
      </c>
      <c r="AV828" s="7">
        <f t="shared" si="3603"/>
        <v>0</v>
      </c>
      <c r="AW828" s="7">
        <f t="shared" si="3603"/>
        <v>0</v>
      </c>
      <c r="AX828" s="7">
        <f t="shared" si="3603"/>
        <v>0</v>
      </c>
      <c r="AY828" s="7">
        <f t="shared" si="3603"/>
        <v>0</v>
      </c>
      <c r="AZ828" s="7">
        <f t="shared" si="3604"/>
        <v>0</v>
      </c>
      <c r="BA828" s="7">
        <f t="shared" si="3604"/>
        <v>0</v>
      </c>
      <c r="BB828" s="7">
        <f t="shared" si="3603"/>
        <v>0</v>
      </c>
      <c r="BC828" s="7">
        <f t="shared" si="3603"/>
        <v>0</v>
      </c>
      <c r="BD828" s="7">
        <f t="shared" si="3603"/>
        <v>0</v>
      </c>
      <c r="BE828" s="7">
        <f t="shared" si="3603"/>
        <v>0</v>
      </c>
      <c r="BF828" s="7">
        <f t="shared" si="3603"/>
        <v>0</v>
      </c>
      <c r="BG828" s="7">
        <f t="shared" si="3603"/>
        <v>0</v>
      </c>
      <c r="BH828" s="7">
        <f t="shared" si="3603"/>
        <v>0</v>
      </c>
      <c r="BI828" s="7">
        <f t="shared" si="3603"/>
        <v>0</v>
      </c>
    </row>
    <row r="829" spans="1:61" ht="25.5" outlineLevel="4" x14ac:dyDescent="0.25">
      <c r="A829" s="17" t="s">
        <v>218</v>
      </c>
      <c r="B829" s="9"/>
      <c r="C829" s="9"/>
      <c r="D829" s="9"/>
      <c r="E829" s="16" t="s">
        <v>80</v>
      </c>
      <c r="F829" s="16" t="s">
        <v>90</v>
      </c>
      <c r="G829" s="16" t="s">
        <v>471</v>
      </c>
      <c r="H829" s="16" t="s">
        <v>0</v>
      </c>
      <c r="I829" s="9">
        <v>81180</v>
      </c>
      <c r="J829" s="9">
        <v>612</v>
      </c>
      <c r="K829" s="7">
        <v>787397.35</v>
      </c>
      <c r="L829" s="7">
        <v>787397.35</v>
      </c>
      <c r="M829" s="7">
        <f>SUM(N829:R829)</f>
        <v>0</v>
      </c>
      <c r="N829" s="34">
        <v>0</v>
      </c>
      <c r="O829" s="31"/>
      <c r="P829" s="31"/>
      <c r="Q829" s="31"/>
      <c r="R829" s="31"/>
      <c r="S829" s="7">
        <f>L829+M829</f>
        <v>787397.35</v>
      </c>
      <c r="T829" s="7">
        <f>SUM(U829:Y829)</f>
        <v>0</v>
      </c>
      <c r="U829" s="31">
        <v>0</v>
      </c>
      <c r="V829" s="31"/>
      <c r="W829" s="31"/>
      <c r="X829" s="31"/>
      <c r="Y829" s="31"/>
      <c r="Z829" s="7">
        <f t="shared" si="3468"/>
        <v>787397.35</v>
      </c>
      <c r="AA829" s="1">
        <f t="shared" ref="AA829" si="3605">SUM(AB829:AG829)</f>
        <v>0</v>
      </c>
      <c r="AB829" s="33"/>
      <c r="AC829" s="33"/>
      <c r="AD829" s="33"/>
      <c r="AE829" s="33"/>
      <c r="AF829" s="33"/>
      <c r="AG829" s="33"/>
      <c r="AH829" s="52">
        <f t="shared" ref="AH829" si="3606">Z829+AA829</f>
        <v>787397.35</v>
      </c>
      <c r="AI829" s="1">
        <f t="shared" ref="AI829" si="3607">SUM(AJ829:AO829)</f>
        <v>844.2</v>
      </c>
      <c r="AJ829" s="1">
        <v>723.96</v>
      </c>
      <c r="AK829" s="1">
        <v>120.24</v>
      </c>
      <c r="AL829" s="1"/>
      <c r="AM829" s="1"/>
      <c r="AN829" s="1"/>
      <c r="AO829" s="1"/>
      <c r="AP829" s="52">
        <f t="shared" ref="AP829" si="3608">AH829+AI829</f>
        <v>788241.54999999993</v>
      </c>
      <c r="AQ829" s="7">
        <v>0</v>
      </c>
      <c r="AR829" s="7">
        <v>0</v>
      </c>
      <c r="AS829" s="7"/>
      <c r="AT829" s="7"/>
      <c r="AU829" s="1">
        <f t="shared" ref="AU829" si="3609">AR829+AS829</f>
        <v>0</v>
      </c>
      <c r="AV829" s="1">
        <f t="shared" ref="AV829" si="3610">AW829+AX829</f>
        <v>0</v>
      </c>
      <c r="AW829" s="1"/>
      <c r="AX829" s="1"/>
      <c r="AY829" s="52">
        <f t="shared" ref="AY829" si="3611">AU829+AV829</f>
        <v>0</v>
      </c>
      <c r="AZ829" s="7">
        <v>0</v>
      </c>
      <c r="BA829" s="7">
        <v>0</v>
      </c>
      <c r="BB829" s="7"/>
      <c r="BC829" s="1">
        <f>BA829+BB829</f>
        <v>0</v>
      </c>
      <c r="BD829" s="7"/>
      <c r="BE829" s="7"/>
      <c r="BF829" s="7"/>
      <c r="BG829" s="7"/>
      <c r="BH829" s="7"/>
      <c r="BI829" s="7"/>
    </row>
    <row r="830" spans="1:61" ht="25.5" outlineLevel="4" x14ac:dyDescent="0.25">
      <c r="A830" s="17" t="s">
        <v>350</v>
      </c>
      <c r="B830" s="9"/>
      <c r="C830" s="9"/>
      <c r="D830" s="9"/>
      <c r="E830" s="16" t="s">
        <v>80</v>
      </c>
      <c r="F830" s="16" t="s">
        <v>90</v>
      </c>
      <c r="G830" s="16" t="s">
        <v>471</v>
      </c>
      <c r="H830" s="16" t="s">
        <v>65</v>
      </c>
      <c r="I830" s="9"/>
      <c r="J830" s="9"/>
      <c r="K830" s="7">
        <f t="shared" ref="K830:BI832" si="3612">K831</f>
        <v>6091850.9699999997</v>
      </c>
      <c r="L830" s="7">
        <f t="shared" si="3612"/>
        <v>6091850.9699999997</v>
      </c>
      <c r="M830" s="7">
        <f t="shared" si="3612"/>
        <v>3699500</v>
      </c>
      <c r="N830" s="31">
        <f t="shared" si="3612"/>
        <v>1500000</v>
      </c>
      <c r="O830" s="31">
        <f t="shared" si="3612"/>
        <v>1599500</v>
      </c>
      <c r="P830" s="31">
        <f t="shared" si="3612"/>
        <v>600000</v>
      </c>
      <c r="Q830" s="31">
        <f t="shared" si="3612"/>
        <v>0</v>
      </c>
      <c r="R830" s="31">
        <f t="shared" si="3612"/>
        <v>0</v>
      </c>
      <c r="S830" s="7">
        <f t="shared" si="3612"/>
        <v>9791350.9699999988</v>
      </c>
      <c r="T830" s="7">
        <f t="shared" si="3612"/>
        <v>475000</v>
      </c>
      <c r="U830" s="31">
        <f t="shared" si="3612"/>
        <v>475000</v>
      </c>
      <c r="V830" s="31">
        <f t="shared" si="3612"/>
        <v>0</v>
      </c>
      <c r="W830" s="31">
        <f t="shared" si="3612"/>
        <v>0</v>
      </c>
      <c r="X830" s="31">
        <f t="shared" si="3612"/>
        <v>0</v>
      </c>
      <c r="Y830" s="31">
        <f t="shared" si="3612"/>
        <v>0</v>
      </c>
      <c r="Z830" s="7">
        <f t="shared" si="3468"/>
        <v>10266350.969999999</v>
      </c>
      <c r="AA830" s="7">
        <f t="shared" si="3612"/>
        <v>1376161</v>
      </c>
      <c r="AB830" s="31">
        <f t="shared" si="3612"/>
        <v>260000</v>
      </c>
      <c r="AC830" s="31">
        <f t="shared" si="3612"/>
        <v>991161</v>
      </c>
      <c r="AD830" s="31">
        <f t="shared" si="3612"/>
        <v>600000</v>
      </c>
      <c r="AE830" s="31">
        <f t="shared" si="3612"/>
        <v>-475000</v>
      </c>
      <c r="AF830" s="31">
        <f t="shared" si="3612"/>
        <v>0</v>
      </c>
      <c r="AG830" s="31">
        <f t="shared" si="3612"/>
        <v>0</v>
      </c>
      <c r="AH830" s="7">
        <f t="shared" si="3612"/>
        <v>11642511.969999999</v>
      </c>
      <c r="AI830" s="7">
        <f t="shared" si="3612"/>
        <v>-34632.930000000051</v>
      </c>
      <c r="AJ830" s="7">
        <f t="shared" si="3612"/>
        <v>-991161</v>
      </c>
      <c r="AK830" s="7">
        <f t="shared" si="3612"/>
        <v>756528.07</v>
      </c>
      <c r="AL830" s="7">
        <f t="shared" si="3612"/>
        <v>200000</v>
      </c>
      <c r="AM830" s="7">
        <f t="shared" si="3612"/>
        <v>0</v>
      </c>
      <c r="AN830" s="7">
        <f t="shared" si="3612"/>
        <v>0</v>
      </c>
      <c r="AO830" s="7">
        <f t="shared" si="3612"/>
        <v>0</v>
      </c>
      <c r="AP830" s="7">
        <f t="shared" si="3612"/>
        <v>11607879.039999999</v>
      </c>
      <c r="AQ830" s="7">
        <f t="shared" ref="AQ830:BA832" si="3613">AQ831</f>
        <v>0</v>
      </c>
      <c r="AR830" s="7">
        <f t="shared" si="3613"/>
        <v>0</v>
      </c>
      <c r="AS830" s="7">
        <f t="shared" si="3612"/>
        <v>0</v>
      </c>
      <c r="AT830" s="7">
        <f t="shared" si="3612"/>
        <v>0</v>
      </c>
      <c r="AU830" s="7">
        <f t="shared" si="3612"/>
        <v>0</v>
      </c>
      <c r="AV830" s="7">
        <f t="shared" si="3612"/>
        <v>0</v>
      </c>
      <c r="AW830" s="7">
        <f t="shared" si="3612"/>
        <v>0</v>
      </c>
      <c r="AX830" s="7">
        <f t="shared" si="3612"/>
        <v>0</v>
      </c>
      <c r="AY830" s="7">
        <f t="shared" si="3612"/>
        <v>0</v>
      </c>
      <c r="AZ830" s="7">
        <f t="shared" si="3613"/>
        <v>0</v>
      </c>
      <c r="BA830" s="7">
        <f t="shared" si="3613"/>
        <v>0</v>
      </c>
      <c r="BB830" s="7">
        <f t="shared" si="3612"/>
        <v>0</v>
      </c>
      <c r="BC830" s="7">
        <f t="shared" si="3612"/>
        <v>0</v>
      </c>
      <c r="BD830" s="7">
        <f t="shared" si="3612"/>
        <v>0</v>
      </c>
      <c r="BE830" s="7">
        <f t="shared" si="3612"/>
        <v>0</v>
      </c>
      <c r="BF830" s="7">
        <f t="shared" si="3612"/>
        <v>0</v>
      </c>
      <c r="BG830" s="7">
        <f t="shared" si="3612"/>
        <v>0</v>
      </c>
      <c r="BH830" s="7">
        <f t="shared" si="3612"/>
        <v>0</v>
      </c>
      <c r="BI830" s="7">
        <f t="shared" si="3612"/>
        <v>0</v>
      </c>
    </row>
    <row r="831" spans="1:61" ht="38.25" outlineLevel="4" x14ac:dyDescent="0.25">
      <c r="A831" s="17" t="s">
        <v>208</v>
      </c>
      <c r="B831" s="9"/>
      <c r="C831" s="9"/>
      <c r="D831" s="9"/>
      <c r="E831" s="16" t="s">
        <v>80</v>
      </c>
      <c r="F831" s="16" t="s">
        <v>90</v>
      </c>
      <c r="G831" s="16" t="s">
        <v>471</v>
      </c>
      <c r="H831" s="16" t="s">
        <v>65</v>
      </c>
      <c r="I831" s="9">
        <v>81180</v>
      </c>
      <c r="J831" s="9">
        <v>600</v>
      </c>
      <c r="K831" s="7">
        <f t="shared" si="3612"/>
        <v>6091850.9699999997</v>
      </c>
      <c r="L831" s="7">
        <f t="shared" si="3612"/>
        <v>6091850.9699999997</v>
      </c>
      <c r="M831" s="7">
        <f t="shared" si="3612"/>
        <v>3699500</v>
      </c>
      <c r="N831" s="31">
        <f t="shared" si="3612"/>
        <v>1500000</v>
      </c>
      <c r="O831" s="31">
        <f t="shared" si="3612"/>
        <v>1599500</v>
      </c>
      <c r="P831" s="31">
        <f t="shared" si="3612"/>
        <v>600000</v>
      </c>
      <c r="Q831" s="31">
        <f t="shared" si="3612"/>
        <v>0</v>
      </c>
      <c r="R831" s="31">
        <f t="shared" si="3612"/>
        <v>0</v>
      </c>
      <c r="S831" s="7">
        <f t="shared" si="3612"/>
        <v>9791350.9699999988</v>
      </c>
      <c r="T831" s="7">
        <f t="shared" si="3612"/>
        <v>475000</v>
      </c>
      <c r="U831" s="31">
        <f t="shared" si="3612"/>
        <v>475000</v>
      </c>
      <c r="V831" s="31">
        <f t="shared" si="3612"/>
        <v>0</v>
      </c>
      <c r="W831" s="31">
        <f t="shared" si="3612"/>
        <v>0</v>
      </c>
      <c r="X831" s="31">
        <f t="shared" si="3612"/>
        <v>0</v>
      </c>
      <c r="Y831" s="31">
        <f t="shared" si="3612"/>
        <v>0</v>
      </c>
      <c r="Z831" s="7">
        <f t="shared" si="3468"/>
        <v>10266350.969999999</v>
      </c>
      <c r="AA831" s="7">
        <f t="shared" si="3612"/>
        <v>1376161</v>
      </c>
      <c r="AB831" s="31">
        <f t="shared" si="3612"/>
        <v>260000</v>
      </c>
      <c r="AC831" s="31">
        <f t="shared" si="3612"/>
        <v>991161</v>
      </c>
      <c r="AD831" s="31">
        <f t="shared" si="3612"/>
        <v>600000</v>
      </c>
      <c r="AE831" s="31">
        <f t="shared" si="3612"/>
        <v>-475000</v>
      </c>
      <c r="AF831" s="31">
        <f t="shared" si="3612"/>
        <v>0</v>
      </c>
      <c r="AG831" s="31">
        <f t="shared" si="3612"/>
        <v>0</v>
      </c>
      <c r="AH831" s="7">
        <f t="shared" si="3612"/>
        <v>11642511.969999999</v>
      </c>
      <c r="AI831" s="7">
        <f t="shared" si="3612"/>
        <v>-34632.930000000051</v>
      </c>
      <c r="AJ831" s="7">
        <f t="shared" si="3612"/>
        <v>-991161</v>
      </c>
      <c r="AK831" s="7">
        <f t="shared" si="3612"/>
        <v>756528.07</v>
      </c>
      <c r="AL831" s="7">
        <f t="shared" si="3612"/>
        <v>200000</v>
      </c>
      <c r="AM831" s="7">
        <f t="shared" si="3612"/>
        <v>0</v>
      </c>
      <c r="AN831" s="7">
        <f t="shared" si="3612"/>
        <v>0</v>
      </c>
      <c r="AO831" s="7">
        <f t="shared" si="3612"/>
        <v>0</v>
      </c>
      <c r="AP831" s="7">
        <f t="shared" si="3612"/>
        <v>11607879.039999999</v>
      </c>
      <c r="AQ831" s="7">
        <f t="shared" si="3613"/>
        <v>0</v>
      </c>
      <c r="AR831" s="7">
        <f t="shared" si="3613"/>
        <v>0</v>
      </c>
      <c r="AS831" s="7">
        <f t="shared" si="3612"/>
        <v>0</v>
      </c>
      <c r="AT831" s="7">
        <f t="shared" si="3612"/>
        <v>0</v>
      </c>
      <c r="AU831" s="7">
        <f t="shared" si="3612"/>
        <v>0</v>
      </c>
      <c r="AV831" s="7">
        <f t="shared" si="3612"/>
        <v>0</v>
      </c>
      <c r="AW831" s="7">
        <f t="shared" si="3612"/>
        <v>0</v>
      </c>
      <c r="AX831" s="7">
        <f t="shared" si="3612"/>
        <v>0</v>
      </c>
      <c r="AY831" s="7">
        <f t="shared" si="3612"/>
        <v>0</v>
      </c>
      <c r="AZ831" s="7">
        <f t="shared" si="3613"/>
        <v>0</v>
      </c>
      <c r="BA831" s="7">
        <f t="shared" si="3613"/>
        <v>0</v>
      </c>
      <c r="BB831" s="7">
        <f t="shared" si="3612"/>
        <v>0</v>
      </c>
      <c r="BC831" s="7">
        <f t="shared" si="3612"/>
        <v>0</v>
      </c>
      <c r="BD831" s="7">
        <f t="shared" si="3612"/>
        <v>0</v>
      </c>
      <c r="BE831" s="7">
        <f t="shared" si="3612"/>
        <v>0</v>
      </c>
      <c r="BF831" s="7">
        <f t="shared" si="3612"/>
        <v>0</v>
      </c>
      <c r="BG831" s="7">
        <f t="shared" si="3612"/>
        <v>0</v>
      </c>
      <c r="BH831" s="7">
        <f t="shared" si="3612"/>
        <v>0</v>
      </c>
      <c r="BI831" s="7">
        <f t="shared" si="3612"/>
        <v>0</v>
      </c>
    </row>
    <row r="832" spans="1:61" ht="25.5" outlineLevel="4" x14ac:dyDescent="0.25">
      <c r="A832" s="17" t="s">
        <v>209</v>
      </c>
      <c r="B832" s="9"/>
      <c r="C832" s="9"/>
      <c r="D832" s="9"/>
      <c r="E832" s="16" t="s">
        <v>80</v>
      </c>
      <c r="F832" s="16" t="s">
        <v>90</v>
      </c>
      <c r="G832" s="16" t="s">
        <v>471</v>
      </c>
      <c r="H832" s="16" t="s">
        <v>65</v>
      </c>
      <c r="I832" s="9">
        <v>81180</v>
      </c>
      <c r="J832" s="9">
        <v>610</v>
      </c>
      <c r="K832" s="7">
        <f t="shared" si="3612"/>
        <v>6091850.9699999997</v>
      </c>
      <c r="L832" s="7">
        <f t="shared" si="3612"/>
        <v>6091850.9699999997</v>
      </c>
      <c r="M832" s="7">
        <f t="shared" si="3612"/>
        <v>3699500</v>
      </c>
      <c r="N832" s="34">
        <f t="shared" si="3612"/>
        <v>1500000</v>
      </c>
      <c r="O832" s="34">
        <f t="shared" si="3612"/>
        <v>1599500</v>
      </c>
      <c r="P832" s="34">
        <f t="shared" si="3612"/>
        <v>600000</v>
      </c>
      <c r="Q832" s="31">
        <f t="shared" si="3612"/>
        <v>0</v>
      </c>
      <c r="R832" s="31">
        <f t="shared" si="3612"/>
        <v>0</v>
      </c>
      <c r="S832" s="7">
        <f t="shared" si="3612"/>
        <v>9791350.9699999988</v>
      </c>
      <c r="T832" s="7">
        <f t="shared" si="3612"/>
        <v>475000</v>
      </c>
      <c r="U832" s="31">
        <f t="shared" si="3612"/>
        <v>475000</v>
      </c>
      <c r="V832" s="31">
        <f t="shared" si="3612"/>
        <v>0</v>
      </c>
      <c r="W832" s="31">
        <f t="shared" si="3612"/>
        <v>0</v>
      </c>
      <c r="X832" s="31">
        <f t="shared" si="3612"/>
        <v>0</v>
      </c>
      <c r="Y832" s="31">
        <f t="shared" si="3612"/>
        <v>0</v>
      </c>
      <c r="Z832" s="7">
        <f t="shared" si="3468"/>
        <v>10266350.969999999</v>
      </c>
      <c r="AA832" s="7">
        <f t="shared" si="3612"/>
        <v>1376161</v>
      </c>
      <c r="AB832" s="31">
        <f t="shared" si="3612"/>
        <v>260000</v>
      </c>
      <c r="AC832" s="31">
        <f t="shared" si="3612"/>
        <v>991161</v>
      </c>
      <c r="AD832" s="31">
        <f t="shared" si="3612"/>
        <v>600000</v>
      </c>
      <c r="AE832" s="31">
        <f t="shared" si="3612"/>
        <v>-475000</v>
      </c>
      <c r="AF832" s="31">
        <f t="shared" si="3612"/>
        <v>0</v>
      </c>
      <c r="AG832" s="31">
        <f t="shared" si="3612"/>
        <v>0</v>
      </c>
      <c r="AH832" s="7">
        <f t="shared" si="3612"/>
        <v>11642511.969999999</v>
      </c>
      <c r="AI832" s="7">
        <f t="shared" si="3612"/>
        <v>-34632.930000000051</v>
      </c>
      <c r="AJ832" s="7">
        <f t="shared" si="3612"/>
        <v>-991161</v>
      </c>
      <c r="AK832" s="7">
        <f t="shared" si="3612"/>
        <v>756528.07</v>
      </c>
      <c r="AL832" s="7">
        <f t="shared" si="3612"/>
        <v>200000</v>
      </c>
      <c r="AM832" s="7">
        <f t="shared" si="3612"/>
        <v>0</v>
      </c>
      <c r="AN832" s="7">
        <f t="shared" si="3612"/>
        <v>0</v>
      </c>
      <c r="AO832" s="7">
        <f t="shared" si="3612"/>
        <v>0</v>
      </c>
      <c r="AP832" s="7">
        <f t="shared" si="3612"/>
        <v>11607879.039999999</v>
      </c>
      <c r="AQ832" s="7">
        <f t="shared" si="3613"/>
        <v>0</v>
      </c>
      <c r="AR832" s="7">
        <f t="shared" si="3613"/>
        <v>0</v>
      </c>
      <c r="AS832" s="7">
        <f t="shared" si="3612"/>
        <v>0</v>
      </c>
      <c r="AT832" s="7">
        <f t="shared" si="3612"/>
        <v>0</v>
      </c>
      <c r="AU832" s="7">
        <f t="shared" si="3612"/>
        <v>0</v>
      </c>
      <c r="AV832" s="7">
        <f t="shared" si="3612"/>
        <v>0</v>
      </c>
      <c r="AW832" s="7">
        <f t="shared" si="3612"/>
        <v>0</v>
      </c>
      <c r="AX832" s="7">
        <f t="shared" si="3612"/>
        <v>0</v>
      </c>
      <c r="AY832" s="7">
        <f t="shared" si="3612"/>
        <v>0</v>
      </c>
      <c r="AZ832" s="7">
        <f t="shared" si="3613"/>
        <v>0</v>
      </c>
      <c r="BA832" s="7">
        <f t="shared" si="3613"/>
        <v>0</v>
      </c>
      <c r="BB832" s="7">
        <f t="shared" si="3612"/>
        <v>0</v>
      </c>
      <c r="BC832" s="7">
        <f t="shared" si="3612"/>
        <v>0</v>
      </c>
      <c r="BD832" s="7">
        <f t="shared" si="3612"/>
        <v>0</v>
      </c>
      <c r="BE832" s="7">
        <f t="shared" si="3612"/>
        <v>0</v>
      </c>
      <c r="BF832" s="7">
        <f t="shared" si="3612"/>
        <v>0</v>
      </c>
      <c r="BG832" s="7">
        <f t="shared" si="3612"/>
        <v>0</v>
      </c>
      <c r="BH832" s="7">
        <f t="shared" si="3612"/>
        <v>0</v>
      </c>
      <c r="BI832" s="7">
        <f t="shared" si="3612"/>
        <v>0</v>
      </c>
    </row>
    <row r="833" spans="1:61" ht="37.5" customHeight="1" outlineLevel="4" x14ac:dyDescent="0.25">
      <c r="A833" s="17" t="s">
        <v>218</v>
      </c>
      <c r="B833" s="9"/>
      <c r="C833" s="9"/>
      <c r="D833" s="9"/>
      <c r="E833" s="16" t="s">
        <v>80</v>
      </c>
      <c r="F833" s="16" t="s">
        <v>90</v>
      </c>
      <c r="G833" s="16" t="s">
        <v>471</v>
      </c>
      <c r="H833" s="16" t="s">
        <v>65</v>
      </c>
      <c r="I833" s="9">
        <v>81180</v>
      </c>
      <c r="J833" s="9">
        <v>612</v>
      </c>
      <c r="K833" s="7">
        <v>6091850.9699999997</v>
      </c>
      <c r="L833" s="7">
        <v>6091850.9699999997</v>
      </c>
      <c r="M833" s="7">
        <f>SUM(N833:R833)</f>
        <v>3699500</v>
      </c>
      <c r="N833" s="14">
        <v>1500000</v>
      </c>
      <c r="O833" s="14">
        <v>1599500</v>
      </c>
      <c r="P833" s="14">
        <v>600000</v>
      </c>
      <c r="Q833" s="31"/>
      <c r="R833" s="31"/>
      <c r="S833" s="7">
        <f>L833+M833</f>
        <v>9791350.9699999988</v>
      </c>
      <c r="T833" s="7">
        <f>SUM(U833:Y833)</f>
        <v>475000</v>
      </c>
      <c r="U833" s="31">
        <v>475000</v>
      </c>
      <c r="V833" s="31"/>
      <c r="W833" s="31"/>
      <c r="X833" s="31"/>
      <c r="Y833" s="31"/>
      <c r="Z833" s="7">
        <f t="shared" si="3468"/>
        <v>10266350.969999999</v>
      </c>
      <c r="AA833" s="1">
        <f t="shared" ref="AA833" si="3614">SUM(AB833:AG833)</f>
        <v>1376161</v>
      </c>
      <c r="AB833" s="33">
        <v>260000</v>
      </c>
      <c r="AC833" s="33">
        <v>991161</v>
      </c>
      <c r="AD833" s="33">
        <v>600000</v>
      </c>
      <c r="AE833" s="33">
        <v>-475000</v>
      </c>
      <c r="AF833" s="33"/>
      <c r="AG833" s="33"/>
      <c r="AH833" s="52">
        <f t="shared" ref="AH833" si="3615">Z833+AA833</f>
        <v>11642511.969999999</v>
      </c>
      <c r="AI833" s="1">
        <f t="shared" ref="AI833" si="3616">SUM(AJ833:AO833)</f>
        <v>-34632.930000000051</v>
      </c>
      <c r="AJ833" s="1">
        <v>-991161</v>
      </c>
      <c r="AK833" s="1">
        <v>756528.07</v>
      </c>
      <c r="AL833" s="1">
        <v>200000</v>
      </c>
      <c r="AM833" s="1"/>
      <c r="AN833" s="1"/>
      <c r="AO833" s="1"/>
      <c r="AP833" s="52">
        <f t="shared" ref="AP833" si="3617">AH833+AI833</f>
        <v>11607879.039999999</v>
      </c>
      <c r="AQ833" s="7">
        <v>0</v>
      </c>
      <c r="AR833" s="7">
        <v>0</v>
      </c>
      <c r="AS833" s="7"/>
      <c r="AT833" s="7"/>
      <c r="AU833" s="1">
        <f t="shared" ref="AU833" si="3618">AR833+AS833</f>
        <v>0</v>
      </c>
      <c r="AV833" s="1">
        <f t="shared" ref="AV833" si="3619">AW833+AX833</f>
        <v>0</v>
      </c>
      <c r="AW833" s="1"/>
      <c r="AX833" s="1"/>
      <c r="AY833" s="52">
        <f t="shared" ref="AY833" si="3620">AU833+AV833</f>
        <v>0</v>
      </c>
      <c r="AZ833" s="7">
        <v>0</v>
      </c>
      <c r="BA833" s="7">
        <v>0</v>
      </c>
      <c r="BB833" s="7"/>
      <c r="BC833" s="1">
        <f>BA833+BB833</f>
        <v>0</v>
      </c>
      <c r="BD833" s="1">
        <f t="shared" ref="BD833" si="3621">BE833+BF833</f>
        <v>0</v>
      </c>
      <c r="BE833" s="1"/>
      <c r="BF833" s="1"/>
      <c r="BG833" s="52">
        <f t="shared" ref="BG833" si="3622">BC833+BD833</f>
        <v>0</v>
      </c>
      <c r="BH833" s="7"/>
      <c r="BI833" s="7"/>
    </row>
    <row r="834" spans="1:61" outlineLevel="4" x14ac:dyDescent="0.25">
      <c r="A834" s="15" t="s">
        <v>445</v>
      </c>
      <c r="B834" s="9"/>
      <c r="C834" s="9"/>
      <c r="D834" s="9"/>
      <c r="E834" s="16" t="s">
        <v>86</v>
      </c>
      <c r="F834" s="16"/>
      <c r="G834" s="16"/>
      <c r="H834" s="16"/>
      <c r="I834" s="9"/>
      <c r="J834" s="9"/>
      <c r="K834" s="7">
        <f t="shared" ref="K834:AZ834" si="3623">K835+K841+K847+K853</f>
        <v>0</v>
      </c>
      <c r="L834" s="7">
        <f t="shared" si="3623"/>
        <v>0</v>
      </c>
      <c r="M834" s="7">
        <f t="shared" si="3623"/>
        <v>0</v>
      </c>
      <c r="N834" s="31">
        <f t="shared" si="3623"/>
        <v>0</v>
      </c>
      <c r="O834" s="31">
        <f t="shared" ref="O834:P834" si="3624">O835+O841+O847+O853</f>
        <v>0</v>
      </c>
      <c r="P834" s="31">
        <f t="shared" si="3624"/>
        <v>0</v>
      </c>
      <c r="Q834" s="31">
        <f t="shared" ref="Q834" si="3625">Q835+Q841+Q847+Q853</f>
        <v>0</v>
      </c>
      <c r="R834" s="31">
        <f t="shared" si="3623"/>
        <v>0</v>
      </c>
      <c r="S834" s="7">
        <f t="shared" si="3623"/>
        <v>0</v>
      </c>
      <c r="T834" s="7">
        <f t="shared" ref="T834:W834" si="3626">T835+T841+T847+T853</f>
        <v>0</v>
      </c>
      <c r="U834" s="31">
        <f t="shared" si="3626"/>
        <v>0</v>
      </c>
      <c r="V834" s="31">
        <f t="shared" si="3626"/>
        <v>0</v>
      </c>
      <c r="W834" s="31">
        <f t="shared" si="3626"/>
        <v>0</v>
      </c>
      <c r="X834" s="31">
        <f t="shared" si="3623"/>
        <v>0</v>
      </c>
      <c r="Y834" s="31">
        <f t="shared" si="3623"/>
        <v>0</v>
      </c>
      <c r="Z834" s="7">
        <f t="shared" si="3468"/>
        <v>0</v>
      </c>
      <c r="AA834" s="7">
        <f t="shared" ref="AA834:AD834" si="3627">AA835+AA841+AA847+AA853</f>
        <v>0</v>
      </c>
      <c r="AB834" s="31">
        <f t="shared" si="3627"/>
        <v>0</v>
      </c>
      <c r="AC834" s="31">
        <f t="shared" si="3627"/>
        <v>0</v>
      </c>
      <c r="AD834" s="31">
        <f t="shared" si="3627"/>
        <v>0</v>
      </c>
      <c r="AE834" s="31">
        <f t="shared" ref="AE834:AG834" si="3628">AE835+AE841+AE847+AE853</f>
        <v>0</v>
      </c>
      <c r="AF834" s="31">
        <f t="shared" ref="AF834:AP834" si="3629">AF835+AF841+AF847+AF853</f>
        <v>0</v>
      </c>
      <c r="AG834" s="31">
        <f t="shared" si="3628"/>
        <v>0</v>
      </c>
      <c r="AH834" s="7">
        <f t="shared" si="3629"/>
        <v>0</v>
      </c>
      <c r="AI834" s="7">
        <f t="shared" si="3629"/>
        <v>1526127</v>
      </c>
      <c r="AJ834" s="7">
        <f t="shared" si="3629"/>
        <v>1526127</v>
      </c>
      <c r="AK834" s="7">
        <f t="shared" si="3629"/>
        <v>0</v>
      </c>
      <c r="AL834" s="7">
        <f t="shared" ref="AL834" si="3630">AL835+AL841+AL847+AL853</f>
        <v>0</v>
      </c>
      <c r="AM834" s="7">
        <f t="shared" ref="AM834:AO834" si="3631">AM835+AM841+AM847+AM853</f>
        <v>0</v>
      </c>
      <c r="AN834" s="7">
        <f t="shared" si="3631"/>
        <v>0</v>
      </c>
      <c r="AO834" s="7">
        <f t="shared" si="3631"/>
        <v>0</v>
      </c>
      <c r="AP834" s="7">
        <f t="shared" si="3629"/>
        <v>1526127</v>
      </c>
      <c r="AQ834" s="7">
        <f t="shared" si="3623"/>
        <v>0</v>
      </c>
      <c r="AR834" s="7">
        <f t="shared" ref="AR834:AT834" si="3632">AR835+AR841+AR847+AR853</f>
        <v>0</v>
      </c>
      <c r="AS834" s="7">
        <f t="shared" si="3632"/>
        <v>0</v>
      </c>
      <c r="AT834" s="7">
        <f t="shared" si="3632"/>
        <v>0</v>
      </c>
      <c r="AU834" s="7">
        <f t="shared" ref="AU834:BG834" si="3633">AU835+AU841+AU847+AU853</f>
        <v>0</v>
      </c>
      <c r="AV834" s="7">
        <f t="shared" ref="AV834:AX834" si="3634">AV835+AV841+AV847+AV853</f>
        <v>0</v>
      </c>
      <c r="AW834" s="7">
        <f t="shared" si="3634"/>
        <v>0</v>
      </c>
      <c r="AX834" s="7">
        <f t="shared" si="3634"/>
        <v>0</v>
      </c>
      <c r="AY834" s="7">
        <f t="shared" si="3633"/>
        <v>0</v>
      </c>
      <c r="AZ834" s="7">
        <f t="shared" si="3623"/>
        <v>0</v>
      </c>
      <c r="BA834" s="7">
        <f t="shared" ref="BA834:BB834" si="3635">BA835+BA841+BA847+BA853</f>
        <v>0</v>
      </c>
      <c r="BB834" s="7">
        <f t="shared" si="3635"/>
        <v>0</v>
      </c>
      <c r="BC834" s="7">
        <f t="shared" si="3633"/>
        <v>0</v>
      </c>
      <c r="BD834" s="7">
        <f t="shared" ref="BD834:BE834" si="3636">BD835+BD841+BD847+BD853</f>
        <v>0</v>
      </c>
      <c r="BE834" s="7">
        <f t="shared" si="3636"/>
        <v>0</v>
      </c>
      <c r="BF834" s="7">
        <f t="shared" si="3633"/>
        <v>0</v>
      </c>
      <c r="BG834" s="7">
        <f t="shared" si="3633"/>
        <v>0</v>
      </c>
      <c r="BH834" s="7">
        <f t="shared" ref="BH834:BI834" si="3637">BH835+BH841+BH847+BH853</f>
        <v>0</v>
      </c>
      <c r="BI834" s="7">
        <f t="shared" si="3637"/>
        <v>0</v>
      </c>
    </row>
    <row r="835" spans="1:61" outlineLevel="4" x14ac:dyDescent="0.25">
      <c r="A835" s="15" t="s">
        <v>309</v>
      </c>
      <c r="B835" s="9"/>
      <c r="C835" s="9"/>
      <c r="D835" s="9"/>
      <c r="E835" s="16" t="s">
        <v>86</v>
      </c>
      <c r="F835" s="16" t="s">
        <v>88</v>
      </c>
      <c r="G835" s="16" t="s">
        <v>73</v>
      </c>
      <c r="H835" s="16" t="s">
        <v>0</v>
      </c>
      <c r="I835" s="9"/>
      <c r="J835" s="9"/>
      <c r="K835" s="7">
        <f t="shared" ref="K835:BI837" si="3638">K836</f>
        <v>0</v>
      </c>
      <c r="L835" s="7">
        <f t="shared" si="3638"/>
        <v>0</v>
      </c>
      <c r="M835" s="7">
        <f t="shared" si="3638"/>
        <v>0</v>
      </c>
      <c r="N835" s="31">
        <f t="shared" si="3638"/>
        <v>0</v>
      </c>
      <c r="O835" s="31">
        <f t="shared" si="3638"/>
        <v>0</v>
      </c>
      <c r="P835" s="31">
        <f t="shared" si="3638"/>
        <v>0</v>
      </c>
      <c r="Q835" s="31">
        <f t="shared" si="3638"/>
        <v>0</v>
      </c>
      <c r="R835" s="31">
        <f t="shared" si="3638"/>
        <v>0</v>
      </c>
      <c r="S835" s="7">
        <f t="shared" si="3638"/>
        <v>0</v>
      </c>
      <c r="T835" s="7">
        <f t="shared" si="3638"/>
        <v>0</v>
      </c>
      <c r="U835" s="31">
        <f t="shared" si="3638"/>
        <v>0</v>
      </c>
      <c r="V835" s="31">
        <f t="shared" si="3638"/>
        <v>0</v>
      </c>
      <c r="W835" s="31">
        <f t="shared" si="3638"/>
        <v>0</v>
      </c>
      <c r="X835" s="31">
        <f t="shared" si="3638"/>
        <v>0</v>
      </c>
      <c r="Y835" s="31">
        <f t="shared" si="3638"/>
        <v>0</v>
      </c>
      <c r="Z835" s="7">
        <f t="shared" si="3468"/>
        <v>0</v>
      </c>
      <c r="AA835" s="7">
        <f t="shared" si="3638"/>
        <v>0</v>
      </c>
      <c r="AB835" s="31">
        <f t="shared" si="3638"/>
        <v>0</v>
      </c>
      <c r="AC835" s="31">
        <f t="shared" si="3638"/>
        <v>0</v>
      </c>
      <c r="AD835" s="31">
        <f t="shared" si="3638"/>
        <v>0</v>
      </c>
      <c r="AE835" s="31">
        <f t="shared" si="3638"/>
        <v>0</v>
      </c>
      <c r="AF835" s="31">
        <f t="shared" si="3638"/>
        <v>0</v>
      </c>
      <c r="AG835" s="31">
        <f t="shared" si="3638"/>
        <v>0</v>
      </c>
      <c r="AH835" s="7">
        <f t="shared" si="3638"/>
        <v>0</v>
      </c>
      <c r="AI835" s="7">
        <f t="shared" si="3638"/>
        <v>1044679</v>
      </c>
      <c r="AJ835" s="7">
        <f t="shared" si="3638"/>
        <v>1044679</v>
      </c>
      <c r="AK835" s="7">
        <f t="shared" si="3638"/>
        <v>0</v>
      </c>
      <c r="AL835" s="7">
        <f t="shared" si="3638"/>
        <v>0</v>
      </c>
      <c r="AM835" s="7">
        <f t="shared" si="3638"/>
        <v>0</v>
      </c>
      <c r="AN835" s="7">
        <f t="shared" si="3638"/>
        <v>0</v>
      </c>
      <c r="AO835" s="7">
        <f t="shared" si="3638"/>
        <v>0</v>
      </c>
      <c r="AP835" s="7">
        <f t="shared" si="3638"/>
        <v>1044679</v>
      </c>
      <c r="AQ835" s="7">
        <f t="shared" si="3638"/>
        <v>0</v>
      </c>
      <c r="AR835" s="7">
        <f t="shared" si="3638"/>
        <v>0</v>
      </c>
      <c r="AS835" s="7">
        <f t="shared" si="3638"/>
        <v>0</v>
      </c>
      <c r="AT835" s="7">
        <f t="shared" si="3638"/>
        <v>0</v>
      </c>
      <c r="AU835" s="7">
        <f t="shared" si="3638"/>
        <v>0</v>
      </c>
      <c r="AV835" s="7">
        <f t="shared" si="3638"/>
        <v>0</v>
      </c>
      <c r="AW835" s="7">
        <f t="shared" si="3638"/>
        <v>0</v>
      </c>
      <c r="AX835" s="7">
        <f t="shared" si="3638"/>
        <v>0</v>
      </c>
      <c r="AY835" s="7">
        <f t="shared" si="3638"/>
        <v>0</v>
      </c>
      <c r="AZ835" s="7">
        <f t="shared" si="3638"/>
        <v>0</v>
      </c>
      <c r="BA835" s="7">
        <f t="shared" si="3638"/>
        <v>0</v>
      </c>
      <c r="BB835" s="7">
        <f t="shared" si="3638"/>
        <v>0</v>
      </c>
      <c r="BC835" s="7">
        <f t="shared" si="3638"/>
        <v>0</v>
      </c>
      <c r="BD835" s="7">
        <f t="shared" si="3638"/>
        <v>0</v>
      </c>
      <c r="BE835" s="7">
        <f t="shared" si="3638"/>
        <v>0</v>
      </c>
      <c r="BF835" s="7">
        <f t="shared" si="3638"/>
        <v>0</v>
      </c>
      <c r="BG835" s="7">
        <f t="shared" si="3638"/>
        <v>0</v>
      </c>
      <c r="BH835" s="7">
        <f t="shared" si="3638"/>
        <v>0</v>
      </c>
      <c r="BI835" s="7">
        <f t="shared" si="3638"/>
        <v>0</v>
      </c>
    </row>
    <row r="836" spans="1:61" ht="38.25" outlineLevel="4" x14ac:dyDescent="0.25">
      <c r="A836" s="15" t="s">
        <v>23</v>
      </c>
      <c r="B836" s="9"/>
      <c r="C836" s="9"/>
      <c r="D836" s="9"/>
      <c r="E836" s="16" t="s">
        <v>86</v>
      </c>
      <c r="F836" s="16" t="s">
        <v>88</v>
      </c>
      <c r="G836" s="16" t="s">
        <v>73</v>
      </c>
      <c r="H836" s="16" t="s">
        <v>0</v>
      </c>
      <c r="I836" s="9">
        <v>55490</v>
      </c>
      <c r="J836" s="9"/>
      <c r="K836" s="7">
        <f t="shared" si="3638"/>
        <v>0</v>
      </c>
      <c r="L836" s="7">
        <f t="shared" si="3638"/>
        <v>0</v>
      </c>
      <c r="M836" s="7">
        <f t="shared" si="3638"/>
        <v>0</v>
      </c>
      <c r="N836" s="31">
        <f t="shared" si="3638"/>
        <v>0</v>
      </c>
      <c r="O836" s="31">
        <f t="shared" si="3638"/>
        <v>0</v>
      </c>
      <c r="P836" s="31">
        <f t="shared" si="3638"/>
        <v>0</v>
      </c>
      <c r="Q836" s="31">
        <f t="shared" si="3638"/>
        <v>0</v>
      </c>
      <c r="R836" s="31">
        <f t="shared" si="3638"/>
        <v>0</v>
      </c>
      <c r="S836" s="7">
        <f t="shared" si="3638"/>
        <v>0</v>
      </c>
      <c r="T836" s="7">
        <f t="shared" si="3638"/>
        <v>0</v>
      </c>
      <c r="U836" s="31">
        <f t="shared" si="3638"/>
        <v>0</v>
      </c>
      <c r="V836" s="31">
        <f t="shared" si="3638"/>
        <v>0</v>
      </c>
      <c r="W836" s="31">
        <f t="shared" si="3638"/>
        <v>0</v>
      </c>
      <c r="X836" s="31">
        <f t="shared" si="3638"/>
        <v>0</v>
      </c>
      <c r="Y836" s="31">
        <f t="shared" si="3638"/>
        <v>0</v>
      </c>
      <c r="Z836" s="7">
        <f t="shared" si="3468"/>
        <v>0</v>
      </c>
      <c r="AA836" s="7">
        <f t="shared" si="3638"/>
        <v>0</v>
      </c>
      <c r="AB836" s="31">
        <f t="shared" si="3638"/>
        <v>0</v>
      </c>
      <c r="AC836" s="31">
        <f t="shared" si="3638"/>
        <v>0</v>
      </c>
      <c r="AD836" s="31">
        <f t="shared" si="3638"/>
        <v>0</v>
      </c>
      <c r="AE836" s="31">
        <f t="shared" si="3638"/>
        <v>0</v>
      </c>
      <c r="AF836" s="31">
        <f t="shared" si="3638"/>
        <v>0</v>
      </c>
      <c r="AG836" s="31">
        <f t="shared" si="3638"/>
        <v>0</v>
      </c>
      <c r="AH836" s="7">
        <f t="shared" si="3638"/>
        <v>0</v>
      </c>
      <c r="AI836" s="7">
        <f t="shared" si="3638"/>
        <v>1044679</v>
      </c>
      <c r="AJ836" s="7">
        <f t="shared" si="3638"/>
        <v>1044679</v>
      </c>
      <c r="AK836" s="7">
        <f t="shared" si="3638"/>
        <v>0</v>
      </c>
      <c r="AL836" s="7">
        <f t="shared" si="3638"/>
        <v>0</v>
      </c>
      <c r="AM836" s="7">
        <f t="shared" si="3638"/>
        <v>0</v>
      </c>
      <c r="AN836" s="7">
        <f t="shared" si="3638"/>
        <v>0</v>
      </c>
      <c r="AO836" s="7">
        <f t="shared" si="3638"/>
        <v>0</v>
      </c>
      <c r="AP836" s="7">
        <f t="shared" si="3638"/>
        <v>1044679</v>
      </c>
      <c r="AQ836" s="7">
        <f t="shared" si="3638"/>
        <v>0</v>
      </c>
      <c r="AR836" s="7">
        <f t="shared" si="3638"/>
        <v>0</v>
      </c>
      <c r="AS836" s="7">
        <f t="shared" si="3638"/>
        <v>0</v>
      </c>
      <c r="AT836" s="7">
        <f t="shared" si="3638"/>
        <v>0</v>
      </c>
      <c r="AU836" s="7">
        <f t="shared" si="3638"/>
        <v>0</v>
      </c>
      <c r="AV836" s="7">
        <f t="shared" si="3638"/>
        <v>0</v>
      </c>
      <c r="AW836" s="7">
        <f t="shared" si="3638"/>
        <v>0</v>
      </c>
      <c r="AX836" s="7">
        <f t="shared" si="3638"/>
        <v>0</v>
      </c>
      <c r="AY836" s="7">
        <f t="shared" si="3638"/>
        <v>0</v>
      </c>
      <c r="AZ836" s="7">
        <f t="shared" si="3638"/>
        <v>0</v>
      </c>
      <c r="BA836" s="7">
        <f t="shared" si="3638"/>
        <v>0</v>
      </c>
      <c r="BB836" s="7">
        <f t="shared" si="3638"/>
        <v>0</v>
      </c>
      <c r="BC836" s="7">
        <f t="shared" si="3638"/>
        <v>0</v>
      </c>
      <c r="BD836" s="7">
        <f t="shared" si="3638"/>
        <v>0</v>
      </c>
      <c r="BE836" s="7">
        <f t="shared" si="3638"/>
        <v>0</v>
      </c>
      <c r="BF836" s="7">
        <f t="shared" si="3638"/>
        <v>0</v>
      </c>
      <c r="BG836" s="7">
        <f t="shared" si="3638"/>
        <v>0</v>
      </c>
      <c r="BH836" s="7">
        <f t="shared" si="3638"/>
        <v>0</v>
      </c>
      <c r="BI836" s="7">
        <f t="shared" si="3638"/>
        <v>0</v>
      </c>
    </row>
    <row r="837" spans="1:61" ht="89.25" outlineLevel="4" x14ac:dyDescent="0.25">
      <c r="A837" s="15" t="s">
        <v>1</v>
      </c>
      <c r="B837" s="9"/>
      <c r="C837" s="9"/>
      <c r="D837" s="9"/>
      <c r="E837" s="16" t="s">
        <v>86</v>
      </c>
      <c r="F837" s="16" t="s">
        <v>88</v>
      </c>
      <c r="G837" s="16" t="s">
        <v>73</v>
      </c>
      <c r="H837" s="16" t="s">
        <v>0</v>
      </c>
      <c r="I837" s="9">
        <v>55490</v>
      </c>
      <c r="J837" s="9">
        <v>100</v>
      </c>
      <c r="K837" s="7">
        <f t="shared" si="3638"/>
        <v>0</v>
      </c>
      <c r="L837" s="7">
        <f t="shared" si="3638"/>
        <v>0</v>
      </c>
      <c r="M837" s="7">
        <f t="shared" si="3638"/>
        <v>0</v>
      </c>
      <c r="N837" s="31">
        <f t="shared" si="3638"/>
        <v>0</v>
      </c>
      <c r="O837" s="31">
        <f t="shared" si="3638"/>
        <v>0</v>
      </c>
      <c r="P837" s="31">
        <f t="shared" si="3638"/>
        <v>0</v>
      </c>
      <c r="Q837" s="31">
        <f t="shared" si="3638"/>
        <v>0</v>
      </c>
      <c r="R837" s="31">
        <f t="shared" si="3638"/>
        <v>0</v>
      </c>
      <c r="S837" s="7">
        <f t="shared" si="3638"/>
        <v>0</v>
      </c>
      <c r="T837" s="7">
        <f t="shared" si="3638"/>
        <v>0</v>
      </c>
      <c r="U837" s="31">
        <f t="shared" si="3638"/>
        <v>0</v>
      </c>
      <c r="V837" s="31">
        <f t="shared" si="3638"/>
        <v>0</v>
      </c>
      <c r="W837" s="31">
        <f t="shared" si="3638"/>
        <v>0</v>
      </c>
      <c r="X837" s="31">
        <f t="shared" si="3638"/>
        <v>0</v>
      </c>
      <c r="Y837" s="31">
        <f t="shared" si="3638"/>
        <v>0</v>
      </c>
      <c r="Z837" s="7">
        <f t="shared" si="3468"/>
        <v>0</v>
      </c>
      <c r="AA837" s="7">
        <f t="shared" si="3638"/>
        <v>0</v>
      </c>
      <c r="AB837" s="31">
        <f t="shared" si="3638"/>
        <v>0</v>
      </c>
      <c r="AC837" s="31">
        <f t="shared" si="3638"/>
        <v>0</v>
      </c>
      <c r="AD837" s="31">
        <f t="shared" si="3638"/>
        <v>0</v>
      </c>
      <c r="AE837" s="31">
        <f t="shared" si="3638"/>
        <v>0</v>
      </c>
      <c r="AF837" s="31">
        <f t="shared" si="3638"/>
        <v>0</v>
      </c>
      <c r="AG837" s="31">
        <f t="shared" si="3638"/>
        <v>0</v>
      </c>
      <c r="AH837" s="7">
        <f t="shared" si="3638"/>
        <v>0</v>
      </c>
      <c r="AI837" s="7">
        <f t="shared" si="3638"/>
        <v>1044679</v>
      </c>
      <c r="AJ837" s="7">
        <f t="shared" si="3638"/>
        <v>1044679</v>
      </c>
      <c r="AK837" s="7">
        <f t="shared" si="3638"/>
        <v>0</v>
      </c>
      <c r="AL837" s="7">
        <f t="shared" si="3638"/>
        <v>0</v>
      </c>
      <c r="AM837" s="7">
        <f t="shared" si="3638"/>
        <v>0</v>
      </c>
      <c r="AN837" s="7">
        <f t="shared" si="3638"/>
        <v>0</v>
      </c>
      <c r="AO837" s="7">
        <f t="shared" si="3638"/>
        <v>0</v>
      </c>
      <c r="AP837" s="7">
        <f t="shared" si="3638"/>
        <v>1044679</v>
      </c>
      <c r="AQ837" s="7">
        <f t="shared" si="3638"/>
        <v>0</v>
      </c>
      <c r="AR837" s="7">
        <f t="shared" si="3638"/>
        <v>0</v>
      </c>
      <c r="AS837" s="7">
        <f t="shared" si="3638"/>
        <v>0</v>
      </c>
      <c r="AT837" s="7">
        <f t="shared" si="3638"/>
        <v>0</v>
      </c>
      <c r="AU837" s="7">
        <f t="shared" si="3638"/>
        <v>0</v>
      </c>
      <c r="AV837" s="7">
        <f t="shared" si="3638"/>
        <v>0</v>
      </c>
      <c r="AW837" s="7">
        <f t="shared" si="3638"/>
        <v>0</v>
      </c>
      <c r="AX837" s="7">
        <f t="shared" si="3638"/>
        <v>0</v>
      </c>
      <c r="AY837" s="7">
        <f t="shared" si="3638"/>
        <v>0</v>
      </c>
      <c r="AZ837" s="7">
        <f t="shared" si="3638"/>
        <v>0</v>
      </c>
      <c r="BA837" s="7">
        <f t="shared" si="3638"/>
        <v>0</v>
      </c>
      <c r="BB837" s="7">
        <f t="shared" si="3638"/>
        <v>0</v>
      </c>
      <c r="BC837" s="7">
        <f t="shared" si="3638"/>
        <v>0</v>
      </c>
      <c r="BD837" s="7">
        <f t="shared" si="3638"/>
        <v>0</v>
      </c>
      <c r="BE837" s="7">
        <f t="shared" si="3638"/>
        <v>0</v>
      </c>
      <c r="BF837" s="7">
        <f t="shared" si="3638"/>
        <v>0</v>
      </c>
      <c r="BG837" s="7">
        <f t="shared" si="3638"/>
        <v>0</v>
      </c>
      <c r="BH837" s="7">
        <f t="shared" si="3638"/>
        <v>0</v>
      </c>
      <c r="BI837" s="7">
        <f t="shared" si="3638"/>
        <v>0</v>
      </c>
    </row>
    <row r="838" spans="1:61" ht="38.25" outlineLevel="4" x14ac:dyDescent="0.25">
      <c r="A838" s="15" t="s">
        <v>3</v>
      </c>
      <c r="B838" s="9"/>
      <c r="C838" s="9"/>
      <c r="D838" s="9"/>
      <c r="E838" s="16" t="s">
        <v>86</v>
      </c>
      <c r="F838" s="16" t="s">
        <v>88</v>
      </c>
      <c r="G838" s="16" t="s">
        <v>73</v>
      </c>
      <c r="H838" s="16" t="s">
        <v>0</v>
      </c>
      <c r="I838" s="9">
        <v>55490</v>
      </c>
      <c r="J838" s="9">
        <v>120</v>
      </c>
      <c r="K838" s="7">
        <f t="shared" ref="K838:AZ838" si="3639">K839+K840</f>
        <v>0</v>
      </c>
      <c r="L838" s="7">
        <f t="shared" si="3639"/>
        <v>0</v>
      </c>
      <c r="M838" s="7">
        <f t="shared" si="3639"/>
        <v>0</v>
      </c>
      <c r="N838" s="31">
        <f t="shared" si="3639"/>
        <v>0</v>
      </c>
      <c r="O838" s="31">
        <f t="shared" ref="O838:P838" si="3640">O839+O840</f>
        <v>0</v>
      </c>
      <c r="P838" s="31">
        <f t="shared" si="3640"/>
        <v>0</v>
      </c>
      <c r="Q838" s="31">
        <f t="shared" ref="Q838" si="3641">Q839+Q840</f>
        <v>0</v>
      </c>
      <c r="R838" s="31">
        <f t="shared" si="3639"/>
        <v>0</v>
      </c>
      <c r="S838" s="7">
        <f t="shared" si="3639"/>
        <v>0</v>
      </c>
      <c r="T838" s="7">
        <f t="shared" ref="T838:W838" si="3642">T839+T840</f>
        <v>0</v>
      </c>
      <c r="U838" s="31">
        <f t="shared" si="3642"/>
        <v>0</v>
      </c>
      <c r="V838" s="31">
        <f t="shared" si="3642"/>
        <v>0</v>
      </c>
      <c r="W838" s="31">
        <f t="shared" si="3642"/>
        <v>0</v>
      </c>
      <c r="X838" s="31">
        <f t="shared" si="3639"/>
        <v>0</v>
      </c>
      <c r="Y838" s="31">
        <f t="shared" si="3639"/>
        <v>0</v>
      </c>
      <c r="Z838" s="7">
        <f t="shared" si="3468"/>
        <v>0</v>
      </c>
      <c r="AA838" s="7">
        <f t="shared" ref="AA838:AD838" si="3643">AA839+AA840</f>
        <v>0</v>
      </c>
      <c r="AB838" s="31">
        <f t="shared" si="3643"/>
        <v>0</v>
      </c>
      <c r="AC838" s="31">
        <f t="shared" si="3643"/>
        <v>0</v>
      </c>
      <c r="AD838" s="31">
        <f t="shared" si="3643"/>
        <v>0</v>
      </c>
      <c r="AE838" s="31">
        <f t="shared" ref="AE838:AG838" si="3644">AE839+AE840</f>
        <v>0</v>
      </c>
      <c r="AF838" s="31">
        <f t="shared" ref="AF838:AP838" si="3645">AF839+AF840</f>
        <v>0</v>
      </c>
      <c r="AG838" s="31">
        <f t="shared" si="3644"/>
        <v>0</v>
      </c>
      <c r="AH838" s="7">
        <f t="shared" si="3645"/>
        <v>0</v>
      </c>
      <c r="AI838" s="7">
        <f t="shared" si="3645"/>
        <v>1044679</v>
      </c>
      <c r="AJ838" s="7">
        <f t="shared" si="3645"/>
        <v>1044679</v>
      </c>
      <c r="AK838" s="7">
        <f t="shared" si="3645"/>
        <v>0</v>
      </c>
      <c r="AL838" s="7">
        <f t="shared" ref="AL838" si="3646">AL839+AL840</f>
        <v>0</v>
      </c>
      <c r="AM838" s="7">
        <f t="shared" ref="AM838:AO838" si="3647">AM839+AM840</f>
        <v>0</v>
      </c>
      <c r="AN838" s="7">
        <f t="shared" si="3647"/>
        <v>0</v>
      </c>
      <c r="AO838" s="7">
        <f t="shared" si="3647"/>
        <v>0</v>
      </c>
      <c r="AP838" s="7">
        <f t="shared" si="3645"/>
        <v>1044679</v>
      </c>
      <c r="AQ838" s="7">
        <f t="shared" si="3639"/>
        <v>0</v>
      </c>
      <c r="AR838" s="7">
        <f t="shared" ref="AR838:AT838" si="3648">AR839+AR840</f>
        <v>0</v>
      </c>
      <c r="AS838" s="7">
        <f t="shared" si="3648"/>
        <v>0</v>
      </c>
      <c r="AT838" s="7">
        <f t="shared" si="3648"/>
        <v>0</v>
      </c>
      <c r="AU838" s="7">
        <f t="shared" ref="AU838:BG838" si="3649">AU839+AU840</f>
        <v>0</v>
      </c>
      <c r="AV838" s="7">
        <f t="shared" ref="AV838:AX838" si="3650">AV839+AV840</f>
        <v>0</v>
      </c>
      <c r="AW838" s="7">
        <f t="shared" si="3650"/>
        <v>0</v>
      </c>
      <c r="AX838" s="7">
        <f t="shared" si="3650"/>
        <v>0</v>
      </c>
      <c r="AY838" s="7">
        <f t="shared" si="3649"/>
        <v>0</v>
      </c>
      <c r="AZ838" s="7">
        <f t="shared" si="3639"/>
        <v>0</v>
      </c>
      <c r="BA838" s="7">
        <f t="shared" ref="BA838:BB838" si="3651">BA839+BA840</f>
        <v>0</v>
      </c>
      <c r="BB838" s="7">
        <f t="shared" si="3651"/>
        <v>0</v>
      </c>
      <c r="BC838" s="7">
        <f t="shared" si="3649"/>
        <v>0</v>
      </c>
      <c r="BD838" s="7">
        <f t="shared" ref="BD838:BE838" si="3652">BD839+BD840</f>
        <v>0</v>
      </c>
      <c r="BE838" s="7">
        <f t="shared" si="3652"/>
        <v>0</v>
      </c>
      <c r="BF838" s="7">
        <f t="shared" si="3649"/>
        <v>0</v>
      </c>
      <c r="BG838" s="7">
        <f t="shared" si="3649"/>
        <v>0</v>
      </c>
      <c r="BH838" s="7">
        <f t="shared" ref="BH838:BI838" si="3653">BH839+BH840</f>
        <v>0</v>
      </c>
      <c r="BI838" s="7">
        <f t="shared" si="3653"/>
        <v>0</v>
      </c>
    </row>
    <row r="839" spans="1:61" ht="38.25" outlineLevel="4" x14ac:dyDescent="0.25">
      <c r="A839" s="15" t="s">
        <v>5</v>
      </c>
      <c r="B839" s="9"/>
      <c r="C839" s="9"/>
      <c r="D839" s="9"/>
      <c r="E839" s="16" t="s">
        <v>86</v>
      </c>
      <c r="F839" s="16" t="s">
        <v>88</v>
      </c>
      <c r="G839" s="16" t="s">
        <v>73</v>
      </c>
      <c r="H839" s="16" t="s">
        <v>0</v>
      </c>
      <c r="I839" s="9">
        <v>55490</v>
      </c>
      <c r="J839" s="9">
        <v>121</v>
      </c>
      <c r="K839" s="7">
        <v>0</v>
      </c>
      <c r="L839" s="7">
        <v>0</v>
      </c>
      <c r="M839" s="7">
        <v>0</v>
      </c>
      <c r="N839" s="31">
        <v>0</v>
      </c>
      <c r="O839" s="31">
        <v>0</v>
      </c>
      <c r="P839" s="31">
        <v>0</v>
      </c>
      <c r="Q839" s="31">
        <v>0</v>
      </c>
      <c r="R839" s="31">
        <v>0</v>
      </c>
      <c r="S839" s="7">
        <v>0</v>
      </c>
      <c r="T839" s="7">
        <v>0</v>
      </c>
      <c r="U839" s="31">
        <v>0</v>
      </c>
      <c r="V839" s="31">
        <v>0</v>
      </c>
      <c r="W839" s="31">
        <v>0</v>
      </c>
      <c r="X839" s="31">
        <v>0</v>
      </c>
      <c r="Y839" s="31">
        <v>0</v>
      </c>
      <c r="Z839" s="7">
        <f t="shared" si="3468"/>
        <v>0</v>
      </c>
      <c r="AA839" s="1">
        <f t="shared" ref="AA839:AA840" si="3654">SUM(AB839:AG839)</f>
        <v>0</v>
      </c>
      <c r="AB839" s="33"/>
      <c r="AC839" s="33"/>
      <c r="AD839" s="33"/>
      <c r="AE839" s="33"/>
      <c r="AF839" s="33"/>
      <c r="AG839" s="33"/>
      <c r="AH839" s="52">
        <f t="shared" ref="AH839:AH840" si="3655">Z839+AA839</f>
        <v>0</v>
      </c>
      <c r="AI839" s="1">
        <f t="shared" ref="AI839:AI840" si="3656">SUM(AJ839:AO839)</f>
        <v>802364.82</v>
      </c>
      <c r="AJ839" s="1">
        <v>802364.82</v>
      </c>
      <c r="AK839" s="1"/>
      <c r="AL839" s="1"/>
      <c r="AM839" s="1"/>
      <c r="AN839" s="1"/>
      <c r="AO839" s="1"/>
      <c r="AP839" s="52">
        <f t="shared" ref="AP839:AP840" si="3657">AH839+AI839</f>
        <v>802364.82</v>
      </c>
      <c r="AQ839" s="7">
        <v>0</v>
      </c>
      <c r="AR839" s="7">
        <v>0</v>
      </c>
      <c r="AS839" s="7">
        <v>0</v>
      </c>
      <c r="AT839" s="7">
        <v>0</v>
      </c>
      <c r="AU839" s="7">
        <v>0</v>
      </c>
      <c r="AV839" s="1">
        <f t="shared" ref="AV839:AV840" si="3658">AW839+AX839</f>
        <v>0</v>
      </c>
      <c r="AW839" s="1"/>
      <c r="AX839" s="1"/>
      <c r="AY839" s="52">
        <f t="shared" ref="AY839:AY840" si="3659">AU839+AV839</f>
        <v>0</v>
      </c>
      <c r="AZ839" s="7">
        <v>0</v>
      </c>
      <c r="BA839" s="7">
        <v>0</v>
      </c>
      <c r="BB839" s="7">
        <v>0</v>
      </c>
      <c r="BC839" s="7">
        <v>0</v>
      </c>
      <c r="BD839" s="1">
        <f t="shared" ref="BD839:BD840" si="3660">BE839+BF839</f>
        <v>0</v>
      </c>
      <c r="BE839" s="1"/>
      <c r="BF839" s="1"/>
      <c r="BG839" s="52">
        <f t="shared" ref="BG839:BG840" si="3661">BC839+BD839</f>
        <v>0</v>
      </c>
      <c r="BH839" s="7">
        <v>0</v>
      </c>
      <c r="BI839" s="7">
        <v>0</v>
      </c>
    </row>
    <row r="840" spans="1:61" ht="63.75" outlineLevel="4" x14ac:dyDescent="0.25">
      <c r="A840" s="15" t="s">
        <v>9</v>
      </c>
      <c r="B840" s="9"/>
      <c r="C840" s="9"/>
      <c r="D840" s="9"/>
      <c r="E840" s="16" t="s">
        <v>86</v>
      </c>
      <c r="F840" s="16" t="s">
        <v>88</v>
      </c>
      <c r="G840" s="16" t="s">
        <v>73</v>
      </c>
      <c r="H840" s="16" t="s">
        <v>0</v>
      </c>
      <c r="I840" s="9">
        <v>55490</v>
      </c>
      <c r="J840" s="9">
        <v>129</v>
      </c>
      <c r="K840" s="7">
        <v>0</v>
      </c>
      <c r="L840" s="7">
        <v>0</v>
      </c>
      <c r="M840" s="7">
        <v>0</v>
      </c>
      <c r="N840" s="31">
        <v>0</v>
      </c>
      <c r="O840" s="31">
        <v>0</v>
      </c>
      <c r="P840" s="31">
        <v>0</v>
      </c>
      <c r="Q840" s="31">
        <v>0</v>
      </c>
      <c r="R840" s="31">
        <v>0</v>
      </c>
      <c r="S840" s="7">
        <v>0</v>
      </c>
      <c r="T840" s="7">
        <v>0</v>
      </c>
      <c r="U840" s="31">
        <v>0</v>
      </c>
      <c r="V840" s="31">
        <v>0</v>
      </c>
      <c r="W840" s="31">
        <v>0</v>
      </c>
      <c r="X840" s="31">
        <v>0</v>
      </c>
      <c r="Y840" s="31">
        <v>0</v>
      </c>
      <c r="Z840" s="7">
        <f t="shared" si="3468"/>
        <v>0</v>
      </c>
      <c r="AA840" s="1">
        <f t="shared" si="3654"/>
        <v>0</v>
      </c>
      <c r="AB840" s="33"/>
      <c r="AC840" s="33"/>
      <c r="AD840" s="33"/>
      <c r="AE840" s="33"/>
      <c r="AF840" s="33"/>
      <c r="AG840" s="33"/>
      <c r="AH840" s="52">
        <f t="shared" si="3655"/>
        <v>0</v>
      </c>
      <c r="AI840" s="1">
        <f t="shared" si="3656"/>
        <v>242314.18</v>
      </c>
      <c r="AJ840" s="1">
        <v>242314.18</v>
      </c>
      <c r="AK840" s="1"/>
      <c r="AL840" s="1"/>
      <c r="AM840" s="1"/>
      <c r="AN840" s="1"/>
      <c r="AO840" s="1"/>
      <c r="AP840" s="52">
        <f t="shared" si="3657"/>
        <v>242314.18</v>
      </c>
      <c r="AQ840" s="7">
        <v>0</v>
      </c>
      <c r="AR840" s="7">
        <v>0</v>
      </c>
      <c r="AS840" s="7">
        <v>0</v>
      </c>
      <c r="AT840" s="7">
        <v>0</v>
      </c>
      <c r="AU840" s="7">
        <v>0</v>
      </c>
      <c r="AV840" s="1">
        <f t="shared" si="3658"/>
        <v>0</v>
      </c>
      <c r="AW840" s="1"/>
      <c r="AX840" s="1"/>
      <c r="AY840" s="52">
        <f t="shared" si="3659"/>
        <v>0</v>
      </c>
      <c r="AZ840" s="7">
        <v>0</v>
      </c>
      <c r="BA840" s="7">
        <v>0</v>
      </c>
      <c r="BB840" s="7">
        <v>0</v>
      </c>
      <c r="BC840" s="7">
        <v>0</v>
      </c>
      <c r="BD840" s="1">
        <f t="shared" si="3660"/>
        <v>0</v>
      </c>
      <c r="BE840" s="1"/>
      <c r="BF840" s="1"/>
      <c r="BG840" s="52">
        <f t="shared" si="3661"/>
        <v>0</v>
      </c>
      <c r="BH840" s="7">
        <v>0</v>
      </c>
      <c r="BI840" s="7">
        <v>0</v>
      </c>
    </row>
    <row r="841" spans="1:61" ht="25.5" outlineLevel="4" x14ac:dyDescent="0.25">
      <c r="A841" s="17" t="s">
        <v>347</v>
      </c>
      <c r="B841" s="9"/>
      <c r="C841" s="9"/>
      <c r="D841" s="9"/>
      <c r="E841" s="16" t="s">
        <v>86</v>
      </c>
      <c r="F841" s="16" t="s">
        <v>88</v>
      </c>
      <c r="G841" s="16" t="s">
        <v>73</v>
      </c>
      <c r="H841" s="16" t="s">
        <v>59</v>
      </c>
      <c r="I841" s="9"/>
      <c r="J841" s="9"/>
      <c r="K841" s="7">
        <f t="shared" ref="K841:BI843" si="3662">K842</f>
        <v>0</v>
      </c>
      <c r="L841" s="7">
        <f t="shared" si="3662"/>
        <v>0</v>
      </c>
      <c r="M841" s="7">
        <f t="shared" si="3662"/>
        <v>0</v>
      </c>
      <c r="N841" s="31">
        <f t="shared" si="3662"/>
        <v>0</v>
      </c>
      <c r="O841" s="31">
        <f t="shared" si="3662"/>
        <v>0</v>
      </c>
      <c r="P841" s="31">
        <f t="shared" si="3662"/>
        <v>0</v>
      </c>
      <c r="Q841" s="31">
        <f t="shared" si="3662"/>
        <v>0</v>
      </c>
      <c r="R841" s="31">
        <f t="shared" si="3662"/>
        <v>0</v>
      </c>
      <c r="S841" s="7">
        <f t="shared" si="3662"/>
        <v>0</v>
      </c>
      <c r="T841" s="7">
        <f t="shared" si="3662"/>
        <v>0</v>
      </c>
      <c r="U841" s="31">
        <f t="shared" si="3662"/>
        <v>0</v>
      </c>
      <c r="V841" s="31">
        <f t="shared" si="3662"/>
        <v>0</v>
      </c>
      <c r="W841" s="31">
        <f t="shared" si="3662"/>
        <v>0</v>
      </c>
      <c r="X841" s="31">
        <f t="shared" si="3662"/>
        <v>0</v>
      </c>
      <c r="Y841" s="31">
        <f t="shared" si="3662"/>
        <v>0</v>
      </c>
      <c r="Z841" s="7">
        <f t="shared" si="3468"/>
        <v>0</v>
      </c>
      <c r="AA841" s="7">
        <f t="shared" si="3662"/>
        <v>0</v>
      </c>
      <c r="AB841" s="31">
        <f t="shared" si="3662"/>
        <v>0</v>
      </c>
      <c r="AC841" s="31">
        <f t="shared" si="3662"/>
        <v>0</v>
      </c>
      <c r="AD841" s="31">
        <f t="shared" si="3662"/>
        <v>0</v>
      </c>
      <c r="AE841" s="31">
        <f t="shared" si="3662"/>
        <v>0</v>
      </c>
      <c r="AF841" s="31">
        <f t="shared" si="3662"/>
        <v>0</v>
      </c>
      <c r="AG841" s="31">
        <f t="shared" si="3662"/>
        <v>0</v>
      </c>
      <c r="AH841" s="7">
        <f t="shared" si="3662"/>
        <v>0</v>
      </c>
      <c r="AI841" s="7">
        <f t="shared" si="3662"/>
        <v>91464</v>
      </c>
      <c r="AJ841" s="7">
        <f t="shared" si="3662"/>
        <v>91464</v>
      </c>
      <c r="AK841" s="7">
        <f t="shared" si="3662"/>
        <v>0</v>
      </c>
      <c r="AL841" s="7">
        <f t="shared" si="3662"/>
        <v>0</v>
      </c>
      <c r="AM841" s="7">
        <f t="shared" si="3662"/>
        <v>0</v>
      </c>
      <c r="AN841" s="7">
        <f t="shared" si="3662"/>
        <v>0</v>
      </c>
      <c r="AO841" s="7">
        <f t="shared" si="3662"/>
        <v>0</v>
      </c>
      <c r="AP841" s="7">
        <f t="shared" si="3662"/>
        <v>91464</v>
      </c>
      <c r="AQ841" s="7">
        <f t="shared" si="3662"/>
        <v>0</v>
      </c>
      <c r="AR841" s="7">
        <f t="shared" si="3662"/>
        <v>0</v>
      </c>
      <c r="AS841" s="7">
        <f t="shared" si="3662"/>
        <v>0</v>
      </c>
      <c r="AT841" s="7">
        <f t="shared" si="3662"/>
        <v>0</v>
      </c>
      <c r="AU841" s="7">
        <f t="shared" si="3662"/>
        <v>0</v>
      </c>
      <c r="AV841" s="7">
        <f t="shared" si="3662"/>
        <v>0</v>
      </c>
      <c r="AW841" s="7">
        <f t="shared" si="3662"/>
        <v>0</v>
      </c>
      <c r="AX841" s="7">
        <f t="shared" si="3662"/>
        <v>0</v>
      </c>
      <c r="AY841" s="7">
        <f t="shared" si="3662"/>
        <v>0</v>
      </c>
      <c r="AZ841" s="7">
        <f t="shared" si="3662"/>
        <v>0</v>
      </c>
      <c r="BA841" s="7">
        <f t="shared" si="3662"/>
        <v>0</v>
      </c>
      <c r="BB841" s="7">
        <f t="shared" si="3662"/>
        <v>0</v>
      </c>
      <c r="BC841" s="7">
        <f t="shared" si="3662"/>
        <v>0</v>
      </c>
      <c r="BD841" s="7">
        <f t="shared" si="3662"/>
        <v>0</v>
      </c>
      <c r="BE841" s="7">
        <f t="shared" si="3662"/>
        <v>0</v>
      </c>
      <c r="BF841" s="7">
        <f t="shared" si="3662"/>
        <v>0</v>
      </c>
      <c r="BG841" s="7">
        <f t="shared" si="3662"/>
        <v>0</v>
      </c>
      <c r="BH841" s="7">
        <f t="shared" si="3662"/>
        <v>0</v>
      </c>
      <c r="BI841" s="7">
        <f t="shared" si="3662"/>
        <v>0</v>
      </c>
    </row>
    <row r="842" spans="1:61" ht="38.25" outlineLevel="4" x14ac:dyDescent="0.25">
      <c r="A842" s="15" t="s">
        <v>23</v>
      </c>
      <c r="B842" s="9"/>
      <c r="C842" s="9"/>
      <c r="D842" s="9"/>
      <c r="E842" s="16" t="s">
        <v>86</v>
      </c>
      <c r="F842" s="16" t="s">
        <v>88</v>
      </c>
      <c r="G842" s="16" t="s">
        <v>73</v>
      </c>
      <c r="H842" s="16" t="s">
        <v>59</v>
      </c>
      <c r="I842" s="9">
        <v>55490</v>
      </c>
      <c r="J842" s="9"/>
      <c r="K842" s="7">
        <f t="shared" si="3662"/>
        <v>0</v>
      </c>
      <c r="L842" s="7">
        <f t="shared" si="3662"/>
        <v>0</v>
      </c>
      <c r="M842" s="7">
        <f t="shared" si="3662"/>
        <v>0</v>
      </c>
      <c r="N842" s="31">
        <f t="shared" si="3662"/>
        <v>0</v>
      </c>
      <c r="O842" s="31">
        <f t="shared" si="3662"/>
        <v>0</v>
      </c>
      <c r="P842" s="31">
        <f t="shared" si="3662"/>
        <v>0</v>
      </c>
      <c r="Q842" s="31">
        <f t="shared" si="3662"/>
        <v>0</v>
      </c>
      <c r="R842" s="31">
        <f t="shared" si="3662"/>
        <v>0</v>
      </c>
      <c r="S842" s="7">
        <f t="shared" si="3662"/>
        <v>0</v>
      </c>
      <c r="T842" s="7">
        <f t="shared" si="3662"/>
        <v>0</v>
      </c>
      <c r="U842" s="31">
        <f t="shared" si="3662"/>
        <v>0</v>
      </c>
      <c r="V842" s="31">
        <f t="shared" si="3662"/>
        <v>0</v>
      </c>
      <c r="W842" s="31">
        <f t="shared" si="3662"/>
        <v>0</v>
      </c>
      <c r="X842" s="31">
        <f t="shared" si="3662"/>
        <v>0</v>
      </c>
      <c r="Y842" s="31">
        <f t="shared" si="3662"/>
        <v>0</v>
      </c>
      <c r="Z842" s="7">
        <f t="shared" si="3468"/>
        <v>0</v>
      </c>
      <c r="AA842" s="7">
        <f t="shared" si="3662"/>
        <v>0</v>
      </c>
      <c r="AB842" s="31">
        <f t="shared" si="3662"/>
        <v>0</v>
      </c>
      <c r="AC842" s="31">
        <f t="shared" si="3662"/>
        <v>0</v>
      </c>
      <c r="AD842" s="31">
        <f t="shared" si="3662"/>
        <v>0</v>
      </c>
      <c r="AE842" s="31">
        <f t="shared" si="3662"/>
        <v>0</v>
      </c>
      <c r="AF842" s="31">
        <f t="shared" si="3662"/>
        <v>0</v>
      </c>
      <c r="AG842" s="31">
        <f t="shared" si="3662"/>
        <v>0</v>
      </c>
      <c r="AH842" s="7">
        <f t="shared" si="3662"/>
        <v>0</v>
      </c>
      <c r="AI842" s="7">
        <f t="shared" si="3662"/>
        <v>91464</v>
      </c>
      <c r="AJ842" s="7">
        <f t="shared" si="3662"/>
        <v>91464</v>
      </c>
      <c r="AK842" s="7">
        <f t="shared" si="3662"/>
        <v>0</v>
      </c>
      <c r="AL842" s="7">
        <f t="shared" si="3662"/>
        <v>0</v>
      </c>
      <c r="AM842" s="7">
        <f t="shared" si="3662"/>
        <v>0</v>
      </c>
      <c r="AN842" s="7">
        <f t="shared" si="3662"/>
        <v>0</v>
      </c>
      <c r="AO842" s="7">
        <f t="shared" si="3662"/>
        <v>0</v>
      </c>
      <c r="AP842" s="7">
        <f t="shared" si="3662"/>
        <v>91464</v>
      </c>
      <c r="AQ842" s="7">
        <f t="shared" si="3662"/>
        <v>0</v>
      </c>
      <c r="AR842" s="7">
        <f t="shared" si="3662"/>
        <v>0</v>
      </c>
      <c r="AS842" s="7">
        <f t="shared" si="3662"/>
        <v>0</v>
      </c>
      <c r="AT842" s="7">
        <f t="shared" si="3662"/>
        <v>0</v>
      </c>
      <c r="AU842" s="7">
        <f t="shared" si="3662"/>
        <v>0</v>
      </c>
      <c r="AV842" s="7">
        <f t="shared" si="3662"/>
        <v>0</v>
      </c>
      <c r="AW842" s="7">
        <f t="shared" si="3662"/>
        <v>0</v>
      </c>
      <c r="AX842" s="7">
        <f t="shared" si="3662"/>
        <v>0</v>
      </c>
      <c r="AY842" s="7">
        <f t="shared" si="3662"/>
        <v>0</v>
      </c>
      <c r="AZ842" s="7">
        <f t="shared" si="3662"/>
        <v>0</v>
      </c>
      <c r="BA842" s="7">
        <f t="shared" si="3662"/>
        <v>0</v>
      </c>
      <c r="BB842" s="7">
        <f t="shared" si="3662"/>
        <v>0</v>
      </c>
      <c r="BC842" s="7">
        <f t="shared" si="3662"/>
        <v>0</v>
      </c>
      <c r="BD842" s="7">
        <f t="shared" si="3662"/>
        <v>0</v>
      </c>
      <c r="BE842" s="7">
        <f t="shared" si="3662"/>
        <v>0</v>
      </c>
      <c r="BF842" s="7">
        <f t="shared" si="3662"/>
        <v>0</v>
      </c>
      <c r="BG842" s="7">
        <f t="shared" si="3662"/>
        <v>0</v>
      </c>
      <c r="BH842" s="7">
        <f t="shared" si="3662"/>
        <v>0</v>
      </c>
      <c r="BI842" s="7">
        <f t="shared" si="3662"/>
        <v>0</v>
      </c>
    </row>
    <row r="843" spans="1:61" ht="89.25" outlineLevel="4" x14ac:dyDescent="0.25">
      <c r="A843" s="15" t="s">
        <v>1</v>
      </c>
      <c r="B843" s="9"/>
      <c r="C843" s="9"/>
      <c r="D843" s="9"/>
      <c r="E843" s="16" t="s">
        <v>86</v>
      </c>
      <c r="F843" s="16" t="s">
        <v>88</v>
      </c>
      <c r="G843" s="16" t="s">
        <v>73</v>
      </c>
      <c r="H843" s="16" t="s">
        <v>59</v>
      </c>
      <c r="I843" s="9">
        <v>55490</v>
      </c>
      <c r="J843" s="9">
        <v>100</v>
      </c>
      <c r="K843" s="7">
        <f t="shared" si="3662"/>
        <v>0</v>
      </c>
      <c r="L843" s="7">
        <f t="shared" si="3662"/>
        <v>0</v>
      </c>
      <c r="M843" s="7">
        <f t="shared" si="3662"/>
        <v>0</v>
      </c>
      <c r="N843" s="31">
        <f t="shared" si="3662"/>
        <v>0</v>
      </c>
      <c r="O843" s="31">
        <f t="shared" si="3662"/>
        <v>0</v>
      </c>
      <c r="P843" s="31">
        <f t="shared" si="3662"/>
        <v>0</v>
      </c>
      <c r="Q843" s="31">
        <f t="shared" si="3662"/>
        <v>0</v>
      </c>
      <c r="R843" s="31">
        <f t="shared" si="3662"/>
        <v>0</v>
      </c>
      <c r="S843" s="7">
        <f t="shared" si="3662"/>
        <v>0</v>
      </c>
      <c r="T843" s="7">
        <f t="shared" si="3662"/>
        <v>0</v>
      </c>
      <c r="U843" s="31">
        <f t="shared" si="3662"/>
        <v>0</v>
      </c>
      <c r="V843" s="31">
        <f t="shared" si="3662"/>
        <v>0</v>
      </c>
      <c r="W843" s="31">
        <f t="shared" si="3662"/>
        <v>0</v>
      </c>
      <c r="X843" s="31">
        <f t="shared" si="3662"/>
        <v>0</v>
      </c>
      <c r="Y843" s="31">
        <f t="shared" si="3662"/>
        <v>0</v>
      </c>
      <c r="Z843" s="7">
        <f t="shared" si="3468"/>
        <v>0</v>
      </c>
      <c r="AA843" s="7">
        <f t="shared" si="3662"/>
        <v>0</v>
      </c>
      <c r="AB843" s="31">
        <f t="shared" si="3662"/>
        <v>0</v>
      </c>
      <c r="AC843" s="31">
        <f t="shared" si="3662"/>
        <v>0</v>
      </c>
      <c r="AD843" s="31">
        <f t="shared" si="3662"/>
        <v>0</v>
      </c>
      <c r="AE843" s="31">
        <f t="shared" si="3662"/>
        <v>0</v>
      </c>
      <c r="AF843" s="31">
        <f t="shared" si="3662"/>
        <v>0</v>
      </c>
      <c r="AG843" s="31">
        <f t="shared" si="3662"/>
        <v>0</v>
      </c>
      <c r="AH843" s="7">
        <f t="shared" si="3662"/>
        <v>0</v>
      </c>
      <c r="AI843" s="7">
        <f t="shared" si="3662"/>
        <v>91464</v>
      </c>
      <c r="AJ843" s="7">
        <f t="shared" si="3662"/>
        <v>91464</v>
      </c>
      <c r="AK843" s="7">
        <f t="shared" si="3662"/>
        <v>0</v>
      </c>
      <c r="AL843" s="7">
        <f t="shared" si="3662"/>
        <v>0</v>
      </c>
      <c r="AM843" s="7">
        <f t="shared" si="3662"/>
        <v>0</v>
      </c>
      <c r="AN843" s="7">
        <f t="shared" si="3662"/>
        <v>0</v>
      </c>
      <c r="AO843" s="7">
        <f t="shared" si="3662"/>
        <v>0</v>
      </c>
      <c r="AP843" s="7">
        <f t="shared" si="3662"/>
        <v>91464</v>
      </c>
      <c r="AQ843" s="7">
        <f t="shared" si="3662"/>
        <v>0</v>
      </c>
      <c r="AR843" s="7">
        <f t="shared" si="3662"/>
        <v>0</v>
      </c>
      <c r="AS843" s="7">
        <f t="shared" si="3662"/>
        <v>0</v>
      </c>
      <c r="AT843" s="7">
        <f t="shared" si="3662"/>
        <v>0</v>
      </c>
      <c r="AU843" s="7">
        <f t="shared" si="3662"/>
        <v>0</v>
      </c>
      <c r="AV843" s="7">
        <f t="shared" si="3662"/>
        <v>0</v>
      </c>
      <c r="AW843" s="7">
        <f t="shared" si="3662"/>
        <v>0</v>
      </c>
      <c r="AX843" s="7">
        <f t="shared" si="3662"/>
        <v>0</v>
      </c>
      <c r="AY843" s="7">
        <f t="shared" si="3662"/>
        <v>0</v>
      </c>
      <c r="AZ843" s="7">
        <f t="shared" si="3662"/>
        <v>0</v>
      </c>
      <c r="BA843" s="7">
        <f t="shared" si="3662"/>
        <v>0</v>
      </c>
      <c r="BB843" s="7">
        <f t="shared" si="3662"/>
        <v>0</v>
      </c>
      <c r="BC843" s="7">
        <f t="shared" si="3662"/>
        <v>0</v>
      </c>
      <c r="BD843" s="7">
        <f t="shared" si="3662"/>
        <v>0</v>
      </c>
      <c r="BE843" s="7">
        <f t="shared" si="3662"/>
        <v>0</v>
      </c>
      <c r="BF843" s="7">
        <f t="shared" si="3662"/>
        <v>0</v>
      </c>
      <c r="BG843" s="7">
        <f t="shared" si="3662"/>
        <v>0</v>
      </c>
      <c r="BH843" s="7">
        <f t="shared" si="3662"/>
        <v>0</v>
      </c>
      <c r="BI843" s="7">
        <f t="shared" si="3662"/>
        <v>0</v>
      </c>
    </row>
    <row r="844" spans="1:61" ht="38.25" outlineLevel="4" x14ac:dyDescent="0.25">
      <c r="A844" s="15" t="s">
        <v>3</v>
      </c>
      <c r="B844" s="9"/>
      <c r="C844" s="9"/>
      <c r="D844" s="9"/>
      <c r="E844" s="16" t="s">
        <v>86</v>
      </c>
      <c r="F844" s="16" t="s">
        <v>88</v>
      </c>
      <c r="G844" s="16" t="s">
        <v>73</v>
      </c>
      <c r="H844" s="16" t="s">
        <v>59</v>
      </c>
      <c r="I844" s="9">
        <v>55490</v>
      </c>
      <c r="J844" s="9">
        <v>120</v>
      </c>
      <c r="K844" s="7">
        <f t="shared" ref="K844:AZ844" si="3663">K845+K846</f>
        <v>0</v>
      </c>
      <c r="L844" s="7">
        <f t="shared" si="3663"/>
        <v>0</v>
      </c>
      <c r="M844" s="7">
        <f t="shared" si="3663"/>
        <v>0</v>
      </c>
      <c r="N844" s="31">
        <f t="shared" si="3663"/>
        <v>0</v>
      </c>
      <c r="O844" s="31">
        <f t="shared" ref="O844:P844" si="3664">O845+O846</f>
        <v>0</v>
      </c>
      <c r="P844" s="31">
        <f t="shared" si="3664"/>
        <v>0</v>
      </c>
      <c r="Q844" s="31">
        <f t="shared" ref="Q844" si="3665">Q845+Q846</f>
        <v>0</v>
      </c>
      <c r="R844" s="31">
        <f t="shared" si="3663"/>
        <v>0</v>
      </c>
      <c r="S844" s="7">
        <f t="shared" si="3663"/>
        <v>0</v>
      </c>
      <c r="T844" s="7">
        <f t="shared" ref="T844:W844" si="3666">T845+T846</f>
        <v>0</v>
      </c>
      <c r="U844" s="31">
        <f t="shared" si="3666"/>
        <v>0</v>
      </c>
      <c r="V844" s="31">
        <f t="shared" si="3666"/>
        <v>0</v>
      </c>
      <c r="W844" s="31">
        <f t="shared" si="3666"/>
        <v>0</v>
      </c>
      <c r="X844" s="31">
        <f t="shared" si="3663"/>
        <v>0</v>
      </c>
      <c r="Y844" s="31">
        <f t="shared" si="3663"/>
        <v>0</v>
      </c>
      <c r="Z844" s="7">
        <f t="shared" si="3468"/>
        <v>0</v>
      </c>
      <c r="AA844" s="7">
        <f t="shared" ref="AA844:AD844" si="3667">AA845+AA846</f>
        <v>0</v>
      </c>
      <c r="AB844" s="31">
        <f t="shared" si="3667"/>
        <v>0</v>
      </c>
      <c r="AC844" s="31">
        <f t="shared" si="3667"/>
        <v>0</v>
      </c>
      <c r="AD844" s="31">
        <f t="shared" si="3667"/>
        <v>0</v>
      </c>
      <c r="AE844" s="31">
        <f t="shared" ref="AE844:AG844" si="3668">AE845+AE846</f>
        <v>0</v>
      </c>
      <c r="AF844" s="31">
        <f t="shared" ref="AF844:AP844" si="3669">AF845+AF846</f>
        <v>0</v>
      </c>
      <c r="AG844" s="31">
        <f t="shared" si="3668"/>
        <v>0</v>
      </c>
      <c r="AH844" s="7">
        <f t="shared" si="3669"/>
        <v>0</v>
      </c>
      <c r="AI844" s="7">
        <f t="shared" si="3669"/>
        <v>91464</v>
      </c>
      <c r="AJ844" s="7">
        <f t="shared" si="3669"/>
        <v>91464</v>
      </c>
      <c r="AK844" s="7">
        <f t="shared" si="3669"/>
        <v>0</v>
      </c>
      <c r="AL844" s="7">
        <f t="shared" ref="AL844" si="3670">AL845+AL846</f>
        <v>0</v>
      </c>
      <c r="AM844" s="7">
        <f t="shared" ref="AM844:AO844" si="3671">AM845+AM846</f>
        <v>0</v>
      </c>
      <c r="AN844" s="7">
        <f t="shared" si="3671"/>
        <v>0</v>
      </c>
      <c r="AO844" s="7">
        <f t="shared" si="3671"/>
        <v>0</v>
      </c>
      <c r="AP844" s="7">
        <f t="shared" si="3669"/>
        <v>91464</v>
      </c>
      <c r="AQ844" s="7">
        <f t="shared" si="3663"/>
        <v>0</v>
      </c>
      <c r="AR844" s="7">
        <f t="shared" ref="AR844:AT844" si="3672">AR845+AR846</f>
        <v>0</v>
      </c>
      <c r="AS844" s="7">
        <f t="shared" si="3672"/>
        <v>0</v>
      </c>
      <c r="AT844" s="7">
        <f t="shared" si="3672"/>
        <v>0</v>
      </c>
      <c r="AU844" s="7">
        <f t="shared" ref="AU844:BG844" si="3673">AU845+AU846</f>
        <v>0</v>
      </c>
      <c r="AV844" s="7">
        <f t="shared" ref="AV844:AX844" si="3674">AV845+AV846</f>
        <v>0</v>
      </c>
      <c r="AW844" s="7">
        <f t="shared" si="3674"/>
        <v>0</v>
      </c>
      <c r="AX844" s="7">
        <f t="shared" si="3674"/>
        <v>0</v>
      </c>
      <c r="AY844" s="7">
        <f t="shared" si="3673"/>
        <v>0</v>
      </c>
      <c r="AZ844" s="7">
        <f t="shared" si="3663"/>
        <v>0</v>
      </c>
      <c r="BA844" s="7">
        <f t="shared" ref="BA844:BB844" si="3675">BA845+BA846</f>
        <v>0</v>
      </c>
      <c r="BB844" s="7">
        <f t="shared" si="3675"/>
        <v>0</v>
      </c>
      <c r="BC844" s="7">
        <f t="shared" si="3673"/>
        <v>0</v>
      </c>
      <c r="BD844" s="7">
        <f t="shared" ref="BD844:BE844" si="3676">BD845+BD846</f>
        <v>0</v>
      </c>
      <c r="BE844" s="7">
        <f t="shared" si="3676"/>
        <v>0</v>
      </c>
      <c r="BF844" s="7">
        <f t="shared" si="3673"/>
        <v>0</v>
      </c>
      <c r="BG844" s="7">
        <f t="shared" si="3673"/>
        <v>0</v>
      </c>
      <c r="BH844" s="7">
        <f t="shared" ref="BH844:BI844" si="3677">BH845+BH846</f>
        <v>0</v>
      </c>
      <c r="BI844" s="7">
        <f t="shared" si="3677"/>
        <v>0</v>
      </c>
    </row>
    <row r="845" spans="1:61" ht="38.25" outlineLevel="4" x14ac:dyDescent="0.25">
      <c r="A845" s="15" t="s">
        <v>5</v>
      </c>
      <c r="B845" s="9"/>
      <c r="C845" s="9"/>
      <c r="D845" s="9"/>
      <c r="E845" s="16" t="s">
        <v>86</v>
      </c>
      <c r="F845" s="16" t="s">
        <v>88</v>
      </c>
      <c r="G845" s="16" t="s">
        <v>73</v>
      </c>
      <c r="H845" s="16" t="s">
        <v>59</v>
      </c>
      <c r="I845" s="9">
        <v>55490</v>
      </c>
      <c r="J845" s="9">
        <v>121</v>
      </c>
      <c r="K845" s="7">
        <v>0</v>
      </c>
      <c r="L845" s="7">
        <v>0</v>
      </c>
      <c r="M845" s="7">
        <v>0</v>
      </c>
      <c r="N845" s="31">
        <v>0</v>
      </c>
      <c r="O845" s="31">
        <v>0</v>
      </c>
      <c r="P845" s="31">
        <v>0</v>
      </c>
      <c r="Q845" s="31">
        <v>0</v>
      </c>
      <c r="R845" s="31">
        <v>0</v>
      </c>
      <c r="S845" s="7">
        <v>0</v>
      </c>
      <c r="T845" s="7">
        <v>0</v>
      </c>
      <c r="U845" s="31">
        <v>0</v>
      </c>
      <c r="V845" s="31">
        <v>0</v>
      </c>
      <c r="W845" s="31">
        <v>0</v>
      </c>
      <c r="X845" s="31">
        <v>0</v>
      </c>
      <c r="Y845" s="31">
        <v>0</v>
      </c>
      <c r="Z845" s="7">
        <f t="shared" si="3468"/>
        <v>0</v>
      </c>
      <c r="AA845" s="1">
        <f t="shared" ref="AA845:AA846" si="3678">SUM(AB845:AG845)</f>
        <v>0</v>
      </c>
      <c r="AB845" s="33"/>
      <c r="AC845" s="33"/>
      <c r="AD845" s="33"/>
      <c r="AE845" s="33"/>
      <c r="AF845" s="33"/>
      <c r="AG845" s="33"/>
      <c r="AH845" s="52">
        <f t="shared" ref="AH845:AH846" si="3679">Z845+AA845</f>
        <v>0</v>
      </c>
      <c r="AI845" s="1">
        <f t="shared" ref="AI845:AI846" si="3680">SUM(AJ845:AO845)</f>
        <v>70248.850000000006</v>
      </c>
      <c r="AJ845" s="1">
        <v>70248.850000000006</v>
      </c>
      <c r="AK845" s="1"/>
      <c r="AL845" s="1"/>
      <c r="AM845" s="1"/>
      <c r="AN845" s="1"/>
      <c r="AO845" s="1"/>
      <c r="AP845" s="52">
        <f t="shared" ref="AP845:AP846" si="3681">AH845+AI845</f>
        <v>70248.850000000006</v>
      </c>
      <c r="AQ845" s="7">
        <v>0</v>
      </c>
      <c r="AR845" s="7">
        <v>0</v>
      </c>
      <c r="AS845" s="7">
        <v>0</v>
      </c>
      <c r="AT845" s="7">
        <v>0</v>
      </c>
      <c r="AU845" s="7">
        <v>0</v>
      </c>
      <c r="AV845" s="1">
        <f t="shared" ref="AV845:AV846" si="3682">AW845+AX845</f>
        <v>0</v>
      </c>
      <c r="AW845" s="1"/>
      <c r="AX845" s="1"/>
      <c r="AY845" s="52">
        <f t="shared" ref="AY845:AY846" si="3683">AU845+AV845</f>
        <v>0</v>
      </c>
      <c r="AZ845" s="7">
        <v>0</v>
      </c>
      <c r="BA845" s="7">
        <v>0</v>
      </c>
      <c r="BB845" s="7">
        <v>0</v>
      </c>
      <c r="BC845" s="7">
        <v>0</v>
      </c>
      <c r="BD845" s="1">
        <f t="shared" ref="BD845:BD846" si="3684">BE845+BF845</f>
        <v>0</v>
      </c>
      <c r="BE845" s="1"/>
      <c r="BF845" s="1"/>
      <c r="BG845" s="52">
        <f t="shared" ref="BG845:BG846" si="3685">BC845+BD845</f>
        <v>0</v>
      </c>
      <c r="BH845" s="7">
        <v>0</v>
      </c>
      <c r="BI845" s="7">
        <v>0</v>
      </c>
    </row>
    <row r="846" spans="1:61" ht="63.75" outlineLevel="4" x14ac:dyDescent="0.25">
      <c r="A846" s="15" t="s">
        <v>9</v>
      </c>
      <c r="B846" s="9"/>
      <c r="C846" s="9"/>
      <c r="D846" s="9"/>
      <c r="E846" s="16" t="s">
        <v>86</v>
      </c>
      <c r="F846" s="16" t="s">
        <v>88</v>
      </c>
      <c r="G846" s="16" t="s">
        <v>73</v>
      </c>
      <c r="H846" s="16" t="s">
        <v>59</v>
      </c>
      <c r="I846" s="9">
        <v>55490</v>
      </c>
      <c r="J846" s="9">
        <v>129</v>
      </c>
      <c r="K846" s="7">
        <v>0</v>
      </c>
      <c r="L846" s="7">
        <v>0</v>
      </c>
      <c r="M846" s="7">
        <v>0</v>
      </c>
      <c r="N846" s="31">
        <v>0</v>
      </c>
      <c r="O846" s="31">
        <v>0</v>
      </c>
      <c r="P846" s="31">
        <v>0</v>
      </c>
      <c r="Q846" s="31">
        <v>0</v>
      </c>
      <c r="R846" s="31">
        <v>0</v>
      </c>
      <c r="S846" s="7">
        <v>0</v>
      </c>
      <c r="T846" s="7">
        <v>0</v>
      </c>
      <c r="U846" s="31">
        <v>0</v>
      </c>
      <c r="V846" s="31">
        <v>0</v>
      </c>
      <c r="W846" s="31">
        <v>0</v>
      </c>
      <c r="X846" s="31">
        <v>0</v>
      </c>
      <c r="Y846" s="31">
        <v>0</v>
      </c>
      <c r="Z846" s="7">
        <f t="shared" si="3468"/>
        <v>0</v>
      </c>
      <c r="AA846" s="1">
        <f t="shared" si="3678"/>
        <v>0</v>
      </c>
      <c r="AB846" s="33"/>
      <c r="AC846" s="33"/>
      <c r="AD846" s="33"/>
      <c r="AE846" s="33"/>
      <c r="AF846" s="33"/>
      <c r="AG846" s="33"/>
      <c r="AH846" s="52">
        <f t="shared" si="3679"/>
        <v>0</v>
      </c>
      <c r="AI846" s="1">
        <f t="shared" si="3680"/>
        <v>21215.15</v>
      </c>
      <c r="AJ846" s="1">
        <v>21215.15</v>
      </c>
      <c r="AK846" s="1"/>
      <c r="AL846" s="1"/>
      <c r="AM846" s="1"/>
      <c r="AN846" s="1"/>
      <c r="AO846" s="1"/>
      <c r="AP846" s="52">
        <f t="shared" si="3681"/>
        <v>21215.15</v>
      </c>
      <c r="AQ846" s="7">
        <v>0</v>
      </c>
      <c r="AR846" s="7">
        <v>0</v>
      </c>
      <c r="AS846" s="7">
        <v>0</v>
      </c>
      <c r="AT846" s="7">
        <v>0</v>
      </c>
      <c r="AU846" s="7">
        <v>0</v>
      </c>
      <c r="AV846" s="1">
        <f t="shared" si="3682"/>
        <v>0</v>
      </c>
      <c r="AW846" s="1"/>
      <c r="AX846" s="1"/>
      <c r="AY846" s="52">
        <f t="shared" si="3683"/>
        <v>0</v>
      </c>
      <c r="AZ846" s="7">
        <v>0</v>
      </c>
      <c r="BA846" s="7">
        <v>0</v>
      </c>
      <c r="BB846" s="7">
        <v>0</v>
      </c>
      <c r="BC846" s="7">
        <v>0</v>
      </c>
      <c r="BD846" s="1">
        <f t="shared" si="3684"/>
        <v>0</v>
      </c>
      <c r="BE846" s="1"/>
      <c r="BF846" s="1"/>
      <c r="BG846" s="52">
        <f t="shared" si="3685"/>
        <v>0</v>
      </c>
      <c r="BH846" s="7">
        <v>0</v>
      </c>
      <c r="BI846" s="7">
        <v>0</v>
      </c>
    </row>
    <row r="847" spans="1:61" ht="25.5" outlineLevel="4" x14ac:dyDescent="0.25">
      <c r="A847" s="17" t="s">
        <v>350</v>
      </c>
      <c r="B847" s="9"/>
      <c r="C847" s="9"/>
      <c r="D847" s="9"/>
      <c r="E847" s="16" t="s">
        <v>86</v>
      </c>
      <c r="F847" s="16" t="s">
        <v>88</v>
      </c>
      <c r="G847" s="16" t="s">
        <v>73</v>
      </c>
      <c r="H847" s="16" t="s">
        <v>65</v>
      </c>
      <c r="I847" s="9"/>
      <c r="J847" s="9"/>
      <c r="K847" s="7">
        <f t="shared" ref="K847:BI849" si="3686">K848</f>
        <v>0</v>
      </c>
      <c r="L847" s="7">
        <f t="shared" si="3686"/>
        <v>0</v>
      </c>
      <c r="M847" s="7">
        <f t="shared" si="3686"/>
        <v>0</v>
      </c>
      <c r="N847" s="31">
        <f t="shared" si="3686"/>
        <v>0</v>
      </c>
      <c r="O847" s="31">
        <f t="shared" si="3686"/>
        <v>0</v>
      </c>
      <c r="P847" s="31">
        <f t="shared" si="3686"/>
        <v>0</v>
      </c>
      <c r="Q847" s="31">
        <f t="shared" si="3686"/>
        <v>0</v>
      </c>
      <c r="R847" s="31">
        <f t="shared" si="3686"/>
        <v>0</v>
      </c>
      <c r="S847" s="7">
        <f t="shared" si="3686"/>
        <v>0</v>
      </c>
      <c r="T847" s="7">
        <f t="shared" si="3686"/>
        <v>0</v>
      </c>
      <c r="U847" s="31">
        <f t="shared" si="3686"/>
        <v>0</v>
      </c>
      <c r="V847" s="31">
        <f t="shared" si="3686"/>
        <v>0</v>
      </c>
      <c r="W847" s="31">
        <f t="shared" si="3686"/>
        <v>0</v>
      </c>
      <c r="X847" s="31">
        <f t="shared" si="3686"/>
        <v>0</v>
      </c>
      <c r="Y847" s="31">
        <f t="shared" si="3686"/>
        <v>0</v>
      </c>
      <c r="Z847" s="7">
        <f t="shared" si="3468"/>
        <v>0</v>
      </c>
      <c r="AA847" s="7">
        <f t="shared" si="3686"/>
        <v>0</v>
      </c>
      <c r="AB847" s="31">
        <f t="shared" si="3686"/>
        <v>0</v>
      </c>
      <c r="AC847" s="31">
        <f t="shared" si="3686"/>
        <v>0</v>
      </c>
      <c r="AD847" s="31">
        <f t="shared" si="3686"/>
        <v>0</v>
      </c>
      <c r="AE847" s="31">
        <f t="shared" si="3686"/>
        <v>0</v>
      </c>
      <c r="AF847" s="31">
        <f t="shared" si="3686"/>
        <v>0</v>
      </c>
      <c r="AG847" s="31">
        <f t="shared" si="3686"/>
        <v>0</v>
      </c>
      <c r="AH847" s="7">
        <f t="shared" si="3686"/>
        <v>0</v>
      </c>
      <c r="AI847" s="7">
        <f t="shared" si="3686"/>
        <v>143456</v>
      </c>
      <c r="AJ847" s="7">
        <f t="shared" si="3686"/>
        <v>143456</v>
      </c>
      <c r="AK847" s="7">
        <f t="shared" si="3686"/>
        <v>0</v>
      </c>
      <c r="AL847" s="7">
        <f t="shared" si="3686"/>
        <v>0</v>
      </c>
      <c r="AM847" s="7">
        <f t="shared" si="3686"/>
        <v>0</v>
      </c>
      <c r="AN847" s="7">
        <f t="shared" si="3686"/>
        <v>0</v>
      </c>
      <c r="AO847" s="7">
        <f t="shared" si="3686"/>
        <v>0</v>
      </c>
      <c r="AP847" s="7">
        <f t="shared" si="3686"/>
        <v>143456</v>
      </c>
      <c r="AQ847" s="7">
        <f t="shared" si="3686"/>
        <v>0</v>
      </c>
      <c r="AR847" s="7">
        <f t="shared" si="3686"/>
        <v>0</v>
      </c>
      <c r="AS847" s="7">
        <f t="shared" si="3686"/>
        <v>0</v>
      </c>
      <c r="AT847" s="7">
        <f t="shared" si="3686"/>
        <v>0</v>
      </c>
      <c r="AU847" s="7">
        <f t="shared" si="3686"/>
        <v>0</v>
      </c>
      <c r="AV847" s="7">
        <f t="shared" si="3686"/>
        <v>0</v>
      </c>
      <c r="AW847" s="7">
        <f t="shared" si="3686"/>
        <v>0</v>
      </c>
      <c r="AX847" s="7">
        <f t="shared" si="3686"/>
        <v>0</v>
      </c>
      <c r="AY847" s="7">
        <f t="shared" si="3686"/>
        <v>0</v>
      </c>
      <c r="AZ847" s="7">
        <f t="shared" si="3686"/>
        <v>0</v>
      </c>
      <c r="BA847" s="7">
        <f t="shared" si="3686"/>
        <v>0</v>
      </c>
      <c r="BB847" s="7">
        <f t="shared" si="3686"/>
        <v>0</v>
      </c>
      <c r="BC847" s="7">
        <f t="shared" si="3686"/>
        <v>0</v>
      </c>
      <c r="BD847" s="7">
        <f t="shared" si="3686"/>
        <v>0</v>
      </c>
      <c r="BE847" s="7">
        <f t="shared" si="3686"/>
        <v>0</v>
      </c>
      <c r="BF847" s="7">
        <f t="shared" si="3686"/>
        <v>0</v>
      </c>
      <c r="BG847" s="7">
        <f t="shared" si="3686"/>
        <v>0</v>
      </c>
      <c r="BH847" s="7">
        <f t="shared" si="3686"/>
        <v>0</v>
      </c>
      <c r="BI847" s="7">
        <f t="shared" si="3686"/>
        <v>0</v>
      </c>
    </row>
    <row r="848" spans="1:61" ht="38.25" outlineLevel="4" x14ac:dyDescent="0.25">
      <c r="A848" s="15" t="s">
        <v>23</v>
      </c>
      <c r="B848" s="9"/>
      <c r="C848" s="9"/>
      <c r="D848" s="9"/>
      <c r="E848" s="16" t="s">
        <v>86</v>
      </c>
      <c r="F848" s="16" t="s">
        <v>88</v>
      </c>
      <c r="G848" s="16" t="s">
        <v>73</v>
      </c>
      <c r="H848" s="16" t="s">
        <v>65</v>
      </c>
      <c r="I848" s="9">
        <v>55490</v>
      </c>
      <c r="J848" s="9"/>
      <c r="K848" s="7">
        <f t="shared" si="3686"/>
        <v>0</v>
      </c>
      <c r="L848" s="7">
        <f t="shared" si="3686"/>
        <v>0</v>
      </c>
      <c r="M848" s="7">
        <f t="shared" si="3686"/>
        <v>0</v>
      </c>
      <c r="N848" s="31">
        <f t="shared" si="3686"/>
        <v>0</v>
      </c>
      <c r="O848" s="31">
        <f t="shared" si="3686"/>
        <v>0</v>
      </c>
      <c r="P848" s="31">
        <f t="shared" si="3686"/>
        <v>0</v>
      </c>
      <c r="Q848" s="31">
        <f t="shared" si="3686"/>
        <v>0</v>
      </c>
      <c r="R848" s="31">
        <f t="shared" si="3686"/>
        <v>0</v>
      </c>
      <c r="S848" s="7">
        <f t="shared" si="3686"/>
        <v>0</v>
      </c>
      <c r="T848" s="7">
        <f t="shared" si="3686"/>
        <v>0</v>
      </c>
      <c r="U848" s="31">
        <f t="shared" si="3686"/>
        <v>0</v>
      </c>
      <c r="V848" s="31">
        <f t="shared" si="3686"/>
        <v>0</v>
      </c>
      <c r="W848" s="31">
        <f t="shared" si="3686"/>
        <v>0</v>
      </c>
      <c r="X848" s="31">
        <f t="shared" si="3686"/>
        <v>0</v>
      </c>
      <c r="Y848" s="31">
        <f t="shared" si="3686"/>
        <v>0</v>
      </c>
      <c r="Z848" s="7">
        <f t="shared" si="3468"/>
        <v>0</v>
      </c>
      <c r="AA848" s="7">
        <f t="shared" si="3686"/>
        <v>0</v>
      </c>
      <c r="AB848" s="31">
        <f t="shared" si="3686"/>
        <v>0</v>
      </c>
      <c r="AC848" s="31">
        <f t="shared" si="3686"/>
        <v>0</v>
      </c>
      <c r="AD848" s="31">
        <f t="shared" si="3686"/>
        <v>0</v>
      </c>
      <c r="AE848" s="31">
        <f t="shared" si="3686"/>
        <v>0</v>
      </c>
      <c r="AF848" s="31">
        <f t="shared" si="3686"/>
        <v>0</v>
      </c>
      <c r="AG848" s="31">
        <f t="shared" si="3686"/>
        <v>0</v>
      </c>
      <c r="AH848" s="7">
        <f t="shared" si="3686"/>
        <v>0</v>
      </c>
      <c r="AI848" s="7">
        <f t="shared" si="3686"/>
        <v>143456</v>
      </c>
      <c r="AJ848" s="7">
        <f t="shared" si="3686"/>
        <v>143456</v>
      </c>
      <c r="AK848" s="7">
        <f t="shared" si="3686"/>
        <v>0</v>
      </c>
      <c r="AL848" s="7">
        <f t="shared" si="3686"/>
        <v>0</v>
      </c>
      <c r="AM848" s="7">
        <f t="shared" si="3686"/>
        <v>0</v>
      </c>
      <c r="AN848" s="7">
        <f t="shared" si="3686"/>
        <v>0</v>
      </c>
      <c r="AO848" s="7">
        <f t="shared" si="3686"/>
        <v>0</v>
      </c>
      <c r="AP848" s="7">
        <f t="shared" si="3686"/>
        <v>143456</v>
      </c>
      <c r="AQ848" s="7">
        <f t="shared" si="3686"/>
        <v>0</v>
      </c>
      <c r="AR848" s="7">
        <f t="shared" si="3686"/>
        <v>0</v>
      </c>
      <c r="AS848" s="7">
        <f t="shared" si="3686"/>
        <v>0</v>
      </c>
      <c r="AT848" s="7">
        <f t="shared" si="3686"/>
        <v>0</v>
      </c>
      <c r="AU848" s="7">
        <f t="shared" si="3686"/>
        <v>0</v>
      </c>
      <c r="AV848" s="7">
        <f t="shared" si="3686"/>
        <v>0</v>
      </c>
      <c r="AW848" s="7">
        <f t="shared" si="3686"/>
        <v>0</v>
      </c>
      <c r="AX848" s="7">
        <f t="shared" si="3686"/>
        <v>0</v>
      </c>
      <c r="AY848" s="7">
        <f t="shared" si="3686"/>
        <v>0</v>
      </c>
      <c r="AZ848" s="7">
        <f t="shared" si="3686"/>
        <v>0</v>
      </c>
      <c r="BA848" s="7">
        <f t="shared" si="3686"/>
        <v>0</v>
      </c>
      <c r="BB848" s="7">
        <f t="shared" si="3686"/>
        <v>0</v>
      </c>
      <c r="BC848" s="7">
        <f t="shared" si="3686"/>
        <v>0</v>
      </c>
      <c r="BD848" s="7">
        <f t="shared" si="3686"/>
        <v>0</v>
      </c>
      <c r="BE848" s="7">
        <f t="shared" si="3686"/>
        <v>0</v>
      </c>
      <c r="BF848" s="7">
        <f t="shared" si="3686"/>
        <v>0</v>
      </c>
      <c r="BG848" s="7">
        <f t="shared" si="3686"/>
        <v>0</v>
      </c>
      <c r="BH848" s="7">
        <f t="shared" si="3686"/>
        <v>0</v>
      </c>
      <c r="BI848" s="7">
        <f t="shared" si="3686"/>
        <v>0</v>
      </c>
    </row>
    <row r="849" spans="1:61" ht="89.25" outlineLevel="4" x14ac:dyDescent="0.25">
      <c r="A849" s="15" t="s">
        <v>1</v>
      </c>
      <c r="B849" s="9"/>
      <c r="C849" s="9"/>
      <c r="D849" s="9"/>
      <c r="E849" s="16" t="s">
        <v>86</v>
      </c>
      <c r="F849" s="16" t="s">
        <v>88</v>
      </c>
      <c r="G849" s="16" t="s">
        <v>73</v>
      </c>
      <c r="H849" s="16" t="s">
        <v>65</v>
      </c>
      <c r="I849" s="9">
        <v>55490</v>
      </c>
      <c r="J849" s="9">
        <v>100</v>
      </c>
      <c r="K849" s="7">
        <f t="shared" si="3686"/>
        <v>0</v>
      </c>
      <c r="L849" s="7">
        <f t="shared" si="3686"/>
        <v>0</v>
      </c>
      <c r="M849" s="7">
        <f t="shared" si="3686"/>
        <v>0</v>
      </c>
      <c r="N849" s="31">
        <f t="shared" si="3686"/>
        <v>0</v>
      </c>
      <c r="O849" s="31">
        <f t="shared" si="3686"/>
        <v>0</v>
      </c>
      <c r="P849" s="31">
        <f t="shared" si="3686"/>
        <v>0</v>
      </c>
      <c r="Q849" s="31">
        <f t="shared" si="3686"/>
        <v>0</v>
      </c>
      <c r="R849" s="31">
        <f t="shared" si="3686"/>
        <v>0</v>
      </c>
      <c r="S849" s="7">
        <f t="shared" si="3686"/>
        <v>0</v>
      </c>
      <c r="T849" s="7">
        <f t="shared" si="3686"/>
        <v>0</v>
      </c>
      <c r="U849" s="31">
        <f t="shared" si="3686"/>
        <v>0</v>
      </c>
      <c r="V849" s="31">
        <f t="shared" si="3686"/>
        <v>0</v>
      </c>
      <c r="W849" s="31">
        <f t="shared" si="3686"/>
        <v>0</v>
      </c>
      <c r="X849" s="31">
        <f t="shared" si="3686"/>
        <v>0</v>
      </c>
      <c r="Y849" s="31">
        <f t="shared" si="3686"/>
        <v>0</v>
      </c>
      <c r="Z849" s="7">
        <f t="shared" si="3468"/>
        <v>0</v>
      </c>
      <c r="AA849" s="7">
        <f t="shared" si="3686"/>
        <v>0</v>
      </c>
      <c r="AB849" s="31">
        <f t="shared" si="3686"/>
        <v>0</v>
      </c>
      <c r="AC849" s="31">
        <f t="shared" si="3686"/>
        <v>0</v>
      </c>
      <c r="AD849" s="31">
        <f t="shared" si="3686"/>
        <v>0</v>
      </c>
      <c r="AE849" s="31">
        <f t="shared" si="3686"/>
        <v>0</v>
      </c>
      <c r="AF849" s="31">
        <f t="shared" si="3686"/>
        <v>0</v>
      </c>
      <c r="AG849" s="31">
        <f t="shared" si="3686"/>
        <v>0</v>
      </c>
      <c r="AH849" s="7">
        <f t="shared" si="3686"/>
        <v>0</v>
      </c>
      <c r="AI849" s="7">
        <f t="shared" si="3686"/>
        <v>143456</v>
      </c>
      <c r="AJ849" s="7">
        <f t="shared" si="3686"/>
        <v>143456</v>
      </c>
      <c r="AK849" s="7">
        <f t="shared" si="3686"/>
        <v>0</v>
      </c>
      <c r="AL849" s="7">
        <f t="shared" si="3686"/>
        <v>0</v>
      </c>
      <c r="AM849" s="7">
        <f t="shared" si="3686"/>
        <v>0</v>
      </c>
      <c r="AN849" s="7">
        <f t="shared" si="3686"/>
        <v>0</v>
      </c>
      <c r="AO849" s="7">
        <f t="shared" si="3686"/>
        <v>0</v>
      </c>
      <c r="AP849" s="7">
        <f t="shared" si="3686"/>
        <v>143456</v>
      </c>
      <c r="AQ849" s="7">
        <f t="shared" si="3686"/>
        <v>0</v>
      </c>
      <c r="AR849" s="7">
        <f t="shared" si="3686"/>
        <v>0</v>
      </c>
      <c r="AS849" s="7">
        <f t="shared" si="3686"/>
        <v>0</v>
      </c>
      <c r="AT849" s="7">
        <f t="shared" si="3686"/>
        <v>0</v>
      </c>
      <c r="AU849" s="7">
        <f t="shared" si="3686"/>
        <v>0</v>
      </c>
      <c r="AV849" s="7">
        <f t="shared" si="3686"/>
        <v>0</v>
      </c>
      <c r="AW849" s="7">
        <f t="shared" si="3686"/>
        <v>0</v>
      </c>
      <c r="AX849" s="7">
        <f t="shared" si="3686"/>
        <v>0</v>
      </c>
      <c r="AY849" s="7">
        <f t="shared" si="3686"/>
        <v>0</v>
      </c>
      <c r="AZ849" s="7">
        <f t="shared" si="3686"/>
        <v>0</v>
      </c>
      <c r="BA849" s="7">
        <f t="shared" si="3686"/>
        <v>0</v>
      </c>
      <c r="BB849" s="7">
        <f t="shared" si="3686"/>
        <v>0</v>
      </c>
      <c r="BC849" s="7">
        <f t="shared" si="3686"/>
        <v>0</v>
      </c>
      <c r="BD849" s="7">
        <f t="shared" si="3686"/>
        <v>0</v>
      </c>
      <c r="BE849" s="7">
        <f t="shared" si="3686"/>
        <v>0</v>
      </c>
      <c r="BF849" s="7">
        <f t="shared" si="3686"/>
        <v>0</v>
      </c>
      <c r="BG849" s="7">
        <f t="shared" si="3686"/>
        <v>0</v>
      </c>
      <c r="BH849" s="7">
        <f t="shared" si="3686"/>
        <v>0</v>
      </c>
      <c r="BI849" s="7">
        <f t="shared" si="3686"/>
        <v>0</v>
      </c>
    </row>
    <row r="850" spans="1:61" ht="38.25" outlineLevel="4" x14ac:dyDescent="0.25">
      <c r="A850" s="15" t="s">
        <v>3</v>
      </c>
      <c r="B850" s="9"/>
      <c r="C850" s="9"/>
      <c r="D850" s="9"/>
      <c r="E850" s="16" t="s">
        <v>86</v>
      </c>
      <c r="F850" s="16" t="s">
        <v>88</v>
      </c>
      <c r="G850" s="16" t="s">
        <v>73</v>
      </c>
      <c r="H850" s="16" t="s">
        <v>65</v>
      </c>
      <c r="I850" s="9">
        <v>55490</v>
      </c>
      <c r="J850" s="9">
        <v>120</v>
      </c>
      <c r="K850" s="7">
        <f t="shared" ref="K850:AZ850" si="3687">K851+K852</f>
        <v>0</v>
      </c>
      <c r="L850" s="7">
        <f t="shared" si="3687"/>
        <v>0</v>
      </c>
      <c r="M850" s="7">
        <f t="shared" si="3687"/>
        <v>0</v>
      </c>
      <c r="N850" s="31">
        <f t="shared" si="3687"/>
        <v>0</v>
      </c>
      <c r="O850" s="31">
        <f t="shared" ref="O850:P850" si="3688">O851+O852</f>
        <v>0</v>
      </c>
      <c r="P850" s="31">
        <f t="shared" si="3688"/>
        <v>0</v>
      </c>
      <c r="Q850" s="31">
        <f t="shared" ref="Q850" si="3689">Q851+Q852</f>
        <v>0</v>
      </c>
      <c r="R850" s="31">
        <f t="shared" si="3687"/>
        <v>0</v>
      </c>
      <c r="S850" s="7">
        <f t="shared" si="3687"/>
        <v>0</v>
      </c>
      <c r="T850" s="7">
        <f t="shared" ref="T850:W850" si="3690">T851+T852</f>
        <v>0</v>
      </c>
      <c r="U850" s="31">
        <f t="shared" si="3690"/>
        <v>0</v>
      </c>
      <c r="V850" s="31">
        <f t="shared" si="3690"/>
        <v>0</v>
      </c>
      <c r="W850" s="31">
        <f t="shared" si="3690"/>
        <v>0</v>
      </c>
      <c r="X850" s="31">
        <f t="shared" si="3687"/>
        <v>0</v>
      </c>
      <c r="Y850" s="31">
        <f t="shared" si="3687"/>
        <v>0</v>
      </c>
      <c r="Z850" s="7">
        <f t="shared" si="3468"/>
        <v>0</v>
      </c>
      <c r="AA850" s="7">
        <f t="shared" ref="AA850:AD850" si="3691">AA851+AA852</f>
        <v>0</v>
      </c>
      <c r="AB850" s="31">
        <f t="shared" si="3691"/>
        <v>0</v>
      </c>
      <c r="AC850" s="31">
        <f t="shared" si="3691"/>
        <v>0</v>
      </c>
      <c r="AD850" s="31">
        <f t="shared" si="3691"/>
        <v>0</v>
      </c>
      <c r="AE850" s="31">
        <f t="shared" ref="AE850:AG850" si="3692">AE851+AE852</f>
        <v>0</v>
      </c>
      <c r="AF850" s="31">
        <f t="shared" ref="AF850:AP850" si="3693">AF851+AF852</f>
        <v>0</v>
      </c>
      <c r="AG850" s="31">
        <f t="shared" si="3692"/>
        <v>0</v>
      </c>
      <c r="AH850" s="7">
        <f t="shared" si="3693"/>
        <v>0</v>
      </c>
      <c r="AI850" s="7">
        <f t="shared" si="3693"/>
        <v>143456</v>
      </c>
      <c r="AJ850" s="7">
        <f t="shared" si="3693"/>
        <v>143456</v>
      </c>
      <c r="AK850" s="7">
        <f t="shared" si="3693"/>
        <v>0</v>
      </c>
      <c r="AL850" s="7">
        <f t="shared" ref="AL850" si="3694">AL851+AL852</f>
        <v>0</v>
      </c>
      <c r="AM850" s="7">
        <f t="shared" ref="AM850:AO850" si="3695">AM851+AM852</f>
        <v>0</v>
      </c>
      <c r="AN850" s="7">
        <f t="shared" si="3695"/>
        <v>0</v>
      </c>
      <c r="AO850" s="7">
        <f t="shared" si="3695"/>
        <v>0</v>
      </c>
      <c r="AP850" s="7">
        <f t="shared" si="3693"/>
        <v>143456</v>
      </c>
      <c r="AQ850" s="7">
        <f t="shared" si="3687"/>
        <v>0</v>
      </c>
      <c r="AR850" s="7">
        <f t="shared" ref="AR850:AT850" si="3696">AR851+AR852</f>
        <v>0</v>
      </c>
      <c r="AS850" s="7">
        <f t="shared" si="3696"/>
        <v>0</v>
      </c>
      <c r="AT850" s="7">
        <f t="shared" si="3696"/>
        <v>0</v>
      </c>
      <c r="AU850" s="7">
        <f t="shared" ref="AU850:BG850" si="3697">AU851+AU852</f>
        <v>0</v>
      </c>
      <c r="AV850" s="7">
        <f t="shared" ref="AV850:AX850" si="3698">AV851+AV852</f>
        <v>0</v>
      </c>
      <c r="AW850" s="7">
        <f t="shared" si="3698"/>
        <v>0</v>
      </c>
      <c r="AX850" s="7">
        <f t="shared" si="3698"/>
        <v>0</v>
      </c>
      <c r="AY850" s="7">
        <f t="shared" si="3697"/>
        <v>0</v>
      </c>
      <c r="AZ850" s="7">
        <f t="shared" si="3687"/>
        <v>0</v>
      </c>
      <c r="BA850" s="7">
        <f t="shared" ref="BA850:BB850" si="3699">BA851+BA852</f>
        <v>0</v>
      </c>
      <c r="BB850" s="7">
        <f t="shared" si="3699"/>
        <v>0</v>
      </c>
      <c r="BC850" s="7">
        <f t="shared" si="3697"/>
        <v>0</v>
      </c>
      <c r="BD850" s="7">
        <f t="shared" ref="BD850:BE850" si="3700">BD851+BD852</f>
        <v>0</v>
      </c>
      <c r="BE850" s="7">
        <f t="shared" si="3700"/>
        <v>0</v>
      </c>
      <c r="BF850" s="7">
        <f t="shared" si="3697"/>
        <v>0</v>
      </c>
      <c r="BG850" s="7">
        <f t="shared" si="3697"/>
        <v>0</v>
      </c>
      <c r="BH850" s="7">
        <f t="shared" ref="BH850:BI850" si="3701">BH851+BH852</f>
        <v>0</v>
      </c>
      <c r="BI850" s="7">
        <f t="shared" si="3701"/>
        <v>0</v>
      </c>
    </row>
    <row r="851" spans="1:61" ht="38.25" outlineLevel="4" x14ac:dyDescent="0.25">
      <c r="A851" s="15" t="s">
        <v>5</v>
      </c>
      <c r="B851" s="9"/>
      <c r="C851" s="9"/>
      <c r="D851" s="9"/>
      <c r="E851" s="16" t="s">
        <v>86</v>
      </c>
      <c r="F851" s="16" t="s">
        <v>88</v>
      </c>
      <c r="G851" s="16" t="s">
        <v>73</v>
      </c>
      <c r="H851" s="16" t="s">
        <v>65</v>
      </c>
      <c r="I851" s="9">
        <v>55490</v>
      </c>
      <c r="J851" s="9">
        <v>121</v>
      </c>
      <c r="K851" s="7">
        <v>0</v>
      </c>
      <c r="L851" s="7">
        <v>0</v>
      </c>
      <c r="M851" s="7">
        <v>0</v>
      </c>
      <c r="N851" s="31">
        <v>0</v>
      </c>
      <c r="O851" s="31">
        <v>0</v>
      </c>
      <c r="P851" s="31">
        <v>0</v>
      </c>
      <c r="Q851" s="31">
        <v>0</v>
      </c>
      <c r="R851" s="31">
        <v>0</v>
      </c>
      <c r="S851" s="7">
        <v>0</v>
      </c>
      <c r="T851" s="7">
        <v>0</v>
      </c>
      <c r="U851" s="31">
        <v>0</v>
      </c>
      <c r="V851" s="31">
        <v>0</v>
      </c>
      <c r="W851" s="31">
        <v>0</v>
      </c>
      <c r="X851" s="31">
        <v>0</v>
      </c>
      <c r="Y851" s="31">
        <v>0</v>
      </c>
      <c r="Z851" s="7">
        <f t="shared" si="3468"/>
        <v>0</v>
      </c>
      <c r="AA851" s="1">
        <f t="shared" ref="AA851:AA852" si="3702">SUM(AB851:AG851)</f>
        <v>0</v>
      </c>
      <c r="AB851" s="33"/>
      <c r="AC851" s="33"/>
      <c r="AD851" s="33"/>
      <c r="AE851" s="33"/>
      <c r="AF851" s="33"/>
      <c r="AG851" s="33"/>
      <c r="AH851" s="52">
        <f t="shared" ref="AH851:AH852" si="3703">Z851+AA851</f>
        <v>0</v>
      </c>
      <c r="AI851" s="1">
        <f t="shared" ref="AI851:AI852" si="3704">SUM(AJ851:AO851)</f>
        <v>110181.26</v>
      </c>
      <c r="AJ851" s="1">
        <v>110181.26</v>
      </c>
      <c r="AK851" s="1"/>
      <c r="AL851" s="1"/>
      <c r="AM851" s="1"/>
      <c r="AN851" s="1"/>
      <c r="AO851" s="1"/>
      <c r="AP851" s="52">
        <f t="shared" ref="AP851:AP852" si="3705">AH851+AI851</f>
        <v>110181.26</v>
      </c>
      <c r="AQ851" s="7">
        <v>0</v>
      </c>
      <c r="AR851" s="7">
        <v>0</v>
      </c>
      <c r="AS851" s="7">
        <v>0</v>
      </c>
      <c r="AT851" s="7">
        <v>0</v>
      </c>
      <c r="AU851" s="7">
        <v>0</v>
      </c>
      <c r="AV851" s="1">
        <f t="shared" ref="AV851:AV852" si="3706">AW851+AX851</f>
        <v>0</v>
      </c>
      <c r="AW851" s="1"/>
      <c r="AX851" s="1"/>
      <c r="AY851" s="52">
        <f t="shared" ref="AY851:AY852" si="3707">AU851+AV851</f>
        <v>0</v>
      </c>
      <c r="AZ851" s="7">
        <v>0</v>
      </c>
      <c r="BA851" s="7">
        <v>0</v>
      </c>
      <c r="BB851" s="7">
        <v>0</v>
      </c>
      <c r="BC851" s="7">
        <v>0</v>
      </c>
      <c r="BD851" s="1">
        <f t="shared" ref="BD851:BD852" si="3708">BE851+BF851</f>
        <v>0</v>
      </c>
      <c r="BE851" s="1"/>
      <c r="BF851" s="1"/>
      <c r="BG851" s="52">
        <f t="shared" ref="BG851:BG852" si="3709">BC851+BD851</f>
        <v>0</v>
      </c>
      <c r="BH851" s="7">
        <v>0</v>
      </c>
      <c r="BI851" s="7">
        <v>0</v>
      </c>
    </row>
    <row r="852" spans="1:61" ht="63.75" outlineLevel="4" x14ac:dyDescent="0.25">
      <c r="A852" s="15" t="s">
        <v>9</v>
      </c>
      <c r="B852" s="9"/>
      <c r="C852" s="9"/>
      <c r="D852" s="9"/>
      <c r="E852" s="16" t="s">
        <v>86</v>
      </c>
      <c r="F852" s="16" t="s">
        <v>88</v>
      </c>
      <c r="G852" s="16" t="s">
        <v>73</v>
      </c>
      <c r="H852" s="16" t="s">
        <v>65</v>
      </c>
      <c r="I852" s="9">
        <v>55490</v>
      </c>
      <c r="J852" s="9">
        <v>129</v>
      </c>
      <c r="K852" s="7">
        <v>0</v>
      </c>
      <c r="L852" s="7">
        <v>0</v>
      </c>
      <c r="M852" s="7">
        <v>0</v>
      </c>
      <c r="N852" s="31">
        <v>0</v>
      </c>
      <c r="O852" s="31">
        <v>0</v>
      </c>
      <c r="P852" s="31">
        <v>0</v>
      </c>
      <c r="Q852" s="31">
        <v>0</v>
      </c>
      <c r="R852" s="31">
        <v>0</v>
      </c>
      <c r="S852" s="7">
        <v>0</v>
      </c>
      <c r="T852" s="7">
        <v>0</v>
      </c>
      <c r="U852" s="31">
        <v>0</v>
      </c>
      <c r="V852" s="31">
        <v>0</v>
      </c>
      <c r="W852" s="31">
        <v>0</v>
      </c>
      <c r="X852" s="31">
        <v>0</v>
      </c>
      <c r="Y852" s="31">
        <v>0</v>
      </c>
      <c r="Z852" s="7">
        <f t="shared" si="3468"/>
        <v>0</v>
      </c>
      <c r="AA852" s="1">
        <f t="shared" si="3702"/>
        <v>0</v>
      </c>
      <c r="AB852" s="33"/>
      <c r="AC852" s="33"/>
      <c r="AD852" s="33"/>
      <c r="AE852" s="33"/>
      <c r="AF852" s="33"/>
      <c r="AG852" s="33"/>
      <c r="AH852" s="52">
        <f t="shared" si="3703"/>
        <v>0</v>
      </c>
      <c r="AI852" s="1">
        <f t="shared" si="3704"/>
        <v>33274.74</v>
      </c>
      <c r="AJ852" s="1">
        <v>33274.74</v>
      </c>
      <c r="AK852" s="1"/>
      <c r="AL852" s="1"/>
      <c r="AM852" s="1"/>
      <c r="AN852" s="1"/>
      <c r="AO852" s="1"/>
      <c r="AP852" s="52">
        <f t="shared" si="3705"/>
        <v>33274.74</v>
      </c>
      <c r="AQ852" s="7">
        <v>0</v>
      </c>
      <c r="AR852" s="7">
        <v>0</v>
      </c>
      <c r="AS852" s="7">
        <v>0</v>
      </c>
      <c r="AT852" s="7">
        <v>0</v>
      </c>
      <c r="AU852" s="7">
        <v>0</v>
      </c>
      <c r="AV852" s="1">
        <f t="shared" si="3706"/>
        <v>0</v>
      </c>
      <c r="AW852" s="1"/>
      <c r="AX852" s="1"/>
      <c r="AY852" s="52">
        <f t="shared" si="3707"/>
        <v>0</v>
      </c>
      <c r="AZ852" s="7">
        <v>0</v>
      </c>
      <c r="BA852" s="7">
        <v>0</v>
      </c>
      <c r="BB852" s="7">
        <v>0</v>
      </c>
      <c r="BC852" s="7">
        <v>0</v>
      </c>
      <c r="BD852" s="1">
        <f t="shared" si="3708"/>
        <v>0</v>
      </c>
      <c r="BE852" s="1"/>
      <c r="BF852" s="1"/>
      <c r="BG852" s="52">
        <f t="shared" si="3709"/>
        <v>0</v>
      </c>
      <c r="BH852" s="7">
        <v>0</v>
      </c>
      <c r="BI852" s="7">
        <v>0</v>
      </c>
    </row>
    <row r="853" spans="1:61" ht="25.5" outlineLevel="4" x14ac:dyDescent="0.25">
      <c r="A853" s="17" t="s">
        <v>351</v>
      </c>
      <c r="B853" s="9"/>
      <c r="C853" s="9"/>
      <c r="D853" s="9"/>
      <c r="E853" s="16" t="s">
        <v>86</v>
      </c>
      <c r="F853" s="16" t="s">
        <v>88</v>
      </c>
      <c r="G853" s="16" t="s">
        <v>73</v>
      </c>
      <c r="H853" s="16" t="s">
        <v>69</v>
      </c>
      <c r="I853" s="9"/>
      <c r="J853" s="9"/>
      <c r="K853" s="7">
        <f t="shared" ref="K853:BI855" si="3710">K854</f>
        <v>0</v>
      </c>
      <c r="L853" s="7">
        <f t="shared" si="3710"/>
        <v>0</v>
      </c>
      <c r="M853" s="7">
        <f t="shared" si="3710"/>
        <v>0</v>
      </c>
      <c r="N853" s="31">
        <f t="shared" si="3710"/>
        <v>0</v>
      </c>
      <c r="O853" s="31">
        <f t="shared" si="3710"/>
        <v>0</v>
      </c>
      <c r="P853" s="31">
        <f t="shared" si="3710"/>
        <v>0</v>
      </c>
      <c r="Q853" s="31">
        <f t="shared" si="3710"/>
        <v>0</v>
      </c>
      <c r="R853" s="31">
        <f t="shared" si="3710"/>
        <v>0</v>
      </c>
      <c r="S853" s="7">
        <f t="shared" si="3710"/>
        <v>0</v>
      </c>
      <c r="T853" s="7">
        <f t="shared" si="3710"/>
        <v>0</v>
      </c>
      <c r="U853" s="31">
        <f t="shared" si="3710"/>
        <v>0</v>
      </c>
      <c r="V853" s="31">
        <f t="shared" si="3710"/>
        <v>0</v>
      </c>
      <c r="W853" s="31">
        <f t="shared" si="3710"/>
        <v>0</v>
      </c>
      <c r="X853" s="31">
        <f t="shared" si="3710"/>
        <v>0</v>
      </c>
      <c r="Y853" s="31">
        <f t="shared" si="3710"/>
        <v>0</v>
      </c>
      <c r="Z853" s="7">
        <f t="shared" si="3468"/>
        <v>0</v>
      </c>
      <c r="AA853" s="7">
        <f t="shared" si="3710"/>
        <v>0</v>
      </c>
      <c r="AB853" s="31">
        <f t="shared" si="3710"/>
        <v>0</v>
      </c>
      <c r="AC853" s="31">
        <f t="shared" si="3710"/>
        <v>0</v>
      </c>
      <c r="AD853" s="31">
        <f t="shared" si="3710"/>
        <v>0</v>
      </c>
      <c r="AE853" s="31">
        <f t="shared" si="3710"/>
        <v>0</v>
      </c>
      <c r="AF853" s="31">
        <f t="shared" si="3710"/>
        <v>0</v>
      </c>
      <c r="AG853" s="31">
        <f t="shared" si="3710"/>
        <v>0</v>
      </c>
      <c r="AH853" s="7">
        <f t="shared" si="3710"/>
        <v>0</v>
      </c>
      <c r="AI853" s="7">
        <f t="shared" si="3710"/>
        <v>246528</v>
      </c>
      <c r="AJ853" s="7">
        <f t="shared" si="3710"/>
        <v>246528</v>
      </c>
      <c r="AK853" s="7">
        <f t="shared" si="3710"/>
        <v>0</v>
      </c>
      <c r="AL853" s="7">
        <f t="shared" si="3710"/>
        <v>0</v>
      </c>
      <c r="AM853" s="7">
        <f t="shared" si="3710"/>
        <v>0</v>
      </c>
      <c r="AN853" s="7">
        <f t="shared" si="3710"/>
        <v>0</v>
      </c>
      <c r="AO853" s="7">
        <f t="shared" si="3710"/>
        <v>0</v>
      </c>
      <c r="AP853" s="7">
        <f t="shared" si="3710"/>
        <v>246528</v>
      </c>
      <c r="AQ853" s="7">
        <f t="shared" si="3710"/>
        <v>0</v>
      </c>
      <c r="AR853" s="7">
        <f t="shared" si="3710"/>
        <v>0</v>
      </c>
      <c r="AS853" s="7">
        <f t="shared" si="3710"/>
        <v>0</v>
      </c>
      <c r="AT853" s="7">
        <f t="shared" si="3710"/>
        <v>0</v>
      </c>
      <c r="AU853" s="7">
        <f t="shared" si="3710"/>
        <v>0</v>
      </c>
      <c r="AV853" s="7">
        <f t="shared" si="3710"/>
        <v>0</v>
      </c>
      <c r="AW853" s="7">
        <f t="shared" si="3710"/>
        <v>0</v>
      </c>
      <c r="AX853" s="7">
        <f t="shared" si="3710"/>
        <v>0</v>
      </c>
      <c r="AY853" s="7">
        <f t="shared" si="3710"/>
        <v>0</v>
      </c>
      <c r="AZ853" s="7">
        <f t="shared" si="3710"/>
        <v>0</v>
      </c>
      <c r="BA853" s="7">
        <f t="shared" si="3710"/>
        <v>0</v>
      </c>
      <c r="BB853" s="7">
        <f t="shared" si="3710"/>
        <v>0</v>
      </c>
      <c r="BC853" s="7">
        <f t="shared" si="3710"/>
        <v>0</v>
      </c>
      <c r="BD853" s="7">
        <f t="shared" si="3710"/>
        <v>0</v>
      </c>
      <c r="BE853" s="7">
        <f t="shared" si="3710"/>
        <v>0</v>
      </c>
      <c r="BF853" s="7">
        <f t="shared" si="3710"/>
        <v>0</v>
      </c>
      <c r="BG853" s="7">
        <f t="shared" si="3710"/>
        <v>0</v>
      </c>
      <c r="BH853" s="7">
        <f t="shared" si="3710"/>
        <v>0</v>
      </c>
      <c r="BI853" s="7">
        <f t="shared" si="3710"/>
        <v>0</v>
      </c>
    </row>
    <row r="854" spans="1:61" ht="38.25" outlineLevel="4" x14ac:dyDescent="0.25">
      <c r="A854" s="15" t="s">
        <v>23</v>
      </c>
      <c r="B854" s="9"/>
      <c r="C854" s="9"/>
      <c r="D854" s="9"/>
      <c r="E854" s="16" t="s">
        <v>86</v>
      </c>
      <c r="F854" s="16" t="s">
        <v>88</v>
      </c>
      <c r="G854" s="16" t="s">
        <v>73</v>
      </c>
      <c r="H854" s="16" t="s">
        <v>69</v>
      </c>
      <c r="I854" s="9">
        <v>55490</v>
      </c>
      <c r="J854" s="9"/>
      <c r="K854" s="7">
        <f t="shared" si="3710"/>
        <v>0</v>
      </c>
      <c r="L854" s="7">
        <f t="shared" si="3710"/>
        <v>0</v>
      </c>
      <c r="M854" s="7">
        <f t="shared" si="3710"/>
        <v>0</v>
      </c>
      <c r="N854" s="31">
        <f t="shared" si="3710"/>
        <v>0</v>
      </c>
      <c r="O854" s="31">
        <f t="shared" si="3710"/>
        <v>0</v>
      </c>
      <c r="P854" s="31">
        <f t="shared" si="3710"/>
        <v>0</v>
      </c>
      <c r="Q854" s="31">
        <f t="shared" si="3710"/>
        <v>0</v>
      </c>
      <c r="R854" s="31">
        <f t="shared" si="3710"/>
        <v>0</v>
      </c>
      <c r="S854" s="7">
        <f t="shared" si="3710"/>
        <v>0</v>
      </c>
      <c r="T854" s="7">
        <f t="shared" si="3710"/>
        <v>0</v>
      </c>
      <c r="U854" s="31">
        <f t="shared" si="3710"/>
        <v>0</v>
      </c>
      <c r="V854" s="31">
        <f t="shared" si="3710"/>
        <v>0</v>
      </c>
      <c r="W854" s="31">
        <f t="shared" si="3710"/>
        <v>0</v>
      </c>
      <c r="X854" s="31">
        <f t="shared" si="3710"/>
        <v>0</v>
      </c>
      <c r="Y854" s="31">
        <f t="shared" si="3710"/>
        <v>0</v>
      </c>
      <c r="Z854" s="7">
        <f t="shared" si="3468"/>
        <v>0</v>
      </c>
      <c r="AA854" s="7">
        <f t="shared" si="3710"/>
        <v>0</v>
      </c>
      <c r="AB854" s="31">
        <f t="shared" si="3710"/>
        <v>0</v>
      </c>
      <c r="AC854" s="31">
        <f t="shared" si="3710"/>
        <v>0</v>
      </c>
      <c r="AD854" s="31">
        <f t="shared" si="3710"/>
        <v>0</v>
      </c>
      <c r="AE854" s="31">
        <f t="shared" si="3710"/>
        <v>0</v>
      </c>
      <c r="AF854" s="31">
        <f t="shared" si="3710"/>
        <v>0</v>
      </c>
      <c r="AG854" s="31">
        <f t="shared" si="3710"/>
        <v>0</v>
      </c>
      <c r="AH854" s="7">
        <f t="shared" si="3710"/>
        <v>0</v>
      </c>
      <c r="AI854" s="7">
        <f t="shared" si="3710"/>
        <v>246528</v>
      </c>
      <c r="AJ854" s="7">
        <f t="shared" si="3710"/>
        <v>246528</v>
      </c>
      <c r="AK854" s="7">
        <f t="shared" si="3710"/>
        <v>0</v>
      </c>
      <c r="AL854" s="7">
        <f t="shared" si="3710"/>
        <v>0</v>
      </c>
      <c r="AM854" s="7">
        <f t="shared" si="3710"/>
        <v>0</v>
      </c>
      <c r="AN854" s="7">
        <f t="shared" si="3710"/>
        <v>0</v>
      </c>
      <c r="AO854" s="7">
        <f t="shared" si="3710"/>
        <v>0</v>
      </c>
      <c r="AP854" s="7">
        <f t="shared" si="3710"/>
        <v>246528</v>
      </c>
      <c r="AQ854" s="7">
        <f t="shared" si="3710"/>
        <v>0</v>
      </c>
      <c r="AR854" s="7">
        <f t="shared" si="3710"/>
        <v>0</v>
      </c>
      <c r="AS854" s="7">
        <f t="shared" si="3710"/>
        <v>0</v>
      </c>
      <c r="AT854" s="7">
        <f t="shared" si="3710"/>
        <v>0</v>
      </c>
      <c r="AU854" s="7">
        <f t="shared" si="3710"/>
        <v>0</v>
      </c>
      <c r="AV854" s="7">
        <f t="shared" si="3710"/>
        <v>0</v>
      </c>
      <c r="AW854" s="7">
        <f t="shared" si="3710"/>
        <v>0</v>
      </c>
      <c r="AX854" s="7">
        <f t="shared" si="3710"/>
        <v>0</v>
      </c>
      <c r="AY854" s="7">
        <f t="shared" si="3710"/>
        <v>0</v>
      </c>
      <c r="AZ854" s="7">
        <f t="shared" si="3710"/>
        <v>0</v>
      </c>
      <c r="BA854" s="7">
        <f t="shared" si="3710"/>
        <v>0</v>
      </c>
      <c r="BB854" s="7">
        <f t="shared" si="3710"/>
        <v>0</v>
      </c>
      <c r="BC854" s="7">
        <f t="shared" si="3710"/>
        <v>0</v>
      </c>
      <c r="BD854" s="7">
        <f t="shared" si="3710"/>
        <v>0</v>
      </c>
      <c r="BE854" s="7">
        <f t="shared" si="3710"/>
        <v>0</v>
      </c>
      <c r="BF854" s="7">
        <f t="shared" si="3710"/>
        <v>0</v>
      </c>
      <c r="BG854" s="7">
        <f t="shared" si="3710"/>
        <v>0</v>
      </c>
      <c r="BH854" s="7">
        <f t="shared" si="3710"/>
        <v>0</v>
      </c>
      <c r="BI854" s="7">
        <f t="shared" si="3710"/>
        <v>0</v>
      </c>
    </row>
    <row r="855" spans="1:61" ht="89.25" outlineLevel="4" x14ac:dyDescent="0.25">
      <c r="A855" s="15" t="s">
        <v>1</v>
      </c>
      <c r="B855" s="9"/>
      <c r="C855" s="9"/>
      <c r="D855" s="9"/>
      <c r="E855" s="16" t="s">
        <v>86</v>
      </c>
      <c r="F855" s="16" t="s">
        <v>88</v>
      </c>
      <c r="G855" s="16" t="s">
        <v>73</v>
      </c>
      <c r="H855" s="16" t="s">
        <v>69</v>
      </c>
      <c r="I855" s="9">
        <v>55490</v>
      </c>
      <c r="J855" s="9">
        <v>100</v>
      </c>
      <c r="K855" s="7">
        <f t="shared" si="3710"/>
        <v>0</v>
      </c>
      <c r="L855" s="7">
        <f t="shared" si="3710"/>
        <v>0</v>
      </c>
      <c r="M855" s="7">
        <f t="shared" si="3710"/>
        <v>0</v>
      </c>
      <c r="N855" s="31">
        <f t="shared" si="3710"/>
        <v>0</v>
      </c>
      <c r="O855" s="31">
        <f t="shared" si="3710"/>
        <v>0</v>
      </c>
      <c r="P855" s="31">
        <f t="shared" si="3710"/>
        <v>0</v>
      </c>
      <c r="Q855" s="31">
        <f t="shared" si="3710"/>
        <v>0</v>
      </c>
      <c r="R855" s="31">
        <f t="shared" si="3710"/>
        <v>0</v>
      </c>
      <c r="S855" s="7">
        <f t="shared" si="3710"/>
        <v>0</v>
      </c>
      <c r="T855" s="7">
        <f t="shared" si="3710"/>
        <v>0</v>
      </c>
      <c r="U855" s="31">
        <f t="shared" si="3710"/>
        <v>0</v>
      </c>
      <c r="V855" s="31">
        <f t="shared" si="3710"/>
        <v>0</v>
      </c>
      <c r="W855" s="31">
        <f t="shared" si="3710"/>
        <v>0</v>
      </c>
      <c r="X855" s="31">
        <f t="shared" si="3710"/>
        <v>0</v>
      </c>
      <c r="Y855" s="31">
        <f t="shared" si="3710"/>
        <v>0</v>
      </c>
      <c r="Z855" s="7">
        <f t="shared" si="3468"/>
        <v>0</v>
      </c>
      <c r="AA855" s="7">
        <f t="shared" si="3710"/>
        <v>0</v>
      </c>
      <c r="AB855" s="31">
        <f t="shared" si="3710"/>
        <v>0</v>
      </c>
      <c r="AC855" s="31">
        <f t="shared" si="3710"/>
        <v>0</v>
      </c>
      <c r="AD855" s="31">
        <f t="shared" si="3710"/>
        <v>0</v>
      </c>
      <c r="AE855" s="31">
        <f t="shared" si="3710"/>
        <v>0</v>
      </c>
      <c r="AF855" s="31">
        <f t="shared" si="3710"/>
        <v>0</v>
      </c>
      <c r="AG855" s="31">
        <f t="shared" si="3710"/>
        <v>0</v>
      </c>
      <c r="AH855" s="7">
        <f t="shared" si="3710"/>
        <v>0</v>
      </c>
      <c r="AI855" s="7">
        <f t="shared" si="3710"/>
        <v>246528</v>
      </c>
      <c r="AJ855" s="7">
        <f t="shared" si="3710"/>
        <v>246528</v>
      </c>
      <c r="AK855" s="7">
        <f t="shared" si="3710"/>
        <v>0</v>
      </c>
      <c r="AL855" s="7">
        <f t="shared" si="3710"/>
        <v>0</v>
      </c>
      <c r="AM855" s="7">
        <f t="shared" si="3710"/>
        <v>0</v>
      </c>
      <c r="AN855" s="7">
        <f t="shared" si="3710"/>
        <v>0</v>
      </c>
      <c r="AO855" s="7">
        <f t="shared" si="3710"/>
        <v>0</v>
      </c>
      <c r="AP855" s="7">
        <f t="shared" si="3710"/>
        <v>246528</v>
      </c>
      <c r="AQ855" s="7">
        <f t="shared" si="3710"/>
        <v>0</v>
      </c>
      <c r="AR855" s="7">
        <f t="shared" si="3710"/>
        <v>0</v>
      </c>
      <c r="AS855" s="7">
        <f t="shared" si="3710"/>
        <v>0</v>
      </c>
      <c r="AT855" s="7">
        <f t="shared" si="3710"/>
        <v>0</v>
      </c>
      <c r="AU855" s="7">
        <f t="shared" si="3710"/>
        <v>0</v>
      </c>
      <c r="AV855" s="7">
        <f t="shared" si="3710"/>
        <v>0</v>
      </c>
      <c r="AW855" s="7">
        <f t="shared" si="3710"/>
        <v>0</v>
      </c>
      <c r="AX855" s="7">
        <f t="shared" si="3710"/>
        <v>0</v>
      </c>
      <c r="AY855" s="7">
        <f t="shared" si="3710"/>
        <v>0</v>
      </c>
      <c r="AZ855" s="7">
        <f t="shared" si="3710"/>
        <v>0</v>
      </c>
      <c r="BA855" s="7">
        <f t="shared" si="3710"/>
        <v>0</v>
      </c>
      <c r="BB855" s="7">
        <f t="shared" si="3710"/>
        <v>0</v>
      </c>
      <c r="BC855" s="7">
        <f t="shared" si="3710"/>
        <v>0</v>
      </c>
      <c r="BD855" s="7">
        <f t="shared" si="3710"/>
        <v>0</v>
      </c>
      <c r="BE855" s="7">
        <f t="shared" si="3710"/>
        <v>0</v>
      </c>
      <c r="BF855" s="7">
        <f t="shared" si="3710"/>
        <v>0</v>
      </c>
      <c r="BG855" s="7">
        <f t="shared" si="3710"/>
        <v>0</v>
      </c>
      <c r="BH855" s="7">
        <f t="shared" si="3710"/>
        <v>0</v>
      </c>
      <c r="BI855" s="7">
        <f t="shared" si="3710"/>
        <v>0</v>
      </c>
    </row>
    <row r="856" spans="1:61" ht="38.25" outlineLevel="4" x14ac:dyDescent="0.25">
      <c r="A856" s="15" t="s">
        <v>3</v>
      </c>
      <c r="B856" s="9"/>
      <c r="C856" s="9"/>
      <c r="D856" s="9"/>
      <c r="E856" s="16" t="s">
        <v>86</v>
      </c>
      <c r="F856" s="16" t="s">
        <v>88</v>
      </c>
      <c r="G856" s="16" t="s">
        <v>73</v>
      </c>
      <c r="H856" s="16" t="s">
        <v>69</v>
      </c>
      <c r="I856" s="9">
        <v>55490</v>
      </c>
      <c r="J856" s="9">
        <v>120</v>
      </c>
      <c r="K856" s="7">
        <f t="shared" ref="K856:AZ856" si="3711">K857+K858</f>
        <v>0</v>
      </c>
      <c r="L856" s="7">
        <f t="shared" si="3711"/>
        <v>0</v>
      </c>
      <c r="M856" s="7">
        <f t="shared" si="3711"/>
        <v>0</v>
      </c>
      <c r="N856" s="31">
        <f t="shared" si="3711"/>
        <v>0</v>
      </c>
      <c r="O856" s="31">
        <f t="shared" ref="O856:P856" si="3712">O857+O858</f>
        <v>0</v>
      </c>
      <c r="P856" s="31">
        <f t="shared" si="3712"/>
        <v>0</v>
      </c>
      <c r="Q856" s="31">
        <f t="shared" ref="Q856" si="3713">Q857+Q858</f>
        <v>0</v>
      </c>
      <c r="R856" s="31">
        <f t="shared" si="3711"/>
        <v>0</v>
      </c>
      <c r="S856" s="7">
        <f t="shared" si="3711"/>
        <v>0</v>
      </c>
      <c r="T856" s="7">
        <f t="shared" ref="T856:W856" si="3714">T857+T858</f>
        <v>0</v>
      </c>
      <c r="U856" s="31">
        <f t="shared" si="3714"/>
        <v>0</v>
      </c>
      <c r="V856" s="31">
        <f t="shared" si="3714"/>
        <v>0</v>
      </c>
      <c r="W856" s="31">
        <f t="shared" si="3714"/>
        <v>0</v>
      </c>
      <c r="X856" s="31">
        <f t="shared" si="3711"/>
        <v>0</v>
      </c>
      <c r="Y856" s="31">
        <f t="shared" si="3711"/>
        <v>0</v>
      </c>
      <c r="Z856" s="7">
        <f t="shared" si="3468"/>
        <v>0</v>
      </c>
      <c r="AA856" s="7">
        <f t="shared" ref="AA856:AD856" si="3715">AA857+AA858</f>
        <v>0</v>
      </c>
      <c r="AB856" s="31">
        <f t="shared" si="3715"/>
        <v>0</v>
      </c>
      <c r="AC856" s="31">
        <f t="shared" si="3715"/>
        <v>0</v>
      </c>
      <c r="AD856" s="31">
        <f t="shared" si="3715"/>
        <v>0</v>
      </c>
      <c r="AE856" s="31">
        <f t="shared" ref="AE856:AG856" si="3716">AE857+AE858</f>
        <v>0</v>
      </c>
      <c r="AF856" s="31">
        <f t="shared" ref="AF856:AP856" si="3717">AF857+AF858</f>
        <v>0</v>
      </c>
      <c r="AG856" s="31">
        <f t="shared" si="3716"/>
        <v>0</v>
      </c>
      <c r="AH856" s="7">
        <f t="shared" si="3717"/>
        <v>0</v>
      </c>
      <c r="AI856" s="7">
        <f t="shared" si="3717"/>
        <v>246528</v>
      </c>
      <c r="AJ856" s="7">
        <f t="shared" si="3717"/>
        <v>246528</v>
      </c>
      <c r="AK856" s="7">
        <f t="shared" si="3717"/>
        <v>0</v>
      </c>
      <c r="AL856" s="7">
        <f t="shared" ref="AL856" si="3718">AL857+AL858</f>
        <v>0</v>
      </c>
      <c r="AM856" s="7">
        <f t="shared" ref="AM856:AO856" si="3719">AM857+AM858</f>
        <v>0</v>
      </c>
      <c r="AN856" s="7">
        <f t="shared" si="3719"/>
        <v>0</v>
      </c>
      <c r="AO856" s="7">
        <f t="shared" si="3719"/>
        <v>0</v>
      </c>
      <c r="AP856" s="7">
        <f t="shared" si="3717"/>
        <v>246528</v>
      </c>
      <c r="AQ856" s="7">
        <f t="shared" si="3711"/>
        <v>0</v>
      </c>
      <c r="AR856" s="7">
        <f t="shared" ref="AR856:AT856" si="3720">AR857+AR858</f>
        <v>0</v>
      </c>
      <c r="AS856" s="7">
        <f t="shared" si="3720"/>
        <v>0</v>
      </c>
      <c r="AT856" s="7">
        <f t="shared" si="3720"/>
        <v>0</v>
      </c>
      <c r="AU856" s="7">
        <f t="shared" ref="AU856:BG856" si="3721">AU857+AU858</f>
        <v>0</v>
      </c>
      <c r="AV856" s="7">
        <f t="shared" ref="AV856:AX856" si="3722">AV857+AV858</f>
        <v>0</v>
      </c>
      <c r="AW856" s="7">
        <f t="shared" si="3722"/>
        <v>0</v>
      </c>
      <c r="AX856" s="7">
        <f t="shared" si="3722"/>
        <v>0</v>
      </c>
      <c r="AY856" s="7">
        <f t="shared" si="3721"/>
        <v>0</v>
      </c>
      <c r="AZ856" s="7">
        <f t="shared" si="3711"/>
        <v>0</v>
      </c>
      <c r="BA856" s="7">
        <f t="shared" ref="BA856:BB856" si="3723">BA857+BA858</f>
        <v>0</v>
      </c>
      <c r="BB856" s="7">
        <f t="shared" si="3723"/>
        <v>0</v>
      </c>
      <c r="BC856" s="7">
        <f t="shared" si="3721"/>
        <v>0</v>
      </c>
      <c r="BD856" s="7">
        <f t="shared" ref="BD856:BE856" si="3724">BD857+BD858</f>
        <v>0</v>
      </c>
      <c r="BE856" s="7">
        <f t="shared" si="3724"/>
        <v>0</v>
      </c>
      <c r="BF856" s="7">
        <f t="shared" si="3721"/>
        <v>0</v>
      </c>
      <c r="BG856" s="7">
        <f t="shared" si="3721"/>
        <v>0</v>
      </c>
      <c r="BH856" s="7">
        <f t="shared" ref="BH856:BI856" si="3725">BH857+BH858</f>
        <v>0</v>
      </c>
      <c r="BI856" s="7">
        <f t="shared" si="3725"/>
        <v>0</v>
      </c>
    </row>
    <row r="857" spans="1:61" ht="38.25" outlineLevel="4" x14ac:dyDescent="0.25">
      <c r="A857" s="15" t="s">
        <v>5</v>
      </c>
      <c r="B857" s="9"/>
      <c r="C857" s="9"/>
      <c r="D857" s="9"/>
      <c r="E857" s="16" t="s">
        <v>86</v>
      </c>
      <c r="F857" s="16" t="s">
        <v>88</v>
      </c>
      <c r="G857" s="16" t="s">
        <v>73</v>
      </c>
      <c r="H857" s="16" t="s">
        <v>69</v>
      </c>
      <c r="I857" s="9">
        <v>55490</v>
      </c>
      <c r="J857" s="9">
        <v>121</v>
      </c>
      <c r="K857" s="7">
        <v>0</v>
      </c>
      <c r="L857" s="7">
        <v>0</v>
      </c>
      <c r="M857" s="7">
        <v>0</v>
      </c>
      <c r="N857" s="31">
        <v>0</v>
      </c>
      <c r="O857" s="31">
        <v>0</v>
      </c>
      <c r="P857" s="31">
        <v>0</v>
      </c>
      <c r="Q857" s="31">
        <v>0</v>
      </c>
      <c r="R857" s="31">
        <v>0</v>
      </c>
      <c r="S857" s="7">
        <v>0</v>
      </c>
      <c r="T857" s="7">
        <v>0</v>
      </c>
      <c r="U857" s="31">
        <v>0</v>
      </c>
      <c r="V857" s="31">
        <v>0</v>
      </c>
      <c r="W857" s="31">
        <v>0</v>
      </c>
      <c r="X857" s="31">
        <v>0</v>
      </c>
      <c r="Y857" s="31">
        <v>0</v>
      </c>
      <c r="Z857" s="7">
        <f t="shared" si="3468"/>
        <v>0</v>
      </c>
      <c r="AA857" s="1">
        <f t="shared" ref="AA857:AA858" si="3726">SUM(AB857:AG857)</f>
        <v>0</v>
      </c>
      <c r="AB857" s="33"/>
      <c r="AC857" s="33"/>
      <c r="AD857" s="33"/>
      <c r="AE857" s="33"/>
      <c r="AF857" s="33"/>
      <c r="AG857" s="33"/>
      <c r="AH857" s="52">
        <f t="shared" ref="AH857:AH858" si="3727">Z857+AA857</f>
        <v>0</v>
      </c>
      <c r="AI857" s="1">
        <f t="shared" ref="AI857:AI858" si="3728">SUM(AJ857:AO857)</f>
        <v>189345.62</v>
      </c>
      <c r="AJ857" s="1">
        <v>189345.62</v>
      </c>
      <c r="AK857" s="1"/>
      <c r="AL857" s="1"/>
      <c r="AM857" s="1"/>
      <c r="AN857" s="1"/>
      <c r="AO857" s="1"/>
      <c r="AP857" s="52">
        <f t="shared" ref="AP857:AP858" si="3729">AH857+AI857</f>
        <v>189345.62</v>
      </c>
      <c r="AQ857" s="7">
        <v>0</v>
      </c>
      <c r="AR857" s="7">
        <v>0</v>
      </c>
      <c r="AS857" s="7">
        <v>0</v>
      </c>
      <c r="AT857" s="7">
        <v>0</v>
      </c>
      <c r="AU857" s="7">
        <v>0</v>
      </c>
      <c r="AV857" s="1">
        <f t="shared" ref="AV857:AV858" si="3730">AW857+AX857</f>
        <v>0</v>
      </c>
      <c r="AW857" s="1"/>
      <c r="AX857" s="1"/>
      <c r="AY857" s="52">
        <f t="shared" ref="AY857:AY858" si="3731">AU857+AV857</f>
        <v>0</v>
      </c>
      <c r="AZ857" s="7">
        <v>0</v>
      </c>
      <c r="BA857" s="7">
        <v>0</v>
      </c>
      <c r="BB857" s="7">
        <v>0</v>
      </c>
      <c r="BC857" s="7">
        <v>0</v>
      </c>
      <c r="BD857" s="7">
        <v>0</v>
      </c>
      <c r="BE857" s="7">
        <v>0</v>
      </c>
      <c r="BF857" s="7">
        <v>0</v>
      </c>
      <c r="BG857" s="7">
        <v>0</v>
      </c>
      <c r="BH857" s="7">
        <v>0</v>
      </c>
      <c r="BI857" s="7">
        <v>0</v>
      </c>
    </row>
    <row r="858" spans="1:61" ht="63.75" outlineLevel="4" x14ac:dyDescent="0.25">
      <c r="A858" s="15" t="s">
        <v>9</v>
      </c>
      <c r="B858" s="9"/>
      <c r="C858" s="9"/>
      <c r="D858" s="9"/>
      <c r="E858" s="16" t="s">
        <v>86</v>
      </c>
      <c r="F858" s="16" t="s">
        <v>88</v>
      </c>
      <c r="G858" s="16" t="s">
        <v>73</v>
      </c>
      <c r="H858" s="16" t="s">
        <v>69</v>
      </c>
      <c r="I858" s="9">
        <v>55490</v>
      </c>
      <c r="J858" s="9">
        <v>129</v>
      </c>
      <c r="K858" s="7">
        <v>0</v>
      </c>
      <c r="L858" s="7">
        <v>0</v>
      </c>
      <c r="M858" s="7">
        <v>0</v>
      </c>
      <c r="N858" s="31">
        <v>0</v>
      </c>
      <c r="O858" s="31">
        <v>0</v>
      </c>
      <c r="P858" s="31">
        <v>0</v>
      </c>
      <c r="Q858" s="31">
        <v>0</v>
      </c>
      <c r="R858" s="31">
        <v>0</v>
      </c>
      <c r="S858" s="7">
        <v>0</v>
      </c>
      <c r="T858" s="7">
        <v>0</v>
      </c>
      <c r="U858" s="31">
        <v>0</v>
      </c>
      <c r="V858" s="31">
        <v>0</v>
      </c>
      <c r="W858" s="31">
        <v>0</v>
      </c>
      <c r="X858" s="31">
        <v>0</v>
      </c>
      <c r="Y858" s="31">
        <v>0</v>
      </c>
      <c r="Z858" s="7">
        <f t="shared" si="3468"/>
        <v>0</v>
      </c>
      <c r="AA858" s="1">
        <f t="shared" si="3726"/>
        <v>0</v>
      </c>
      <c r="AB858" s="33"/>
      <c r="AC858" s="33"/>
      <c r="AD858" s="33"/>
      <c r="AE858" s="33"/>
      <c r="AF858" s="33"/>
      <c r="AG858" s="33"/>
      <c r="AH858" s="52">
        <f t="shared" si="3727"/>
        <v>0</v>
      </c>
      <c r="AI858" s="1">
        <f t="shared" si="3728"/>
        <v>57182.38</v>
      </c>
      <c r="AJ858" s="1">
        <v>57182.38</v>
      </c>
      <c r="AK858" s="1"/>
      <c r="AL858" s="1"/>
      <c r="AM858" s="1"/>
      <c r="AN858" s="1"/>
      <c r="AO858" s="1"/>
      <c r="AP858" s="52">
        <f t="shared" si="3729"/>
        <v>57182.38</v>
      </c>
      <c r="AQ858" s="7">
        <v>0</v>
      </c>
      <c r="AR858" s="7">
        <v>0</v>
      </c>
      <c r="AS858" s="7">
        <v>0</v>
      </c>
      <c r="AT858" s="7">
        <v>0</v>
      </c>
      <c r="AU858" s="7">
        <v>0</v>
      </c>
      <c r="AV858" s="1">
        <f t="shared" si="3730"/>
        <v>0</v>
      </c>
      <c r="AW858" s="1"/>
      <c r="AX858" s="1"/>
      <c r="AY858" s="52">
        <f t="shared" si="3731"/>
        <v>0</v>
      </c>
      <c r="AZ858" s="7">
        <v>0</v>
      </c>
      <c r="BA858" s="7">
        <v>0</v>
      </c>
      <c r="BB858" s="7">
        <v>0</v>
      </c>
      <c r="BC858" s="7">
        <v>0</v>
      </c>
      <c r="BD858" s="7">
        <v>0</v>
      </c>
      <c r="BE858" s="7">
        <v>0</v>
      </c>
      <c r="BF858" s="7">
        <v>0</v>
      </c>
      <c r="BG858" s="7">
        <v>0</v>
      </c>
      <c r="BH858" s="7">
        <v>0</v>
      </c>
      <c r="BI858" s="7">
        <v>0</v>
      </c>
    </row>
    <row r="859" spans="1:61" ht="21.75" customHeight="1" outlineLevel="4" x14ac:dyDescent="0.25">
      <c r="A859" s="15" t="s">
        <v>445</v>
      </c>
      <c r="B859" s="9"/>
      <c r="C859" s="9"/>
      <c r="D859" s="9"/>
      <c r="E859" s="16" t="s">
        <v>87</v>
      </c>
      <c r="F859" s="16"/>
      <c r="G859" s="16"/>
      <c r="H859" s="16"/>
      <c r="I859" s="9"/>
      <c r="J859" s="9"/>
      <c r="K859" s="7">
        <f t="shared" ref="K859:AZ859" si="3732">K860+K867+K872+K882+K889+K902+K909</f>
        <v>8521164.5199999996</v>
      </c>
      <c r="L859" s="7">
        <f t="shared" ref="L859:R859" si="3733">L860+L867+L872+L882+L889+L902+L909</f>
        <v>8521164.5199999996</v>
      </c>
      <c r="M859" s="7">
        <f t="shared" si="3733"/>
        <v>5000000</v>
      </c>
      <c r="N859" s="31">
        <f t="shared" si="3733"/>
        <v>5080000</v>
      </c>
      <c r="O859" s="31">
        <f t="shared" ref="O859:P859" si="3734">O860+O867+O872+O882+O889+O902+O909</f>
        <v>-80000</v>
      </c>
      <c r="P859" s="31">
        <f t="shared" si="3734"/>
        <v>0</v>
      </c>
      <c r="Q859" s="31">
        <f t="shared" ref="Q859" si="3735">Q860+Q867+Q872+Q882+Q889+Q902+Q909</f>
        <v>0</v>
      </c>
      <c r="R859" s="31">
        <f t="shared" si="3733"/>
        <v>0</v>
      </c>
      <c r="S859" s="7">
        <f t="shared" ref="S859:Y859" si="3736">S860+S867+S872+S882+S889+S902+S909</f>
        <v>13521164.52</v>
      </c>
      <c r="T859" s="7">
        <f t="shared" ref="T859:W859" si="3737">T860+T867+T872+T882+T889+T902+T909</f>
        <v>0</v>
      </c>
      <c r="U859" s="31">
        <f t="shared" si="3737"/>
        <v>0</v>
      </c>
      <c r="V859" s="31">
        <f t="shared" si="3737"/>
        <v>0</v>
      </c>
      <c r="W859" s="31">
        <f t="shared" si="3737"/>
        <v>0</v>
      </c>
      <c r="X859" s="31">
        <f t="shared" si="3736"/>
        <v>0</v>
      </c>
      <c r="Y859" s="31">
        <f t="shared" si="3736"/>
        <v>0</v>
      </c>
      <c r="Z859" s="7">
        <f t="shared" si="3468"/>
        <v>13521164.52</v>
      </c>
      <c r="AA859" s="7">
        <f t="shared" ref="AA859:AD859" si="3738">AA860+AA867+AA872+AA882+AA889+AA902+AA909</f>
        <v>-2526354.9500000002</v>
      </c>
      <c r="AB859" s="31">
        <f t="shared" si="3738"/>
        <v>-2476354.9500000002</v>
      </c>
      <c r="AC859" s="31">
        <f t="shared" si="3738"/>
        <v>0</v>
      </c>
      <c r="AD859" s="31">
        <f t="shared" si="3738"/>
        <v>10000</v>
      </c>
      <c r="AE859" s="31">
        <f t="shared" ref="AE859:AG859" si="3739">AE860+AE867+AE872+AE882+AE889+AE902+AE909</f>
        <v>-60000</v>
      </c>
      <c r="AF859" s="31">
        <f t="shared" ref="AF859:AP859" si="3740">AF860+AF867+AF872+AF882+AF889+AF902+AF909</f>
        <v>0</v>
      </c>
      <c r="AG859" s="31">
        <f t="shared" si="3739"/>
        <v>0</v>
      </c>
      <c r="AH859" s="7">
        <f t="shared" si="3740"/>
        <v>10994809.569999998</v>
      </c>
      <c r="AI859" s="7">
        <f t="shared" si="3740"/>
        <v>-424917.71</v>
      </c>
      <c r="AJ859" s="7">
        <f t="shared" si="3740"/>
        <v>274910.69</v>
      </c>
      <c r="AK859" s="7">
        <f t="shared" si="3740"/>
        <v>0</v>
      </c>
      <c r="AL859" s="7">
        <f t="shared" ref="AL859" si="3741">AL860+AL867+AL872+AL882+AL889+AL902+AL909</f>
        <v>-377159.4</v>
      </c>
      <c r="AM859" s="7">
        <f t="shared" ref="AM859:AO859" si="3742">AM860+AM867+AM872+AM882+AM889+AM902+AM909</f>
        <v>-67000</v>
      </c>
      <c r="AN859" s="7">
        <f t="shared" si="3742"/>
        <v>-255669</v>
      </c>
      <c r="AO859" s="7">
        <f t="shared" si="3742"/>
        <v>0</v>
      </c>
      <c r="AP859" s="7">
        <f t="shared" si="3740"/>
        <v>10569891.859999999</v>
      </c>
      <c r="AQ859" s="7">
        <f t="shared" si="3732"/>
        <v>22766195.59</v>
      </c>
      <c r="AR859" s="7">
        <f t="shared" ref="AR859:AT859" si="3743">AR860+AR867+AR872+AR882+AR889+AR902+AR909</f>
        <v>22766195.59</v>
      </c>
      <c r="AS859" s="7">
        <f t="shared" si="3743"/>
        <v>0</v>
      </c>
      <c r="AT859" s="7">
        <f t="shared" si="3743"/>
        <v>0</v>
      </c>
      <c r="AU859" s="7">
        <f t="shared" si="3732"/>
        <v>22766195.59</v>
      </c>
      <c r="AV859" s="7">
        <f t="shared" ref="AV859:AX859" si="3744">AV860+AV867+AV872+AV882+AV889+AV902+AV909</f>
        <v>0</v>
      </c>
      <c r="AW859" s="7">
        <f t="shared" si="3744"/>
        <v>0</v>
      </c>
      <c r="AX859" s="7">
        <f t="shared" si="3744"/>
        <v>0</v>
      </c>
      <c r="AY859" s="7">
        <f t="shared" si="3732"/>
        <v>22766195.59</v>
      </c>
      <c r="AZ859" s="7">
        <f t="shared" si="3732"/>
        <v>37545394.879999995</v>
      </c>
      <c r="BA859" s="7">
        <f t="shared" ref="BA859:BB859" si="3745">BA860+BA867+BA872+BA882+BA889+BA902+BA909</f>
        <v>37545394.879999995</v>
      </c>
      <c r="BB859" s="7">
        <f t="shared" si="3745"/>
        <v>0</v>
      </c>
      <c r="BC859" s="7">
        <f t="shared" ref="BC859:BI859" si="3746">BC860+BC867+BC872+BC882+BC889+BC902+BC909</f>
        <v>37545394.879999995</v>
      </c>
      <c r="BD859" s="7">
        <f t="shared" si="3746"/>
        <v>0</v>
      </c>
      <c r="BE859" s="7">
        <f t="shared" si="3746"/>
        <v>0</v>
      </c>
      <c r="BF859" s="7">
        <f t="shared" ref="BF859:BH859" si="3747">BF860+BF867+BF872+BF882+BF889+BF902+BF909</f>
        <v>0</v>
      </c>
      <c r="BG859" s="7">
        <f t="shared" si="3747"/>
        <v>37545394.879999995</v>
      </c>
      <c r="BH859" s="7">
        <f t="shared" si="3747"/>
        <v>0</v>
      </c>
      <c r="BI859" s="7">
        <f t="shared" si="3746"/>
        <v>0</v>
      </c>
    </row>
    <row r="860" spans="1:61" ht="25.5" hidden="1" outlineLevel="4" x14ac:dyDescent="0.25">
      <c r="A860" s="17" t="s">
        <v>349</v>
      </c>
      <c r="B860" s="9" t="s">
        <v>64</v>
      </c>
      <c r="C860" s="9" t="s">
        <v>182</v>
      </c>
      <c r="D860" s="9" t="s">
        <v>139</v>
      </c>
      <c r="E860" s="16" t="s">
        <v>87</v>
      </c>
      <c r="F860" s="16" t="s">
        <v>88</v>
      </c>
      <c r="G860" s="16" t="s">
        <v>73</v>
      </c>
      <c r="H860" s="16" t="s">
        <v>64</v>
      </c>
      <c r="I860" s="8"/>
      <c r="J860" s="8"/>
      <c r="K860" s="7">
        <f t="shared" ref="K860:BI862" si="3748">K861</f>
        <v>2375402.38</v>
      </c>
      <c r="L860" s="7">
        <f t="shared" si="3748"/>
        <v>2375402.38</v>
      </c>
      <c r="M860" s="7">
        <f t="shared" si="3748"/>
        <v>0</v>
      </c>
      <c r="N860" s="31">
        <f t="shared" si="3748"/>
        <v>0</v>
      </c>
      <c r="O860" s="31">
        <f t="shared" si="3748"/>
        <v>0</v>
      </c>
      <c r="P860" s="31">
        <f t="shared" si="3748"/>
        <v>0</v>
      </c>
      <c r="Q860" s="31">
        <f t="shared" si="3748"/>
        <v>0</v>
      </c>
      <c r="R860" s="31">
        <f t="shared" si="3748"/>
        <v>0</v>
      </c>
      <c r="S860" s="7">
        <f t="shared" si="3748"/>
        <v>2375402.38</v>
      </c>
      <c r="T860" s="7">
        <f t="shared" si="3748"/>
        <v>0</v>
      </c>
      <c r="U860" s="31">
        <f t="shared" si="3748"/>
        <v>0</v>
      </c>
      <c r="V860" s="31">
        <f t="shared" si="3748"/>
        <v>0</v>
      </c>
      <c r="W860" s="31">
        <f t="shared" si="3748"/>
        <v>0</v>
      </c>
      <c r="X860" s="31">
        <f t="shared" si="3748"/>
        <v>0</v>
      </c>
      <c r="Y860" s="31">
        <f t="shared" si="3748"/>
        <v>0</v>
      </c>
      <c r="Z860" s="7">
        <f t="shared" si="3468"/>
        <v>2375402.38</v>
      </c>
      <c r="AA860" s="7">
        <f t="shared" si="3748"/>
        <v>0</v>
      </c>
      <c r="AB860" s="31">
        <f t="shared" si="3748"/>
        <v>0</v>
      </c>
      <c r="AC860" s="31">
        <f t="shared" si="3748"/>
        <v>0</v>
      </c>
      <c r="AD860" s="31">
        <f t="shared" si="3748"/>
        <v>0</v>
      </c>
      <c r="AE860" s="31">
        <f t="shared" si="3748"/>
        <v>0</v>
      </c>
      <c r="AF860" s="31">
        <f t="shared" si="3748"/>
        <v>0</v>
      </c>
      <c r="AG860" s="31">
        <f t="shared" si="3748"/>
        <v>0</v>
      </c>
      <c r="AH860" s="7">
        <f t="shared" si="3748"/>
        <v>2375402.38</v>
      </c>
      <c r="AI860" s="7">
        <f t="shared" si="3748"/>
        <v>0</v>
      </c>
      <c r="AJ860" s="7">
        <f t="shared" si="3748"/>
        <v>0</v>
      </c>
      <c r="AK860" s="7">
        <f t="shared" si="3748"/>
        <v>0</v>
      </c>
      <c r="AL860" s="7">
        <f t="shared" si="3748"/>
        <v>0</v>
      </c>
      <c r="AM860" s="7">
        <f t="shared" si="3748"/>
        <v>0</v>
      </c>
      <c r="AN860" s="7">
        <f t="shared" si="3748"/>
        <v>0</v>
      </c>
      <c r="AO860" s="7">
        <f t="shared" si="3748"/>
        <v>0</v>
      </c>
      <c r="AP860" s="7">
        <f t="shared" si="3748"/>
        <v>2375402.38</v>
      </c>
      <c r="AQ860" s="7">
        <f t="shared" si="3748"/>
        <v>2490016.08</v>
      </c>
      <c r="AR860" s="7">
        <f t="shared" si="3748"/>
        <v>2490016.08</v>
      </c>
      <c r="AS860" s="7">
        <f t="shared" si="3748"/>
        <v>0</v>
      </c>
      <c r="AT860" s="7">
        <f t="shared" si="3748"/>
        <v>0</v>
      </c>
      <c r="AU860" s="7">
        <f t="shared" si="3748"/>
        <v>2490016.08</v>
      </c>
      <c r="AV860" s="7">
        <f t="shared" si="3748"/>
        <v>0</v>
      </c>
      <c r="AW860" s="7">
        <f t="shared" si="3748"/>
        <v>0</v>
      </c>
      <c r="AX860" s="7">
        <f t="shared" si="3748"/>
        <v>0</v>
      </c>
      <c r="AY860" s="7">
        <f t="shared" si="3748"/>
        <v>2490016.08</v>
      </c>
      <c r="AZ860" s="7">
        <f t="shared" si="3748"/>
        <v>2584356.9299999997</v>
      </c>
      <c r="BA860" s="7">
        <f t="shared" si="3748"/>
        <v>2584356.9299999997</v>
      </c>
      <c r="BB860" s="7">
        <f t="shared" si="3748"/>
        <v>0</v>
      </c>
      <c r="BC860" s="7">
        <f t="shared" si="3748"/>
        <v>2584356.9299999997</v>
      </c>
      <c r="BD860" s="7">
        <f t="shared" si="3748"/>
        <v>0</v>
      </c>
      <c r="BE860" s="7">
        <f t="shared" si="3748"/>
        <v>0</v>
      </c>
      <c r="BF860" s="7">
        <f t="shared" si="3748"/>
        <v>0</v>
      </c>
      <c r="BG860" s="7">
        <f t="shared" si="3748"/>
        <v>2584356.9299999997</v>
      </c>
      <c r="BH860" s="7">
        <f t="shared" si="3748"/>
        <v>0</v>
      </c>
      <c r="BI860" s="7">
        <f t="shared" si="3748"/>
        <v>0</v>
      </c>
    </row>
    <row r="861" spans="1:61" ht="38.25" hidden="1" outlineLevel="4" x14ac:dyDescent="0.25">
      <c r="A861" s="17" t="s">
        <v>183</v>
      </c>
      <c r="B861" s="9" t="s">
        <v>64</v>
      </c>
      <c r="C861" s="9" t="s">
        <v>184</v>
      </c>
      <c r="D861" s="9" t="s">
        <v>139</v>
      </c>
      <c r="E861" s="16" t="s">
        <v>87</v>
      </c>
      <c r="F861" s="16" t="s">
        <v>88</v>
      </c>
      <c r="G861" s="16" t="s">
        <v>73</v>
      </c>
      <c r="H861" s="16" t="s">
        <v>64</v>
      </c>
      <c r="I861" s="9">
        <v>80030</v>
      </c>
      <c r="J861" s="9"/>
      <c r="K861" s="7">
        <f t="shared" si="3748"/>
        <v>2375402.38</v>
      </c>
      <c r="L861" s="7">
        <f t="shared" si="3748"/>
        <v>2375402.38</v>
      </c>
      <c r="M861" s="7">
        <f t="shared" si="3748"/>
        <v>0</v>
      </c>
      <c r="N861" s="31">
        <f t="shared" si="3748"/>
        <v>0</v>
      </c>
      <c r="O861" s="31">
        <f t="shared" si="3748"/>
        <v>0</v>
      </c>
      <c r="P861" s="31">
        <f t="shared" si="3748"/>
        <v>0</v>
      </c>
      <c r="Q861" s="31">
        <f t="shared" si="3748"/>
        <v>0</v>
      </c>
      <c r="R861" s="31">
        <f t="shared" si="3748"/>
        <v>0</v>
      </c>
      <c r="S861" s="7">
        <f t="shared" si="3748"/>
        <v>2375402.38</v>
      </c>
      <c r="T861" s="7">
        <f t="shared" si="3748"/>
        <v>0</v>
      </c>
      <c r="U861" s="31">
        <f t="shared" si="3748"/>
        <v>0</v>
      </c>
      <c r="V861" s="31">
        <f t="shared" si="3748"/>
        <v>0</v>
      </c>
      <c r="W861" s="31">
        <f t="shared" si="3748"/>
        <v>0</v>
      </c>
      <c r="X861" s="31">
        <f t="shared" si="3748"/>
        <v>0</v>
      </c>
      <c r="Y861" s="31">
        <f t="shared" si="3748"/>
        <v>0</v>
      </c>
      <c r="Z861" s="7">
        <f t="shared" si="3468"/>
        <v>2375402.38</v>
      </c>
      <c r="AA861" s="7">
        <f t="shared" si="3748"/>
        <v>0</v>
      </c>
      <c r="AB861" s="31">
        <f t="shared" si="3748"/>
        <v>0</v>
      </c>
      <c r="AC861" s="31">
        <f t="shared" si="3748"/>
        <v>0</v>
      </c>
      <c r="AD861" s="31">
        <f t="shared" si="3748"/>
        <v>0</v>
      </c>
      <c r="AE861" s="31">
        <f t="shared" si="3748"/>
        <v>0</v>
      </c>
      <c r="AF861" s="31">
        <f t="shared" si="3748"/>
        <v>0</v>
      </c>
      <c r="AG861" s="31">
        <f t="shared" si="3748"/>
        <v>0</v>
      </c>
      <c r="AH861" s="7">
        <f t="shared" si="3748"/>
        <v>2375402.38</v>
      </c>
      <c r="AI861" s="7">
        <f t="shared" si="3748"/>
        <v>0</v>
      </c>
      <c r="AJ861" s="7">
        <f t="shared" si="3748"/>
        <v>0</v>
      </c>
      <c r="AK861" s="7">
        <f t="shared" si="3748"/>
        <v>0</v>
      </c>
      <c r="AL861" s="7">
        <f t="shared" si="3748"/>
        <v>0</v>
      </c>
      <c r="AM861" s="7">
        <f t="shared" si="3748"/>
        <v>0</v>
      </c>
      <c r="AN861" s="7">
        <f t="shared" si="3748"/>
        <v>0</v>
      </c>
      <c r="AO861" s="7">
        <f t="shared" si="3748"/>
        <v>0</v>
      </c>
      <c r="AP861" s="7">
        <f t="shared" si="3748"/>
        <v>2375402.38</v>
      </c>
      <c r="AQ861" s="7">
        <f t="shared" si="3748"/>
        <v>2490016.08</v>
      </c>
      <c r="AR861" s="7">
        <f t="shared" si="3748"/>
        <v>2490016.08</v>
      </c>
      <c r="AS861" s="7">
        <f t="shared" si="3748"/>
        <v>0</v>
      </c>
      <c r="AT861" s="7">
        <f t="shared" si="3748"/>
        <v>0</v>
      </c>
      <c r="AU861" s="7">
        <f t="shared" si="3748"/>
        <v>2490016.08</v>
      </c>
      <c r="AV861" s="7">
        <f t="shared" si="3748"/>
        <v>0</v>
      </c>
      <c r="AW861" s="7">
        <f t="shared" si="3748"/>
        <v>0</v>
      </c>
      <c r="AX861" s="7">
        <f t="shared" si="3748"/>
        <v>0</v>
      </c>
      <c r="AY861" s="7">
        <f t="shared" si="3748"/>
        <v>2490016.08</v>
      </c>
      <c r="AZ861" s="7">
        <f t="shared" si="3748"/>
        <v>2584356.9299999997</v>
      </c>
      <c r="BA861" s="7">
        <f t="shared" si="3748"/>
        <v>2584356.9299999997</v>
      </c>
      <c r="BB861" s="7">
        <f t="shared" si="3748"/>
        <v>0</v>
      </c>
      <c r="BC861" s="7">
        <f t="shared" si="3748"/>
        <v>2584356.9299999997</v>
      </c>
      <c r="BD861" s="7">
        <f t="shared" si="3748"/>
        <v>0</v>
      </c>
      <c r="BE861" s="7">
        <f t="shared" si="3748"/>
        <v>0</v>
      </c>
      <c r="BF861" s="7">
        <f t="shared" si="3748"/>
        <v>0</v>
      </c>
      <c r="BG861" s="7">
        <f t="shared" si="3748"/>
        <v>2584356.9299999997</v>
      </c>
      <c r="BH861" s="7">
        <f t="shared" si="3748"/>
        <v>0</v>
      </c>
      <c r="BI861" s="7">
        <f t="shared" si="3748"/>
        <v>0</v>
      </c>
    </row>
    <row r="862" spans="1:61" ht="89.25" hidden="1" outlineLevel="4" x14ac:dyDescent="0.25">
      <c r="A862" s="17" t="s">
        <v>185</v>
      </c>
      <c r="B862" s="9" t="s">
        <v>64</v>
      </c>
      <c r="C862" s="9" t="s">
        <v>184</v>
      </c>
      <c r="D862" s="9" t="s">
        <v>2</v>
      </c>
      <c r="E862" s="16" t="s">
        <v>87</v>
      </c>
      <c r="F862" s="16" t="s">
        <v>88</v>
      </c>
      <c r="G862" s="16" t="s">
        <v>73</v>
      </c>
      <c r="H862" s="16" t="s">
        <v>64</v>
      </c>
      <c r="I862" s="9">
        <v>80030</v>
      </c>
      <c r="J862" s="9" t="s">
        <v>2</v>
      </c>
      <c r="K862" s="7">
        <f t="shared" si="3748"/>
        <v>2375402.38</v>
      </c>
      <c r="L862" s="7">
        <f t="shared" si="3748"/>
        <v>2375402.38</v>
      </c>
      <c r="M862" s="7">
        <f t="shared" si="3748"/>
        <v>0</v>
      </c>
      <c r="N862" s="31">
        <f t="shared" si="3748"/>
        <v>0</v>
      </c>
      <c r="O862" s="31">
        <f t="shared" si="3748"/>
        <v>0</v>
      </c>
      <c r="P862" s="31">
        <f t="shared" si="3748"/>
        <v>0</v>
      </c>
      <c r="Q862" s="31">
        <f t="shared" si="3748"/>
        <v>0</v>
      </c>
      <c r="R862" s="31">
        <f t="shared" si="3748"/>
        <v>0</v>
      </c>
      <c r="S862" s="7">
        <f t="shared" si="3748"/>
        <v>2375402.38</v>
      </c>
      <c r="T862" s="7">
        <f t="shared" si="3748"/>
        <v>0</v>
      </c>
      <c r="U862" s="31">
        <f t="shared" si="3748"/>
        <v>0</v>
      </c>
      <c r="V862" s="31">
        <f t="shared" si="3748"/>
        <v>0</v>
      </c>
      <c r="W862" s="31">
        <f t="shared" si="3748"/>
        <v>0</v>
      </c>
      <c r="X862" s="31">
        <f t="shared" si="3748"/>
        <v>0</v>
      </c>
      <c r="Y862" s="31">
        <f t="shared" si="3748"/>
        <v>0</v>
      </c>
      <c r="Z862" s="7">
        <f t="shared" si="3468"/>
        <v>2375402.38</v>
      </c>
      <c r="AA862" s="7">
        <f t="shared" si="3748"/>
        <v>0</v>
      </c>
      <c r="AB862" s="31">
        <f t="shared" si="3748"/>
        <v>0</v>
      </c>
      <c r="AC862" s="31">
        <f t="shared" si="3748"/>
        <v>0</v>
      </c>
      <c r="AD862" s="31">
        <f t="shared" si="3748"/>
        <v>0</v>
      </c>
      <c r="AE862" s="31">
        <f t="shared" si="3748"/>
        <v>0</v>
      </c>
      <c r="AF862" s="31">
        <f t="shared" si="3748"/>
        <v>0</v>
      </c>
      <c r="AG862" s="31">
        <f t="shared" si="3748"/>
        <v>0</v>
      </c>
      <c r="AH862" s="7">
        <f t="shared" si="3748"/>
        <v>2375402.38</v>
      </c>
      <c r="AI862" s="7">
        <f t="shared" si="3748"/>
        <v>0</v>
      </c>
      <c r="AJ862" s="7">
        <f t="shared" si="3748"/>
        <v>0</v>
      </c>
      <c r="AK862" s="7">
        <f t="shared" si="3748"/>
        <v>0</v>
      </c>
      <c r="AL862" s="7">
        <f t="shared" si="3748"/>
        <v>0</v>
      </c>
      <c r="AM862" s="7">
        <f t="shared" si="3748"/>
        <v>0</v>
      </c>
      <c r="AN862" s="7">
        <f t="shared" si="3748"/>
        <v>0</v>
      </c>
      <c r="AO862" s="7">
        <f t="shared" si="3748"/>
        <v>0</v>
      </c>
      <c r="AP862" s="7">
        <f t="shared" si="3748"/>
        <v>2375402.38</v>
      </c>
      <c r="AQ862" s="7">
        <f t="shared" si="3748"/>
        <v>2490016.08</v>
      </c>
      <c r="AR862" s="7">
        <f t="shared" si="3748"/>
        <v>2490016.08</v>
      </c>
      <c r="AS862" s="7">
        <f t="shared" si="3748"/>
        <v>0</v>
      </c>
      <c r="AT862" s="7">
        <f t="shared" si="3748"/>
        <v>0</v>
      </c>
      <c r="AU862" s="7">
        <f t="shared" si="3748"/>
        <v>2490016.08</v>
      </c>
      <c r="AV862" s="7">
        <f t="shared" si="3748"/>
        <v>0</v>
      </c>
      <c r="AW862" s="7">
        <f t="shared" si="3748"/>
        <v>0</v>
      </c>
      <c r="AX862" s="7">
        <f t="shared" si="3748"/>
        <v>0</v>
      </c>
      <c r="AY862" s="7">
        <f t="shared" si="3748"/>
        <v>2490016.08</v>
      </c>
      <c r="AZ862" s="7">
        <f t="shared" si="3748"/>
        <v>2584356.9299999997</v>
      </c>
      <c r="BA862" s="7">
        <f t="shared" si="3748"/>
        <v>2584356.9299999997</v>
      </c>
      <c r="BB862" s="7">
        <f t="shared" si="3748"/>
        <v>0</v>
      </c>
      <c r="BC862" s="7">
        <f t="shared" si="3748"/>
        <v>2584356.9299999997</v>
      </c>
      <c r="BD862" s="7">
        <f t="shared" si="3748"/>
        <v>0</v>
      </c>
      <c r="BE862" s="7">
        <f t="shared" si="3748"/>
        <v>0</v>
      </c>
      <c r="BF862" s="7">
        <f t="shared" si="3748"/>
        <v>0</v>
      </c>
      <c r="BG862" s="7">
        <f t="shared" si="3748"/>
        <v>2584356.9299999997</v>
      </c>
      <c r="BH862" s="7">
        <f t="shared" si="3748"/>
        <v>0</v>
      </c>
      <c r="BI862" s="7">
        <f t="shared" si="3748"/>
        <v>0</v>
      </c>
    </row>
    <row r="863" spans="1:61" ht="38.25" hidden="1" outlineLevel="4" x14ac:dyDescent="0.25">
      <c r="A863" s="17" t="s">
        <v>186</v>
      </c>
      <c r="B863" s="9" t="s">
        <v>64</v>
      </c>
      <c r="C863" s="9" t="s">
        <v>184</v>
      </c>
      <c r="D863" s="9" t="s">
        <v>4</v>
      </c>
      <c r="E863" s="16" t="s">
        <v>87</v>
      </c>
      <c r="F863" s="16" t="s">
        <v>88</v>
      </c>
      <c r="G863" s="16" t="s">
        <v>73</v>
      </c>
      <c r="H863" s="16" t="s">
        <v>64</v>
      </c>
      <c r="I863" s="9">
        <v>80030</v>
      </c>
      <c r="J863" s="9" t="s">
        <v>4</v>
      </c>
      <c r="K863" s="7">
        <f t="shared" ref="K863:AZ863" si="3749">K864+K865+K866</f>
        <v>2375402.38</v>
      </c>
      <c r="L863" s="7">
        <f t="shared" ref="L863:R863" si="3750">L864+L865+L866</f>
        <v>2375402.38</v>
      </c>
      <c r="M863" s="7">
        <f t="shared" si="3750"/>
        <v>0</v>
      </c>
      <c r="N863" s="31">
        <f t="shared" si="3750"/>
        <v>0</v>
      </c>
      <c r="O863" s="31">
        <f t="shared" ref="O863:P863" si="3751">O864+O865+O866</f>
        <v>0</v>
      </c>
      <c r="P863" s="31">
        <f t="shared" si="3751"/>
        <v>0</v>
      </c>
      <c r="Q863" s="31">
        <f t="shared" ref="Q863" si="3752">Q864+Q865+Q866</f>
        <v>0</v>
      </c>
      <c r="R863" s="31">
        <f t="shared" si="3750"/>
        <v>0</v>
      </c>
      <c r="S863" s="7">
        <f t="shared" ref="S863:Y863" si="3753">S864+S865+S866</f>
        <v>2375402.38</v>
      </c>
      <c r="T863" s="7">
        <f t="shared" ref="T863:W863" si="3754">T864+T865+T866</f>
        <v>0</v>
      </c>
      <c r="U863" s="31">
        <f t="shared" si="3754"/>
        <v>0</v>
      </c>
      <c r="V863" s="31">
        <f t="shared" si="3754"/>
        <v>0</v>
      </c>
      <c r="W863" s="31">
        <f t="shared" si="3754"/>
        <v>0</v>
      </c>
      <c r="X863" s="31">
        <f t="shared" si="3753"/>
        <v>0</v>
      </c>
      <c r="Y863" s="31">
        <f t="shared" si="3753"/>
        <v>0</v>
      </c>
      <c r="Z863" s="7">
        <f t="shared" si="3468"/>
        <v>2375402.38</v>
      </c>
      <c r="AA863" s="7">
        <f t="shared" ref="AA863:AD863" si="3755">AA864+AA865+AA866</f>
        <v>0</v>
      </c>
      <c r="AB863" s="31">
        <f t="shared" si="3755"/>
        <v>0</v>
      </c>
      <c r="AC863" s="31">
        <f t="shared" si="3755"/>
        <v>0</v>
      </c>
      <c r="AD863" s="31">
        <f t="shared" si="3755"/>
        <v>0</v>
      </c>
      <c r="AE863" s="31">
        <f t="shared" ref="AE863:AG863" si="3756">AE864+AE865+AE866</f>
        <v>0</v>
      </c>
      <c r="AF863" s="31">
        <f t="shared" ref="AF863:AP863" si="3757">AF864+AF865+AF866</f>
        <v>0</v>
      </c>
      <c r="AG863" s="31">
        <f t="shared" si="3756"/>
        <v>0</v>
      </c>
      <c r="AH863" s="7">
        <f t="shared" si="3757"/>
        <v>2375402.38</v>
      </c>
      <c r="AI863" s="7">
        <f t="shared" si="3757"/>
        <v>0</v>
      </c>
      <c r="AJ863" s="7">
        <f t="shared" si="3757"/>
        <v>0</v>
      </c>
      <c r="AK863" s="7">
        <f t="shared" si="3757"/>
        <v>0</v>
      </c>
      <c r="AL863" s="7">
        <f t="shared" ref="AL863" si="3758">AL864+AL865+AL866</f>
        <v>0</v>
      </c>
      <c r="AM863" s="7">
        <f t="shared" ref="AM863:AO863" si="3759">AM864+AM865+AM866</f>
        <v>0</v>
      </c>
      <c r="AN863" s="7">
        <f t="shared" si="3759"/>
        <v>0</v>
      </c>
      <c r="AO863" s="7">
        <f t="shared" si="3759"/>
        <v>0</v>
      </c>
      <c r="AP863" s="7">
        <f t="shared" si="3757"/>
        <v>2375402.38</v>
      </c>
      <c r="AQ863" s="7">
        <f t="shared" si="3749"/>
        <v>2490016.08</v>
      </c>
      <c r="AR863" s="7">
        <f t="shared" ref="AR863:AT863" si="3760">AR864+AR865+AR866</f>
        <v>2490016.08</v>
      </c>
      <c r="AS863" s="7">
        <f t="shared" si="3760"/>
        <v>0</v>
      </c>
      <c r="AT863" s="7">
        <f t="shared" si="3760"/>
        <v>0</v>
      </c>
      <c r="AU863" s="7">
        <f t="shared" si="3749"/>
        <v>2490016.08</v>
      </c>
      <c r="AV863" s="7">
        <f t="shared" ref="AV863:AX863" si="3761">AV864+AV865+AV866</f>
        <v>0</v>
      </c>
      <c r="AW863" s="7">
        <f t="shared" si="3761"/>
        <v>0</v>
      </c>
      <c r="AX863" s="7">
        <f t="shared" si="3761"/>
        <v>0</v>
      </c>
      <c r="AY863" s="7">
        <f t="shared" si="3749"/>
        <v>2490016.08</v>
      </c>
      <c r="AZ863" s="7">
        <f t="shared" si="3749"/>
        <v>2584356.9299999997</v>
      </c>
      <c r="BA863" s="7">
        <f t="shared" ref="BA863:BB863" si="3762">BA864+BA865+BA866</f>
        <v>2584356.9299999997</v>
      </c>
      <c r="BB863" s="7">
        <f t="shared" si="3762"/>
        <v>0</v>
      </c>
      <c r="BC863" s="7">
        <f t="shared" ref="BC863:BI863" si="3763">BC864+BC865+BC866</f>
        <v>2584356.9299999997</v>
      </c>
      <c r="BD863" s="7">
        <f t="shared" si="3763"/>
        <v>0</v>
      </c>
      <c r="BE863" s="7">
        <f t="shared" si="3763"/>
        <v>0</v>
      </c>
      <c r="BF863" s="7">
        <f t="shared" ref="BF863:BH863" si="3764">BF864+BF865+BF866</f>
        <v>0</v>
      </c>
      <c r="BG863" s="7">
        <f t="shared" si="3764"/>
        <v>2584356.9299999997</v>
      </c>
      <c r="BH863" s="7">
        <f t="shared" si="3764"/>
        <v>0</v>
      </c>
      <c r="BI863" s="7">
        <f t="shared" si="3763"/>
        <v>0</v>
      </c>
    </row>
    <row r="864" spans="1:61" ht="38.25" hidden="1" outlineLevel="4" x14ac:dyDescent="0.25">
      <c r="A864" s="17" t="s">
        <v>187</v>
      </c>
      <c r="B864" s="9" t="s">
        <v>64</v>
      </c>
      <c r="C864" s="9" t="s">
        <v>184</v>
      </c>
      <c r="D864" s="9" t="s">
        <v>6</v>
      </c>
      <c r="E864" s="16" t="s">
        <v>87</v>
      </c>
      <c r="F864" s="16" t="s">
        <v>88</v>
      </c>
      <c r="G864" s="16" t="s">
        <v>73</v>
      </c>
      <c r="H864" s="16" t="s">
        <v>64</v>
      </c>
      <c r="I864" s="9">
        <v>80030</v>
      </c>
      <c r="J864" s="9" t="s">
        <v>6</v>
      </c>
      <c r="K864" s="1">
        <v>1721663.79</v>
      </c>
      <c r="L864" s="1">
        <v>1721663.79</v>
      </c>
      <c r="M864" s="1"/>
      <c r="N864" s="33"/>
      <c r="O864" s="33"/>
      <c r="P864" s="33"/>
      <c r="Q864" s="33"/>
      <c r="R864" s="33"/>
      <c r="S864" s="1">
        <v>1721663.79</v>
      </c>
      <c r="T864" s="1"/>
      <c r="U864" s="33"/>
      <c r="V864" s="33"/>
      <c r="W864" s="33"/>
      <c r="X864" s="33"/>
      <c r="Y864" s="33"/>
      <c r="Z864" s="7">
        <f t="shared" si="3468"/>
        <v>1721663.79</v>
      </c>
      <c r="AA864" s="1">
        <f t="shared" ref="AA864:AA866" si="3765">SUM(AB864:AG864)</f>
        <v>0</v>
      </c>
      <c r="AB864" s="33"/>
      <c r="AC864" s="33"/>
      <c r="AD864" s="33"/>
      <c r="AE864" s="33"/>
      <c r="AF864" s="33"/>
      <c r="AG864" s="33"/>
      <c r="AH864" s="52">
        <f t="shared" ref="AH864:AH866" si="3766">Z864+AA864</f>
        <v>1721663.79</v>
      </c>
      <c r="AI864" s="1">
        <f t="shared" ref="AI864:AI866" si="3767">SUM(AJ864:AO864)</f>
        <v>0</v>
      </c>
      <c r="AJ864" s="1"/>
      <c r="AK864" s="1"/>
      <c r="AL864" s="1"/>
      <c r="AM864" s="1"/>
      <c r="AN864" s="1"/>
      <c r="AO864" s="1"/>
      <c r="AP864" s="52">
        <f t="shared" ref="AP864:AP866" si="3768">AH864+AI864</f>
        <v>1721663.79</v>
      </c>
      <c r="AQ864" s="1">
        <v>1809692.75</v>
      </c>
      <c r="AR864" s="1">
        <v>1809692.75</v>
      </c>
      <c r="AS864" s="1"/>
      <c r="AT864" s="1"/>
      <c r="AU864" s="1">
        <f t="shared" ref="AU864:AU866" si="3769">AR864+AS864</f>
        <v>1809692.75</v>
      </c>
      <c r="AV864" s="1">
        <f t="shared" ref="AV864:AV866" si="3770">AW864+AX864</f>
        <v>0</v>
      </c>
      <c r="AW864" s="1"/>
      <c r="AX864" s="1"/>
      <c r="AY864" s="52">
        <f t="shared" ref="AY864:AY866" si="3771">AU864+AV864</f>
        <v>1809692.75</v>
      </c>
      <c r="AZ864" s="1">
        <v>1882151.16</v>
      </c>
      <c r="BA864" s="1">
        <v>1882151.16</v>
      </c>
      <c r="BB864" s="1"/>
      <c r="BC864" s="1">
        <f>BA864+BB864</f>
        <v>1882151.16</v>
      </c>
      <c r="BD864" s="1">
        <f t="shared" ref="BD864:BD866" si="3772">BE864+BF864</f>
        <v>0</v>
      </c>
      <c r="BE864" s="1"/>
      <c r="BF864" s="1"/>
      <c r="BG864" s="52">
        <f t="shared" ref="BG864:BG866" si="3773">BC864+BD864</f>
        <v>1882151.16</v>
      </c>
      <c r="BH864" s="1"/>
      <c r="BI864" s="1"/>
    </row>
    <row r="865" spans="1:61" ht="51" hidden="1" outlineLevel="4" x14ac:dyDescent="0.25">
      <c r="A865" s="17" t="s">
        <v>188</v>
      </c>
      <c r="B865" s="9" t="s">
        <v>64</v>
      </c>
      <c r="C865" s="9" t="s">
        <v>184</v>
      </c>
      <c r="D865" s="9" t="s">
        <v>8</v>
      </c>
      <c r="E865" s="16" t="s">
        <v>87</v>
      </c>
      <c r="F865" s="16" t="s">
        <v>88</v>
      </c>
      <c r="G865" s="16" t="s">
        <v>73</v>
      </c>
      <c r="H865" s="16" t="s">
        <v>64</v>
      </c>
      <c r="I865" s="9">
        <v>80030</v>
      </c>
      <c r="J865" s="9" t="s">
        <v>8</v>
      </c>
      <c r="K865" s="1">
        <v>102762</v>
      </c>
      <c r="L865" s="1">
        <v>102762</v>
      </c>
      <c r="M865" s="1"/>
      <c r="N865" s="33"/>
      <c r="O865" s="33"/>
      <c r="P865" s="33"/>
      <c r="Q865" s="33"/>
      <c r="R865" s="33"/>
      <c r="S865" s="1">
        <v>102762</v>
      </c>
      <c r="T865" s="1"/>
      <c r="U865" s="33"/>
      <c r="V865" s="33"/>
      <c r="W865" s="33"/>
      <c r="X865" s="33"/>
      <c r="Y865" s="33"/>
      <c r="Z865" s="7">
        <f t="shared" si="3468"/>
        <v>102762</v>
      </c>
      <c r="AA865" s="1">
        <f t="shared" si="3765"/>
        <v>0</v>
      </c>
      <c r="AB865" s="33"/>
      <c r="AC865" s="33"/>
      <c r="AD865" s="33"/>
      <c r="AE865" s="33"/>
      <c r="AF865" s="33"/>
      <c r="AG865" s="33"/>
      <c r="AH865" s="52">
        <f t="shared" si="3766"/>
        <v>102762</v>
      </c>
      <c r="AI865" s="1">
        <f t="shared" si="3767"/>
        <v>0</v>
      </c>
      <c r="AJ865" s="1"/>
      <c r="AK865" s="1"/>
      <c r="AL865" s="1"/>
      <c r="AM865" s="1"/>
      <c r="AN865" s="1"/>
      <c r="AO865" s="1"/>
      <c r="AP865" s="52">
        <f t="shared" si="3768"/>
        <v>102762</v>
      </c>
      <c r="AQ865" s="1">
        <v>102762</v>
      </c>
      <c r="AR865" s="1">
        <v>102762</v>
      </c>
      <c r="AS865" s="1"/>
      <c r="AT865" s="1"/>
      <c r="AU865" s="1">
        <f t="shared" si="3769"/>
        <v>102762</v>
      </c>
      <c r="AV865" s="1">
        <f t="shared" si="3770"/>
        <v>0</v>
      </c>
      <c r="AW865" s="1"/>
      <c r="AX865" s="1"/>
      <c r="AY865" s="52">
        <f t="shared" si="3771"/>
        <v>102762</v>
      </c>
      <c r="AZ865" s="1">
        <v>102762</v>
      </c>
      <c r="BA865" s="1">
        <v>102762</v>
      </c>
      <c r="BB865" s="1"/>
      <c r="BC865" s="1">
        <f t="shared" ref="BC865:BC866" si="3774">BA865+BB865</f>
        <v>102762</v>
      </c>
      <c r="BD865" s="1">
        <f t="shared" si="3772"/>
        <v>0</v>
      </c>
      <c r="BE865" s="1"/>
      <c r="BF865" s="1"/>
      <c r="BG865" s="52">
        <f t="shared" si="3773"/>
        <v>102762</v>
      </c>
      <c r="BH865" s="1"/>
      <c r="BI865" s="1"/>
    </row>
    <row r="866" spans="1:61" ht="63.75" hidden="1" outlineLevel="4" x14ac:dyDescent="0.25">
      <c r="A866" s="17" t="s">
        <v>189</v>
      </c>
      <c r="B866" s="9" t="s">
        <v>64</v>
      </c>
      <c r="C866" s="9" t="s">
        <v>184</v>
      </c>
      <c r="D866" s="9" t="s">
        <v>10</v>
      </c>
      <c r="E866" s="16" t="s">
        <v>87</v>
      </c>
      <c r="F866" s="16" t="s">
        <v>88</v>
      </c>
      <c r="G866" s="16" t="s">
        <v>73</v>
      </c>
      <c r="H866" s="16" t="s">
        <v>64</v>
      </c>
      <c r="I866" s="9">
        <v>80030</v>
      </c>
      <c r="J866" s="9" t="s">
        <v>10</v>
      </c>
      <c r="K866" s="1">
        <v>550976.59</v>
      </c>
      <c r="L866" s="1">
        <v>550976.59</v>
      </c>
      <c r="M866" s="1"/>
      <c r="N866" s="33"/>
      <c r="O866" s="33"/>
      <c r="P866" s="33"/>
      <c r="Q866" s="33"/>
      <c r="R866" s="33"/>
      <c r="S866" s="1">
        <v>550976.59</v>
      </c>
      <c r="T866" s="1"/>
      <c r="U866" s="33"/>
      <c r="V866" s="33"/>
      <c r="W866" s="33"/>
      <c r="X866" s="33"/>
      <c r="Y866" s="33"/>
      <c r="Z866" s="7">
        <f t="shared" ref="Z866:Z916" si="3775">S866+T866</f>
        <v>550976.59</v>
      </c>
      <c r="AA866" s="1">
        <f t="shared" si="3765"/>
        <v>0</v>
      </c>
      <c r="AB866" s="33"/>
      <c r="AC866" s="33"/>
      <c r="AD866" s="33"/>
      <c r="AE866" s="33"/>
      <c r="AF866" s="33"/>
      <c r="AG866" s="33"/>
      <c r="AH866" s="52">
        <f t="shared" si="3766"/>
        <v>550976.59</v>
      </c>
      <c r="AI866" s="1">
        <f t="shared" si="3767"/>
        <v>0</v>
      </c>
      <c r="AJ866" s="1"/>
      <c r="AK866" s="1"/>
      <c r="AL866" s="1"/>
      <c r="AM866" s="1"/>
      <c r="AN866" s="1"/>
      <c r="AO866" s="1"/>
      <c r="AP866" s="52">
        <f t="shared" si="3768"/>
        <v>550976.59</v>
      </c>
      <c r="AQ866" s="1">
        <v>577561.32999999996</v>
      </c>
      <c r="AR866" s="1">
        <v>577561.32999999996</v>
      </c>
      <c r="AS866" s="1"/>
      <c r="AT866" s="1"/>
      <c r="AU866" s="1">
        <f t="shared" si="3769"/>
        <v>577561.32999999996</v>
      </c>
      <c r="AV866" s="1">
        <f t="shared" si="3770"/>
        <v>0</v>
      </c>
      <c r="AW866" s="1"/>
      <c r="AX866" s="1"/>
      <c r="AY866" s="52">
        <f t="shared" si="3771"/>
        <v>577561.32999999996</v>
      </c>
      <c r="AZ866" s="1">
        <v>599443.77</v>
      </c>
      <c r="BA866" s="1">
        <v>599443.77</v>
      </c>
      <c r="BB866" s="1"/>
      <c r="BC866" s="1">
        <f t="shared" si="3774"/>
        <v>599443.77</v>
      </c>
      <c r="BD866" s="1">
        <f t="shared" si="3772"/>
        <v>0</v>
      </c>
      <c r="BE866" s="1"/>
      <c r="BF866" s="1"/>
      <c r="BG866" s="52">
        <f t="shared" si="3773"/>
        <v>599443.77</v>
      </c>
      <c r="BH866" s="1"/>
      <c r="BI866" s="1"/>
    </row>
    <row r="867" spans="1:61" ht="25.5" hidden="1" outlineLevel="3" collapsed="1" x14ac:dyDescent="0.25">
      <c r="A867" s="17" t="s">
        <v>348</v>
      </c>
      <c r="B867" s="9" t="s">
        <v>63</v>
      </c>
      <c r="C867" s="9" t="s">
        <v>182</v>
      </c>
      <c r="D867" s="9" t="s">
        <v>139</v>
      </c>
      <c r="E867" s="16" t="s">
        <v>87</v>
      </c>
      <c r="F867" s="16" t="s">
        <v>88</v>
      </c>
      <c r="G867" s="16" t="s">
        <v>73</v>
      </c>
      <c r="H867" s="16" t="s">
        <v>63</v>
      </c>
      <c r="I867" s="8"/>
      <c r="J867" s="8"/>
      <c r="K867" s="7">
        <f t="shared" ref="K867:BI870" si="3776">K868</f>
        <v>131900.10999999999</v>
      </c>
      <c r="L867" s="7">
        <f t="shared" si="3776"/>
        <v>131900.10999999999</v>
      </c>
      <c r="M867" s="7">
        <f t="shared" si="3776"/>
        <v>0</v>
      </c>
      <c r="N867" s="31">
        <f t="shared" si="3776"/>
        <v>0</v>
      </c>
      <c r="O867" s="31">
        <f t="shared" si="3776"/>
        <v>0</v>
      </c>
      <c r="P867" s="31">
        <f t="shared" si="3776"/>
        <v>0</v>
      </c>
      <c r="Q867" s="31">
        <f t="shared" si="3776"/>
        <v>0</v>
      </c>
      <c r="R867" s="31">
        <f t="shared" si="3776"/>
        <v>0</v>
      </c>
      <c r="S867" s="7">
        <f t="shared" si="3776"/>
        <v>131900.10999999999</v>
      </c>
      <c r="T867" s="7">
        <f t="shared" si="3776"/>
        <v>0</v>
      </c>
      <c r="U867" s="31">
        <f t="shared" si="3776"/>
        <v>0</v>
      </c>
      <c r="V867" s="31">
        <f t="shared" si="3776"/>
        <v>0</v>
      </c>
      <c r="W867" s="31">
        <f t="shared" si="3776"/>
        <v>0</v>
      </c>
      <c r="X867" s="31">
        <f t="shared" si="3776"/>
        <v>0</v>
      </c>
      <c r="Y867" s="31">
        <f t="shared" si="3776"/>
        <v>0</v>
      </c>
      <c r="Z867" s="7">
        <f t="shared" si="3775"/>
        <v>131900.10999999999</v>
      </c>
      <c r="AA867" s="7">
        <f t="shared" si="3776"/>
        <v>0</v>
      </c>
      <c r="AB867" s="31">
        <f t="shared" si="3776"/>
        <v>0</v>
      </c>
      <c r="AC867" s="31">
        <f t="shared" si="3776"/>
        <v>0</v>
      </c>
      <c r="AD867" s="31">
        <f t="shared" si="3776"/>
        <v>0</v>
      </c>
      <c r="AE867" s="31">
        <f t="shared" si="3776"/>
        <v>0</v>
      </c>
      <c r="AF867" s="31">
        <f t="shared" si="3776"/>
        <v>0</v>
      </c>
      <c r="AG867" s="31">
        <f t="shared" si="3776"/>
        <v>0</v>
      </c>
      <c r="AH867" s="7">
        <f t="shared" si="3776"/>
        <v>131900.10999999999</v>
      </c>
      <c r="AI867" s="7">
        <f t="shared" si="3776"/>
        <v>0</v>
      </c>
      <c r="AJ867" s="7">
        <f t="shared" si="3776"/>
        <v>0</v>
      </c>
      <c r="AK867" s="7">
        <f t="shared" si="3776"/>
        <v>0</v>
      </c>
      <c r="AL867" s="7">
        <f t="shared" si="3776"/>
        <v>0</v>
      </c>
      <c r="AM867" s="7">
        <f t="shared" si="3776"/>
        <v>0</v>
      </c>
      <c r="AN867" s="7">
        <f t="shared" si="3776"/>
        <v>0</v>
      </c>
      <c r="AO867" s="7">
        <f t="shared" si="3776"/>
        <v>0</v>
      </c>
      <c r="AP867" s="7">
        <f t="shared" si="3776"/>
        <v>131900.10999999999</v>
      </c>
      <c r="AQ867" s="7">
        <f t="shared" si="3776"/>
        <v>131900.10999999999</v>
      </c>
      <c r="AR867" s="7">
        <f t="shared" si="3776"/>
        <v>131900.10999999999</v>
      </c>
      <c r="AS867" s="7">
        <f t="shared" si="3776"/>
        <v>0</v>
      </c>
      <c r="AT867" s="7">
        <f t="shared" si="3776"/>
        <v>0</v>
      </c>
      <c r="AU867" s="7">
        <f t="shared" si="3776"/>
        <v>131900.10999999999</v>
      </c>
      <c r="AV867" s="7">
        <f t="shared" si="3776"/>
        <v>0</v>
      </c>
      <c r="AW867" s="7">
        <f t="shared" si="3776"/>
        <v>0</v>
      </c>
      <c r="AX867" s="7">
        <f t="shared" si="3776"/>
        <v>0</v>
      </c>
      <c r="AY867" s="7">
        <f t="shared" si="3776"/>
        <v>131900.10999999999</v>
      </c>
      <c r="AZ867" s="7">
        <f t="shared" si="3776"/>
        <v>131900.10999999999</v>
      </c>
      <c r="BA867" s="7">
        <f t="shared" si="3776"/>
        <v>131900.10999999999</v>
      </c>
      <c r="BB867" s="7">
        <f t="shared" si="3776"/>
        <v>0</v>
      </c>
      <c r="BC867" s="7">
        <f t="shared" si="3776"/>
        <v>131900.10999999999</v>
      </c>
      <c r="BD867" s="7">
        <f t="shared" si="3776"/>
        <v>0</v>
      </c>
      <c r="BE867" s="7">
        <f t="shared" si="3776"/>
        <v>0</v>
      </c>
      <c r="BF867" s="7">
        <f t="shared" si="3776"/>
        <v>0</v>
      </c>
      <c r="BG867" s="7">
        <f t="shared" si="3776"/>
        <v>131900.10999999999</v>
      </c>
      <c r="BH867" s="7">
        <f t="shared" si="3776"/>
        <v>0</v>
      </c>
      <c r="BI867" s="7">
        <f t="shared" si="3776"/>
        <v>0</v>
      </c>
    </row>
    <row r="868" spans="1:61" ht="38.25" hidden="1" outlineLevel="3" x14ac:dyDescent="0.25">
      <c r="A868" s="17" t="s">
        <v>190</v>
      </c>
      <c r="B868" s="9" t="s">
        <v>63</v>
      </c>
      <c r="C868" s="9" t="s">
        <v>191</v>
      </c>
      <c r="D868" s="9" t="s">
        <v>139</v>
      </c>
      <c r="E868" s="16" t="s">
        <v>87</v>
      </c>
      <c r="F868" s="16" t="s">
        <v>88</v>
      </c>
      <c r="G868" s="16" t="s">
        <v>73</v>
      </c>
      <c r="H868" s="16" t="s">
        <v>63</v>
      </c>
      <c r="I868" s="9">
        <v>80040</v>
      </c>
      <c r="J868" s="9"/>
      <c r="K868" s="7">
        <f t="shared" si="3776"/>
        <v>131900.10999999999</v>
      </c>
      <c r="L868" s="7">
        <f t="shared" si="3776"/>
        <v>131900.10999999999</v>
      </c>
      <c r="M868" s="7">
        <f t="shared" si="3776"/>
        <v>0</v>
      </c>
      <c r="N868" s="31">
        <f t="shared" si="3776"/>
        <v>0</v>
      </c>
      <c r="O868" s="31">
        <f t="shared" si="3776"/>
        <v>0</v>
      </c>
      <c r="P868" s="31">
        <f t="shared" si="3776"/>
        <v>0</v>
      </c>
      <c r="Q868" s="31">
        <f t="shared" si="3776"/>
        <v>0</v>
      </c>
      <c r="R868" s="31">
        <f t="shared" si="3776"/>
        <v>0</v>
      </c>
      <c r="S868" s="7">
        <f t="shared" si="3776"/>
        <v>131900.10999999999</v>
      </c>
      <c r="T868" s="7">
        <f t="shared" si="3776"/>
        <v>0</v>
      </c>
      <c r="U868" s="31">
        <f t="shared" si="3776"/>
        <v>0</v>
      </c>
      <c r="V868" s="31">
        <f t="shared" si="3776"/>
        <v>0</v>
      </c>
      <c r="W868" s="31">
        <f t="shared" si="3776"/>
        <v>0</v>
      </c>
      <c r="X868" s="31">
        <f t="shared" si="3776"/>
        <v>0</v>
      </c>
      <c r="Y868" s="31">
        <f t="shared" si="3776"/>
        <v>0</v>
      </c>
      <c r="Z868" s="7">
        <f t="shared" si="3775"/>
        <v>131900.10999999999</v>
      </c>
      <c r="AA868" s="7">
        <f t="shared" si="3776"/>
        <v>0</v>
      </c>
      <c r="AB868" s="31">
        <f t="shared" si="3776"/>
        <v>0</v>
      </c>
      <c r="AC868" s="31">
        <f t="shared" si="3776"/>
        <v>0</v>
      </c>
      <c r="AD868" s="31">
        <f t="shared" si="3776"/>
        <v>0</v>
      </c>
      <c r="AE868" s="31">
        <f t="shared" si="3776"/>
        <v>0</v>
      </c>
      <c r="AF868" s="31">
        <f t="shared" si="3776"/>
        <v>0</v>
      </c>
      <c r="AG868" s="31">
        <f t="shared" si="3776"/>
        <v>0</v>
      </c>
      <c r="AH868" s="7">
        <f t="shared" si="3776"/>
        <v>131900.10999999999</v>
      </c>
      <c r="AI868" s="7">
        <f t="shared" si="3776"/>
        <v>0</v>
      </c>
      <c r="AJ868" s="7">
        <f t="shared" si="3776"/>
        <v>0</v>
      </c>
      <c r="AK868" s="7">
        <f t="shared" si="3776"/>
        <v>0</v>
      </c>
      <c r="AL868" s="7">
        <f t="shared" si="3776"/>
        <v>0</v>
      </c>
      <c r="AM868" s="7">
        <f t="shared" si="3776"/>
        <v>0</v>
      </c>
      <c r="AN868" s="7">
        <f t="shared" si="3776"/>
        <v>0</v>
      </c>
      <c r="AO868" s="7">
        <f t="shared" si="3776"/>
        <v>0</v>
      </c>
      <c r="AP868" s="7">
        <f t="shared" si="3776"/>
        <v>131900.10999999999</v>
      </c>
      <c r="AQ868" s="7">
        <f t="shared" si="3776"/>
        <v>131900.10999999999</v>
      </c>
      <c r="AR868" s="7">
        <f t="shared" si="3776"/>
        <v>131900.10999999999</v>
      </c>
      <c r="AS868" s="7">
        <f t="shared" si="3776"/>
        <v>0</v>
      </c>
      <c r="AT868" s="7">
        <f t="shared" si="3776"/>
        <v>0</v>
      </c>
      <c r="AU868" s="7">
        <f t="shared" si="3776"/>
        <v>131900.10999999999</v>
      </c>
      <c r="AV868" s="7">
        <f t="shared" si="3776"/>
        <v>0</v>
      </c>
      <c r="AW868" s="7">
        <f t="shared" si="3776"/>
        <v>0</v>
      </c>
      <c r="AX868" s="7">
        <f t="shared" si="3776"/>
        <v>0</v>
      </c>
      <c r="AY868" s="7">
        <f t="shared" si="3776"/>
        <v>131900.10999999999</v>
      </c>
      <c r="AZ868" s="7">
        <f t="shared" si="3776"/>
        <v>131900.10999999999</v>
      </c>
      <c r="BA868" s="7">
        <f t="shared" si="3776"/>
        <v>131900.10999999999</v>
      </c>
      <c r="BB868" s="7">
        <f t="shared" si="3776"/>
        <v>0</v>
      </c>
      <c r="BC868" s="7">
        <f t="shared" si="3776"/>
        <v>131900.10999999999</v>
      </c>
      <c r="BD868" s="7">
        <f t="shared" si="3776"/>
        <v>0</v>
      </c>
      <c r="BE868" s="7">
        <f t="shared" si="3776"/>
        <v>0</v>
      </c>
      <c r="BF868" s="7">
        <f t="shared" si="3776"/>
        <v>0</v>
      </c>
      <c r="BG868" s="7">
        <f t="shared" si="3776"/>
        <v>131900.10999999999</v>
      </c>
      <c r="BH868" s="7">
        <f t="shared" si="3776"/>
        <v>0</v>
      </c>
      <c r="BI868" s="7">
        <f t="shared" si="3776"/>
        <v>0</v>
      </c>
    </row>
    <row r="869" spans="1:61" ht="38.25" hidden="1" outlineLevel="3" x14ac:dyDescent="0.25">
      <c r="A869" s="17" t="s">
        <v>164</v>
      </c>
      <c r="B869" s="9" t="s">
        <v>63</v>
      </c>
      <c r="C869" s="9" t="s">
        <v>191</v>
      </c>
      <c r="D869" s="9" t="s">
        <v>12</v>
      </c>
      <c r="E869" s="16" t="s">
        <v>87</v>
      </c>
      <c r="F869" s="16" t="s">
        <v>88</v>
      </c>
      <c r="G869" s="16" t="s">
        <v>73</v>
      </c>
      <c r="H869" s="16" t="s">
        <v>63</v>
      </c>
      <c r="I869" s="9">
        <v>80040</v>
      </c>
      <c r="J869" s="9" t="s">
        <v>12</v>
      </c>
      <c r="K869" s="7">
        <f t="shared" si="3776"/>
        <v>131900.10999999999</v>
      </c>
      <c r="L869" s="7">
        <f t="shared" si="3776"/>
        <v>131900.10999999999</v>
      </c>
      <c r="M869" s="7">
        <f t="shared" si="3776"/>
        <v>0</v>
      </c>
      <c r="N869" s="31">
        <f t="shared" si="3776"/>
        <v>0</v>
      </c>
      <c r="O869" s="31">
        <f t="shared" si="3776"/>
        <v>0</v>
      </c>
      <c r="P869" s="31">
        <f t="shared" si="3776"/>
        <v>0</v>
      </c>
      <c r="Q869" s="31">
        <f t="shared" si="3776"/>
        <v>0</v>
      </c>
      <c r="R869" s="31">
        <f t="shared" si="3776"/>
        <v>0</v>
      </c>
      <c r="S869" s="7">
        <f t="shared" si="3776"/>
        <v>131900.10999999999</v>
      </c>
      <c r="T869" s="7">
        <f t="shared" si="3776"/>
        <v>0</v>
      </c>
      <c r="U869" s="31">
        <f t="shared" si="3776"/>
        <v>0</v>
      </c>
      <c r="V869" s="31">
        <f t="shared" si="3776"/>
        <v>0</v>
      </c>
      <c r="W869" s="31">
        <f t="shared" si="3776"/>
        <v>0</v>
      </c>
      <c r="X869" s="31">
        <f t="shared" si="3776"/>
        <v>0</v>
      </c>
      <c r="Y869" s="31">
        <f t="shared" si="3776"/>
        <v>0</v>
      </c>
      <c r="Z869" s="7">
        <f t="shared" si="3775"/>
        <v>131900.10999999999</v>
      </c>
      <c r="AA869" s="7">
        <f t="shared" si="3776"/>
        <v>0</v>
      </c>
      <c r="AB869" s="31">
        <f t="shared" si="3776"/>
        <v>0</v>
      </c>
      <c r="AC869" s="31">
        <f t="shared" si="3776"/>
        <v>0</v>
      </c>
      <c r="AD869" s="31">
        <f t="shared" si="3776"/>
        <v>0</v>
      </c>
      <c r="AE869" s="31">
        <f t="shared" si="3776"/>
        <v>0</v>
      </c>
      <c r="AF869" s="31">
        <f t="shared" si="3776"/>
        <v>0</v>
      </c>
      <c r="AG869" s="31">
        <f t="shared" si="3776"/>
        <v>0</v>
      </c>
      <c r="AH869" s="7">
        <f t="shared" si="3776"/>
        <v>131900.10999999999</v>
      </c>
      <c r="AI869" s="7">
        <f t="shared" si="3776"/>
        <v>0</v>
      </c>
      <c r="AJ869" s="7">
        <f t="shared" si="3776"/>
        <v>0</v>
      </c>
      <c r="AK869" s="7">
        <f t="shared" si="3776"/>
        <v>0</v>
      </c>
      <c r="AL869" s="7">
        <f t="shared" si="3776"/>
        <v>0</v>
      </c>
      <c r="AM869" s="7">
        <f t="shared" si="3776"/>
        <v>0</v>
      </c>
      <c r="AN869" s="7">
        <f t="shared" si="3776"/>
        <v>0</v>
      </c>
      <c r="AO869" s="7">
        <f t="shared" si="3776"/>
        <v>0</v>
      </c>
      <c r="AP869" s="7">
        <f t="shared" si="3776"/>
        <v>131900.10999999999</v>
      </c>
      <c r="AQ869" s="7">
        <f t="shared" si="3776"/>
        <v>131900.10999999999</v>
      </c>
      <c r="AR869" s="7">
        <f t="shared" si="3776"/>
        <v>131900.10999999999</v>
      </c>
      <c r="AS869" s="7">
        <f t="shared" si="3776"/>
        <v>0</v>
      </c>
      <c r="AT869" s="7">
        <f t="shared" si="3776"/>
        <v>0</v>
      </c>
      <c r="AU869" s="7">
        <f t="shared" si="3776"/>
        <v>131900.10999999999</v>
      </c>
      <c r="AV869" s="7">
        <f t="shared" si="3776"/>
        <v>0</v>
      </c>
      <c r="AW869" s="7">
        <f t="shared" si="3776"/>
        <v>0</v>
      </c>
      <c r="AX869" s="7">
        <f t="shared" si="3776"/>
        <v>0</v>
      </c>
      <c r="AY869" s="7">
        <f t="shared" si="3776"/>
        <v>131900.10999999999</v>
      </c>
      <c r="AZ869" s="7">
        <f t="shared" si="3776"/>
        <v>131900.10999999999</v>
      </c>
      <c r="BA869" s="7">
        <f t="shared" si="3776"/>
        <v>131900.10999999999</v>
      </c>
      <c r="BB869" s="7">
        <f t="shared" si="3776"/>
        <v>0</v>
      </c>
      <c r="BC869" s="7">
        <f t="shared" si="3776"/>
        <v>131900.10999999999</v>
      </c>
      <c r="BD869" s="7">
        <f t="shared" si="3776"/>
        <v>0</v>
      </c>
      <c r="BE869" s="7">
        <f t="shared" si="3776"/>
        <v>0</v>
      </c>
      <c r="BF869" s="7">
        <f t="shared" si="3776"/>
        <v>0</v>
      </c>
      <c r="BG869" s="7">
        <f t="shared" si="3776"/>
        <v>131900.10999999999</v>
      </c>
      <c r="BH869" s="7">
        <f t="shared" si="3776"/>
        <v>0</v>
      </c>
      <c r="BI869" s="7">
        <f t="shared" si="3776"/>
        <v>0</v>
      </c>
    </row>
    <row r="870" spans="1:61" ht="38.25" hidden="1" outlineLevel="3" x14ac:dyDescent="0.25">
      <c r="A870" s="17" t="s">
        <v>165</v>
      </c>
      <c r="B870" s="9" t="s">
        <v>63</v>
      </c>
      <c r="C870" s="9" t="s">
        <v>191</v>
      </c>
      <c r="D870" s="9" t="s">
        <v>14</v>
      </c>
      <c r="E870" s="16" t="s">
        <v>87</v>
      </c>
      <c r="F870" s="16" t="s">
        <v>88</v>
      </c>
      <c r="G870" s="16" t="s">
        <v>73</v>
      </c>
      <c r="H870" s="16" t="s">
        <v>63</v>
      </c>
      <c r="I870" s="9">
        <v>80040</v>
      </c>
      <c r="J870" s="9" t="s">
        <v>14</v>
      </c>
      <c r="K870" s="7">
        <f t="shared" si="3776"/>
        <v>131900.10999999999</v>
      </c>
      <c r="L870" s="7">
        <f t="shared" si="3776"/>
        <v>131900.10999999999</v>
      </c>
      <c r="M870" s="7">
        <f t="shared" si="3776"/>
        <v>0</v>
      </c>
      <c r="N870" s="31">
        <f t="shared" si="3776"/>
        <v>0</v>
      </c>
      <c r="O870" s="31">
        <f t="shared" si="3776"/>
        <v>0</v>
      </c>
      <c r="P870" s="31">
        <f t="shared" si="3776"/>
        <v>0</v>
      </c>
      <c r="Q870" s="31">
        <f t="shared" si="3776"/>
        <v>0</v>
      </c>
      <c r="R870" s="31">
        <f t="shared" si="3776"/>
        <v>0</v>
      </c>
      <c r="S870" s="7">
        <f t="shared" si="3776"/>
        <v>131900.10999999999</v>
      </c>
      <c r="T870" s="7">
        <f t="shared" si="3776"/>
        <v>0</v>
      </c>
      <c r="U870" s="31">
        <f t="shared" si="3776"/>
        <v>0</v>
      </c>
      <c r="V870" s="31">
        <f t="shared" si="3776"/>
        <v>0</v>
      </c>
      <c r="W870" s="31">
        <f t="shared" si="3776"/>
        <v>0</v>
      </c>
      <c r="X870" s="31">
        <f t="shared" si="3776"/>
        <v>0</v>
      </c>
      <c r="Y870" s="31">
        <f t="shared" si="3776"/>
        <v>0</v>
      </c>
      <c r="Z870" s="7">
        <f t="shared" si="3775"/>
        <v>131900.10999999999</v>
      </c>
      <c r="AA870" s="7">
        <f t="shared" si="3776"/>
        <v>0</v>
      </c>
      <c r="AB870" s="31">
        <f t="shared" si="3776"/>
        <v>0</v>
      </c>
      <c r="AC870" s="31">
        <f t="shared" si="3776"/>
        <v>0</v>
      </c>
      <c r="AD870" s="31">
        <f t="shared" si="3776"/>
        <v>0</v>
      </c>
      <c r="AE870" s="31">
        <f t="shared" si="3776"/>
        <v>0</v>
      </c>
      <c r="AF870" s="31">
        <f t="shared" si="3776"/>
        <v>0</v>
      </c>
      <c r="AG870" s="31">
        <f t="shared" si="3776"/>
        <v>0</v>
      </c>
      <c r="AH870" s="7">
        <f t="shared" si="3776"/>
        <v>131900.10999999999</v>
      </c>
      <c r="AI870" s="7">
        <f t="shared" si="3776"/>
        <v>0</v>
      </c>
      <c r="AJ870" s="7">
        <f t="shared" si="3776"/>
        <v>0</v>
      </c>
      <c r="AK870" s="7">
        <f t="shared" si="3776"/>
        <v>0</v>
      </c>
      <c r="AL870" s="7">
        <f t="shared" si="3776"/>
        <v>0</v>
      </c>
      <c r="AM870" s="7">
        <f t="shared" si="3776"/>
        <v>0</v>
      </c>
      <c r="AN870" s="7">
        <f t="shared" si="3776"/>
        <v>0</v>
      </c>
      <c r="AO870" s="7">
        <f t="shared" si="3776"/>
        <v>0</v>
      </c>
      <c r="AP870" s="7">
        <f t="shared" si="3776"/>
        <v>131900.10999999999</v>
      </c>
      <c r="AQ870" s="7">
        <f t="shared" si="3776"/>
        <v>131900.10999999999</v>
      </c>
      <c r="AR870" s="7">
        <f t="shared" si="3776"/>
        <v>131900.10999999999</v>
      </c>
      <c r="AS870" s="7">
        <f t="shared" si="3776"/>
        <v>0</v>
      </c>
      <c r="AT870" s="7">
        <f t="shared" si="3776"/>
        <v>0</v>
      </c>
      <c r="AU870" s="7">
        <f t="shared" si="3776"/>
        <v>131900.10999999999</v>
      </c>
      <c r="AV870" s="7">
        <f t="shared" si="3776"/>
        <v>0</v>
      </c>
      <c r="AW870" s="7">
        <f t="shared" si="3776"/>
        <v>0</v>
      </c>
      <c r="AX870" s="7">
        <f t="shared" si="3776"/>
        <v>0</v>
      </c>
      <c r="AY870" s="7">
        <f t="shared" si="3776"/>
        <v>131900.10999999999</v>
      </c>
      <c r="AZ870" s="7">
        <f t="shared" si="3776"/>
        <v>131900.10999999999</v>
      </c>
      <c r="BA870" s="7">
        <f t="shared" si="3776"/>
        <v>131900.10999999999</v>
      </c>
      <c r="BB870" s="7">
        <f t="shared" si="3776"/>
        <v>0</v>
      </c>
      <c r="BC870" s="7">
        <f t="shared" si="3776"/>
        <v>131900.10999999999</v>
      </c>
      <c r="BD870" s="7">
        <f t="shared" si="3776"/>
        <v>0</v>
      </c>
      <c r="BE870" s="7">
        <f t="shared" si="3776"/>
        <v>0</v>
      </c>
      <c r="BF870" s="7">
        <f t="shared" si="3776"/>
        <v>0</v>
      </c>
      <c r="BG870" s="7">
        <f t="shared" si="3776"/>
        <v>131900.10999999999</v>
      </c>
      <c r="BH870" s="7">
        <f t="shared" si="3776"/>
        <v>0</v>
      </c>
      <c r="BI870" s="7">
        <f t="shared" si="3776"/>
        <v>0</v>
      </c>
    </row>
    <row r="871" spans="1:61" ht="25.5" hidden="1" outlineLevel="3" x14ac:dyDescent="0.25">
      <c r="A871" s="17" t="s">
        <v>166</v>
      </c>
      <c r="B871" s="9" t="s">
        <v>63</v>
      </c>
      <c r="C871" s="9" t="s">
        <v>191</v>
      </c>
      <c r="D871" s="9" t="s">
        <v>16</v>
      </c>
      <c r="E871" s="16" t="s">
        <v>87</v>
      </c>
      <c r="F871" s="16" t="s">
        <v>88</v>
      </c>
      <c r="G871" s="16" t="s">
        <v>73</v>
      </c>
      <c r="H871" s="16" t="s">
        <v>63</v>
      </c>
      <c r="I871" s="9">
        <v>80040</v>
      </c>
      <c r="J871" s="9" t="s">
        <v>16</v>
      </c>
      <c r="K871" s="1">
        <v>131900.10999999999</v>
      </c>
      <c r="L871" s="1">
        <v>131900.10999999999</v>
      </c>
      <c r="M871" s="1"/>
      <c r="N871" s="33"/>
      <c r="O871" s="33"/>
      <c r="P871" s="33"/>
      <c r="Q871" s="33"/>
      <c r="R871" s="33"/>
      <c r="S871" s="1">
        <v>131900.10999999999</v>
      </c>
      <c r="T871" s="1"/>
      <c r="U871" s="33"/>
      <c r="V871" s="33"/>
      <c r="W871" s="33"/>
      <c r="X871" s="33"/>
      <c r="Y871" s="33"/>
      <c r="Z871" s="7">
        <f t="shared" si="3775"/>
        <v>131900.10999999999</v>
      </c>
      <c r="AA871" s="1">
        <f t="shared" ref="AA871" si="3777">SUM(AB871:AG871)</f>
        <v>0</v>
      </c>
      <c r="AB871" s="33"/>
      <c r="AC871" s="33"/>
      <c r="AD871" s="33"/>
      <c r="AE871" s="33"/>
      <c r="AF871" s="33"/>
      <c r="AG871" s="33"/>
      <c r="AH871" s="52">
        <f t="shared" ref="AH871" si="3778">Z871+AA871</f>
        <v>131900.10999999999</v>
      </c>
      <c r="AI871" s="1">
        <f t="shared" ref="AI871" si="3779">SUM(AJ871:AO871)</f>
        <v>0</v>
      </c>
      <c r="AJ871" s="1"/>
      <c r="AK871" s="1"/>
      <c r="AL871" s="1"/>
      <c r="AM871" s="1"/>
      <c r="AN871" s="1"/>
      <c r="AO871" s="1"/>
      <c r="AP871" s="52">
        <f t="shared" ref="AP871" si="3780">AH871+AI871</f>
        <v>131900.10999999999</v>
      </c>
      <c r="AQ871" s="1">
        <v>131900.10999999999</v>
      </c>
      <c r="AR871" s="1">
        <v>131900.10999999999</v>
      </c>
      <c r="AS871" s="1"/>
      <c r="AT871" s="1"/>
      <c r="AU871" s="1">
        <f t="shared" ref="AU871" si="3781">AR871+AS871</f>
        <v>131900.10999999999</v>
      </c>
      <c r="AV871" s="1">
        <f t="shared" ref="AV871" si="3782">AW871+AX871</f>
        <v>0</v>
      </c>
      <c r="AW871" s="1"/>
      <c r="AX871" s="1"/>
      <c r="AY871" s="52">
        <f t="shared" ref="AY871" si="3783">AU871+AV871</f>
        <v>131900.10999999999</v>
      </c>
      <c r="AZ871" s="1">
        <v>131900.10999999999</v>
      </c>
      <c r="BA871" s="1">
        <v>131900.10999999999</v>
      </c>
      <c r="BB871" s="1"/>
      <c r="BC871" s="1">
        <f t="shared" ref="BC871" si="3784">BA871+BB871</f>
        <v>131900.10999999999</v>
      </c>
      <c r="BD871" s="1">
        <f>BE871+BF871</f>
        <v>0</v>
      </c>
      <c r="BE871" s="1"/>
      <c r="BF871" s="1"/>
      <c r="BG871" s="52">
        <f>BC871+BD871</f>
        <v>131900.10999999999</v>
      </c>
      <c r="BH871" s="1"/>
      <c r="BI871" s="1"/>
    </row>
    <row r="872" spans="1:61" ht="25.5" hidden="1" outlineLevel="3" x14ac:dyDescent="0.25">
      <c r="A872" s="17" t="s">
        <v>349</v>
      </c>
      <c r="B872" s="9"/>
      <c r="C872" s="9"/>
      <c r="D872" s="9"/>
      <c r="E872" s="16" t="s">
        <v>87</v>
      </c>
      <c r="F872" s="16" t="s">
        <v>88</v>
      </c>
      <c r="G872" s="16" t="s">
        <v>73</v>
      </c>
      <c r="H872" s="16" t="s">
        <v>64</v>
      </c>
      <c r="I872" s="9"/>
      <c r="J872" s="9"/>
      <c r="K872" s="7">
        <f t="shared" ref="K872:BI872" si="3785">K873</f>
        <v>2827289.4</v>
      </c>
      <c r="L872" s="7">
        <f t="shared" si="3785"/>
        <v>2827289.4</v>
      </c>
      <c r="M872" s="7">
        <f t="shared" si="3785"/>
        <v>0</v>
      </c>
      <c r="N872" s="31">
        <f t="shared" si="3785"/>
        <v>0</v>
      </c>
      <c r="O872" s="31">
        <f t="shared" si="3785"/>
        <v>0</v>
      </c>
      <c r="P872" s="31">
        <f t="shared" si="3785"/>
        <v>0</v>
      </c>
      <c r="Q872" s="31">
        <f t="shared" si="3785"/>
        <v>0</v>
      </c>
      <c r="R872" s="31">
        <f t="shared" si="3785"/>
        <v>0</v>
      </c>
      <c r="S872" s="7">
        <f t="shared" si="3785"/>
        <v>2827289.4</v>
      </c>
      <c r="T872" s="7">
        <f t="shared" si="3785"/>
        <v>0</v>
      </c>
      <c r="U872" s="31">
        <f t="shared" si="3785"/>
        <v>0</v>
      </c>
      <c r="V872" s="31">
        <f t="shared" si="3785"/>
        <v>0</v>
      </c>
      <c r="W872" s="31">
        <f t="shared" si="3785"/>
        <v>0</v>
      </c>
      <c r="X872" s="31">
        <f t="shared" si="3785"/>
        <v>0</v>
      </c>
      <c r="Y872" s="31">
        <f t="shared" si="3785"/>
        <v>0</v>
      </c>
      <c r="Z872" s="7">
        <f t="shared" si="3775"/>
        <v>2827289.4</v>
      </c>
      <c r="AA872" s="7">
        <f t="shared" si="3785"/>
        <v>0</v>
      </c>
      <c r="AB872" s="31">
        <f t="shared" si="3785"/>
        <v>0</v>
      </c>
      <c r="AC872" s="31">
        <f t="shared" si="3785"/>
        <v>0</v>
      </c>
      <c r="AD872" s="31">
        <f t="shared" si="3785"/>
        <v>0</v>
      </c>
      <c r="AE872" s="31">
        <f t="shared" si="3785"/>
        <v>0</v>
      </c>
      <c r="AF872" s="31">
        <f t="shared" si="3785"/>
        <v>0</v>
      </c>
      <c r="AG872" s="31">
        <f t="shared" si="3785"/>
        <v>0</v>
      </c>
      <c r="AH872" s="7">
        <f t="shared" si="3785"/>
        <v>2827289.4</v>
      </c>
      <c r="AI872" s="7">
        <f t="shared" si="3785"/>
        <v>0</v>
      </c>
      <c r="AJ872" s="7">
        <f t="shared" si="3785"/>
        <v>0</v>
      </c>
      <c r="AK872" s="7">
        <f t="shared" si="3785"/>
        <v>0</v>
      </c>
      <c r="AL872" s="7">
        <f t="shared" si="3785"/>
        <v>0</v>
      </c>
      <c r="AM872" s="7">
        <f t="shared" si="3785"/>
        <v>0</v>
      </c>
      <c r="AN872" s="7">
        <f t="shared" si="3785"/>
        <v>0</v>
      </c>
      <c r="AO872" s="7">
        <f t="shared" si="3785"/>
        <v>0</v>
      </c>
      <c r="AP872" s="7">
        <f t="shared" si="3785"/>
        <v>2827289.4</v>
      </c>
      <c r="AQ872" s="7">
        <f t="shared" si="3785"/>
        <v>2937944.18</v>
      </c>
      <c r="AR872" s="7">
        <f t="shared" si="3785"/>
        <v>2937944.18</v>
      </c>
      <c r="AS872" s="7">
        <f t="shared" si="3785"/>
        <v>0</v>
      </c>
      <c r="AT872" s="7">
        <f t="shared" si="3785"/>
        <v>0</v>
      </c>
      <c r="AU872" s="7">
        <f t="shared" si="3785"/>
        <v>2937944.18</v>
      </c>
      <c r="AV872" s="7">
        <f t="shared" si="3785"/>
        <v>0</v>
      </c>
      <c r="AW872" s="7">
        <f t="shared" si="3785"/>
        <v>0</v>
      </c>
      <c r="AX872" s="7">
        <f t="shared" si="3785"/>
        <v>0</v>
      </c>
      <c r="AY872" s="7">
        <f t="shared" si="3785"/>
        <v>2937944.18</v>
      </c>
      <c r="AZ872" s="7">
        <f t="shared" si="3785"/>
        <v>3029286.25</v>
      </c>
      <c r="BA872" s="7">
        <f t="shared" si="3785"/>
        <v>3029286.25</v>
      </c>
      <c r="BB872" s="7">
        <f t="shared" si="3785"/>
        <v>0</v>
      </c>
      <c r="BC872" s="7">
        <f t="shared" si="3785"/>
        <v>3029286.25</v>
      </c>
      <c r="BD872" s="7">
        <f t="shared" si="3785"/>
        <v>0</v>
      </c>
      <c r="BE872" s="7">
        <f t="shared" si="3785"/>
        <v>0</v>
      </c>
      <c r="BF872" s="7">
        <f t="shared" si="3785"/>
        <v>0</v>
      </c>
      <c r="BG872" s="7">
        <f t="shared" si="3785"/>
        <v>3029286.25</v>
      </c>
      <c r="BH872" s="7">
        <f t="shared" si="3785"/>
        <v>0</v>
      </c>
      <c r="BI872" s="7">
        <f t="shared" si="3785"/>
        <v>0</v>
      </c>
    </row>
    <row r="873" spans="1:61" ht="38.25" hidden="1" outlineLevel="3" x14ac:dyDescent="0.25">
      <c r="A873" s="17" t="s">
        <v>190</v>
      </c>
      <c r="B873" s="9" t="s">
        <v>64</v>
      </c>
      <c r="C873" s="9" t="s">
        <v>191</v>
      </c>
      <c r="D873" s="9" t="s">
        <v>139</v>
      </c>
      <c r="E873" s="16" t="s">
        <v>87</v>
      </c>
      <c r="F873" s="16" t="s">
        <v>88</v>
      </c>
      <c r="G873" s="16" t="s">
        <v>73</v>
      </c>
      <c r="H873" s="16" t="s">
        <v>64</v>
      </c>
      <c r="I873" s="9">
        <v>80040</v>
      </c>
      <c r="J873" s="9"/>
      <c r="K873" s="7">
        <f t="shared" ref="K873:AZ873" si="3786">K874+K879</f>
        <v>2827289.4</v>
      </c>
      <c r="L873" s="7">
        <f t="shared" ref="L873:R873" si="3787">L874+L879</f>
        <v>2827289.4</v>
      </c>
      <c r="M873" s="7">
        <f t="shared" si="3787"/>
        <v>0</v>
      </c>
      <c r="N873" s="31">
        <f t="shared" si="3787"/>
        <v>0</v>
      </c>
      <c r="O873" s="31">
        <f t="shared" ref="O873:P873" si="3788">O874+O879</f>
        <v>0</v>
      </c>
      <c r="P873" s="31">
        <f t="shared" si="3788"/>
        <v>0</v>
      </c>
      <c r="Q873" s="31">
        <f t="shared" ref="Q873" si="3789">Q874+Q879</f>
        <v>0</v>
      </c>
      <c r="R873" s="31">
        <f t="shared" si="3787"/>
        <v>0</v>
      </c>
      <c r="S873" s="7">
        <f t="shared" ref="S873:Y873" si="3790">S874+S879</f>
        <v>2827289.4</v>
      </c>
      <c r="T873" s="7">
        <f t="shared" ref="T873:W873" si="3791">T874+T879</f>
        <v>0</v>
      </c>
      <c r="U873" s="31">
        <f t="shared" si="3791"/>
        <v>0</v>
      </c>
      <c r="V873" s="31">
        <f t="shared" si="3791"/>
        <v>0</v>
      </c>
      <c r="W873" s="31">
        <f t="shared" si="3791"/>
        <v>0</v>
      </c>
      <c r="X873" s="31">
        <f t="shared" si="3790"/>
        <v>0</v>
      </c>
      <c r="Y873" s="31">
        <f t="shared" si="3790"/>
        <v>0</v>
      </c>
      <c r="Z873" s="7">
        <f t="shared" si="3775"/>
        <v>2827289.4</v>
      </c>
      <c r="AA873" s="7">
        <f t="shared" ref="AA873:AD873" si="3792">AA874+AA879</f>
        <v>0</v>
      </c>
      <c r="AB873" s="31">
        <f t="shared" si="3792"/>
        <v>0</v>
      </c>
      <c r="AC873" s="31">
        <f t="shared" si="3792"/>
        <v>0</v>
      </c>
      <c r="AD873" s="31">
        <f t="shared" si="3792"/>
        <v>0</v>
      </c>
      <c r="AE873" s="31">
        <f t="shared" ref="AE873:AG873" si="3793">AE874+AE879</f>
        <v>0</v>
      </c>
      <c r="AF873" s="31">
        <f t="shared" ref="AF873:AP873" si="3794">AF874+AF879</f>
        <v>0</v>
      </c>
      <c r="AG873" s="31">
        <f t="shared" si="3793"/>
        <v>0</v>
      </c>
      <c r="AH873" s="7">
        <f t="shared" si="3794"/>
        <v>2827289.4</v>
      </c>
      <c r="AI873" s="7">
        <f t="shared" si="3794"/>
        <v>0</v>
      </c>
      <c r="AJ873" s="7">
        <f t="shared" si="3794"/>
        <v>0</v>
      </c>
      <c r="AK873" s="7">
        <f t="shared" si="3794"/>
        <v>0</v>
      </c>
      <c r="AL873" s="7">
        <f t="shared" ref="AL873" si="3795">AL874+AL879</f>
        <v>0</v>
      </c>
      <c r="AM873" s="7">
        <f t="shared" ref="AM873:AO873" si="3796">AM874+AM879</f>
        <v>0</v>
      </c>
      <c r="AN873" s="7">
        <f t="shared" si="3796"/>
        <v>0</v>
      </c>
      <c r="AO873" s="7">
        <f t="shared" si="3796"/>
        <v>0</v>
      </c>
      <c r="AP873" s="7">
        <f t="shared" si="3794"/>
        <v>2827289.4</v>
      </c>
      <c r="AQ873" s="7">
        <f t="shared" si="3786"/>
        <v>2937944.18</v>
      </c>
      <c r="AR873" s="7">
        <f t="shared" ref="AR873:AT873" si="3797">AR874+AR879</f>
        <v>2937944.18</v>
      </c>
      <c r="AS873" s="7">
        <f t="shared" si="3797"/>
        <v>0</v>
      </c>
      <c r="AT873" s="7">
        <f t="shared" si="3797"/>
        <v>0</v>
      </c>
      <c r="AU873" s="7">
        <f t="shared" si="3786"/>
        <v>2937944.18</v>
      </c>
      <c r="AV873" s="7">
        <f t="shared" ref="AV873:AX873" si="3798">AV874+AV879</f>
        <v>0</v>
      </c>
      <c r="AW873" s="7">
        <f t="shared" si="3798"/>
        <v>0</v>
      </c>
      <c r="AX873" s="7">
        <f t="shared" si="3798"/>
        <v>0</v>
      </c>
      <c r="AY873" s="7">
        <f t="shared" si="3786"/>
        <v>2937944.18</v>
      </c>
      <c r="AZ873" s="7">
        <f t="shared" si="3786"/>
        <v>3029286.25</v>
      </c>
      <c r="BA873" s="7">
        <f t="shared" ref="BA873:BB873" si="3799">BA874+BA879</f>
        <v>3029286.25</v>
      </c>
      <c r="BB873" s="7">
        <f t="shared" si="3799"/>
        <v>0</v>
      </c>
      <c r="BC873" s="7">
        <f t="shared" ref="BC873:BI873" si="3800">BC874+BC879</f>
        <v>3029286.25</v>
      </c>
      <c r="BD873" s="7">
        <f t="shared" si="3800"/>
        <v>0</v>
      </c>
      <c r="BE873" s="7">
        <f t="shared" si="3800"/>
        <v>0</v>
      </c>
      <c r="BF873" s="7">
        <f t="shared" ref="BF873:BH873" si="3801">BF874+BF879</f>
        <v>0</v>
      </c>
      <c r="BG873" s="7">
        <f t="shared" si="3801"/>
        <v>3029286.25</v>
      </c>
      <c r="BH873" s="7">
        <f t="shared" si="3801"/>
        <v>0</v>
      </c>
      <c r="BI873" s="7">
        <f t="shared" si="3800"/>
        <v>0</v>
      </c>
    </row>
    <row r="874" spans="1:61" ht="89.25" hidden="1" outlineLevel="3" x14ac:dyDescent="0.25">
      <c r="A874" s="17" t="s">
        <v>185</v>
      </c>
      <c r="B874" s="9" t="s">
        <v>64</v>
      </c>
      <c r="C874" s="9" t="s">
        <v>191</v>
      </c>
      <c r="D874" s="9" t="s">
        <v>2</v>
      </c>
      <c r="E874" s="16" t="s">
        <v>87</v>
      </c>
      <c r="F874" s="16" t="s">
        <v>88</v>
      </c>
      <c r="G874" s="16" t="s">
        <v>73</v>
      </c>
      <c r="H874" s="16" t="s">
        <v>64</v>
      </c>
      <c r="I874" s="9">
        <v>80040</v>
      </c>
      <c r="J874" s="9" t="s">
        <v>2</v>
      </c>
      <c r="K874" s="7">
        <f t="shared" ref="K874:BI874" si="3802">K875</f>
        <v>2262999.36</v>
      </c>
      <c r="L874" s="7">
        <f t="shared" si="3802"/>
        <v>2262999.36</v>
      </c>
      <c r="M874" s="7">
        <f t="shared" si="3802"/>
        <v>0</v>
      </c>
      <c r="N874" s="31">
        <f t="shared" si="3802"/>
        <v>0</v>
      </c>
      <c r="O874" s="31">
        <f t="shared" si="3802"/>
        <v>0</v>
      </c>
      <c r="P874" s="31">
        <f t="shared" si="3802"/>
        <v>0</v>
      </c>
      <c r="Q874" s="31">
        <f t="shared" si="3802"/>
        <v>0</v>
      </c>
      <c r="R874" s="31">
        <f t="shared" si="3802"/>
        <v>0</v>
      </c>
      <c r="S874" s="7">
        <f t="shared" si="3802"/>
        <v>2262999.36</v>
      </c>
      <c r="T874" s="7">
        <f t="shared" si="3802"/>
        <v>0</v>
      </c>
      <c r="U874" s="31">
        <f t="shared" si="3802"/>
        <v>0</v>
      </c>
      <c r="V874" s="31">
        <f t="shared" si="3802"/>
        <v>0</v>
      </c>
      <c r="W874" s="31">
        <f t="shared" si="3802"/>
        <v>0</v>
      </c>
      <c r="X874" s="31">
        <f t="shared" si="3802"/>
        <v>0</v>
      </c>
      <c r="Y874" s="31">
        <f t="shared" si="3802"/>
        <v>0</v>
      </c>
      <c r="Z874" s="7">
        <f t="shared" si="3775"/>
        <v>2262999.36</v>
      </c>
      <c r="AA874" s="7">
        <f t="shared" si="3802"/>
        <v>0</v>
      </c>
      <c r="AB874" s="31">
        <f t="shared" si="3802"/>
        <v>0</v>
      </c>
      <c r="AC874" s="31">
        <f t="shared" si="3802"/>
        <v>0</v>
      </c>
      <c r="AD874" s="31">
        <f t="shared" si="3802"/>
        <v>0</v>
      </c>
      <c r="AE874" s="31">
        <f t="shared" si="3802"/>
        <v>0</v>
      </c>
      <c r="AF874" s="31">
        <f t="shared" si="3802"/>
        <v>0</v>
      </c>
      <c r="AG874" s="31">
        <f t="shared" si="3802"/>
        <v>0</v>
      </c>
      <c r="AH874" s="7">
        <f t="shared" si="3802"/>
        <v>2262999.36</v>
      </c>
      <c r="AI874" s="7">
        <f t="shared" si="3802"/>
        <v>0</v>
      </c>
      <c r="AJ874" s="7">
        <f t="shared" si="3802"/>
        <v>0</v>
      </c>
      <c r="AK874" s="7">
        <f t="shared" si="3802"/>
        <v>0</v>
      </c>
      <c r="AL874" s="7">
        <f t="shared" si="3802"/>
        <v>0</v>
      </c>
      <c r="AM874" s="7">
        <f t="shared" si="3802"/>
        <v>0</v>
      </c>
      <c r="AN874" s="7">
        <f t="shared" si="3802"/>
        <v>0</v>
      </c>
      <c r="AO874" s="7">
        <f t="shared" si="3802"/>
        <v>0</v>
      </c>
      <c r="AP874" s="7">
        <f t="shared" si="3802"/>
        <v>2262999.36</v>
      </c>
      <c r="AQ874" s="7">
        <f t="shared" si="3802"/>
        <v>2372535.7400000002</v>
      </c>
      <c r="AR874" s="7">
        <f t="shared" si="3802"/>
        <v>2372535.7400000002</v>
      </c>
      <c r="AS874" s="7">
        <f t="shared" si="3802"/>
        <v>0</v>
      </c>
      <c r="AT874" s="7">
        <f t="shared" si="3802"/>
        <v>0</v>
      </c>
      <c r="AU874" s="7">
        <f t="shared" si="3802"/>
        <v>2372535.7400000002</v>
      </c>
      <c r="AV874" s="7">
        <f t="shared" si="3802"/>
        <v>0</v>
      </c>
      <c r="AW874" s="7">
        <f t="shared" si="3802"/>
        <v>0</v>
      </c>
      <c r="AX874" s="7">
        <f t="shared" si="3802"/>
        <v>0</v>
      </c>
      <c r="AY874" s="7">
        <f t="shared" si="3802"/>
        <v>2372535.7400000002</v>
      </c>
      <c r="AZ874" s="7">
        <f t="shared" si="3802"/>
        <v>2462718.2399999998</v>
      </c>
      <c r="BA874" s="7">
        <f t="shared" si="3802"/>
        <v>2462718.2399999998</v>
      </c>
      <c r="BB874" s="7">
        <f t="shared" si="3802"/>
        <v>0</v>
      </c>
      <c r="BC874" s="7">
        <f t="shared" si="3802"/>
        <v>2462718.2399999998</v>
      </c>
      <c r="BD874" s="7">
        <f t="shared" si="3802"/>
        <v>0</v>
      </c>
      <c r="BE874" s="7">
        <f t="shared" si="3802"/>
        <v>0</v>
      </c>
      <c r="BF874" s="7">
        <f t="shared" si="3802"/>
        <v>0</v>
      </c>
      <c r="BG874" s="7">
        <f t="shared" si="3802"/>
        <v>2462718.2399999998</v>
      </c>
      <c r="BH874" s="7">
        <f t="shared" si="3802"/>
        <v>0</v>
      </c>
      <c r="BI874" s="7">
        <f t="shared" si="3802"/>
        <v>0</v>
      </c>
    </row>
    <row r="875" spans="1:61" ht="38.25" hidden="1" outlineLevel="3" x14ac:dyDescent="0.25">
      <c r="A875" s="17" t="s">
        <v>186</v>
      </c>
      <c r="B875" s="9" t="s">
        <v>64</v>
      </c>
      <c r="C875" s="9" t="s">
        <v>191</v>
      </c>
      <c r="D875" s="9" t="s">
        <v>4</v>
      </c>
      <c r="E875" s="16" t="s">
        <v>87</v>
      </c>
      <c r="F875" s="16" t="s">
        <v>88</v>
      </c>
      <c r="G875" s="16" t="s">
        <v>73</v>
      </c>
      <c r="H875" s="16" t="s">
        <v>64</v>
      </c>
      <c r="I875" s="9">
        <v>80040</v>
      </c>
      <c r="J875" s="9" t="s">
        <v>4</v>
      </c>
      <c r="K875" s="7">
        <f t="shared" ref="K875:AZ875" si="3803">K876+K877+K878</f>
        <v>2262999.36</v>
      </c>
      <c r="L875" s="7">
        <f t="shared" ref="L875:R875" si="3804">L876+L877+L878</f>
        <v>2262999.36</v>
      </c>
      <c r="M875" s="7">
        <f t="shared" si="3804"/>
        <v>0</v>
      </c>
      <c r="N875" s="31">
        <f t="shared" si="3804"/>
        <v>0</v>
      </c>
      <c r="O875" s="31">
        <f t="shared" ref="O875:P875" si="3805">O876+O877+O878</f>
        <v>0</v>
      </c>
      <c r="P875" s="31">
        <f t="shared" si="3805"/>
        <v>0</v>
      </c>
      <c r="Q875" s="31">
        <f t="shared" ref="Q875" si="3806">Q876+Q877+Q878</f>
        <v>0</v>
      </c>
      <c r="R875" s="31">
        <f t="shared" si="3804"/>
        <v>0</v>
      </c>
      <c r="S875" s="7">
        <f t="shared" ref="S875:Y875" si="3807">S876+S877+S878</f>
        <v>2262999.36</v>
      </c>
      <c r="T875" s="7">
        <f t="shared" ref="T875:W875" si="3808">T876+T877+T878</f>
        <v>0</v>
      </c>
      <c r="U875" s="31">
        <f t="shared" si="3808"/>
        <v>0</v>
      </c>
      <c r="V875" s="31">
        <f t="shared" si="3808"/>
        <v>0</v>
      </c>
      <c r="W875" s="31">
        <f t="shared" si="3808"/>
        <v>0</v>
      </c>
      <c r="X875" s="31">
        <f t="shared" si="3807"/>
        <v>0</v>
      </c>
      <c r="Y875" s="31">
        <f t="shared" si="3807"/>
        <v>0</v>
      </c>
      <c r="Z875" s="7">
        <f t="shared" si="3775"/>
        <v>2262999.36</v>
      </c>
      <c r="AA875" s="7">
        <f t="shared" ref="AA875:AD875" si="3809">AA876+AA877+AA878</f>
        <v>0</v>
      </c>
      <c r="AB875" s="31">
        <f t="shared" si="3809"/>
        <v>0</v>
      </c>
      <c r="AC875" s="31">
        <f t="shared" si="3809"/>
        <v>0</v>
      </c>
      <c r="AD875" s="31">
        <f t="shared" si="3809"/>
        <v>0</v>
      </c>
      <c r="AE875" s="31">
        <f t="shared" ref="AE875:AG875" si="3810">AE876+AE877+AE878</f>
        <v>0</v>
      </c>
      <c r="AF875" s="31">
        <f t="shared" ref="AF875:AP875" si="3811">AF876+AF877+AF878</f>
        <v>0</v>
      </c>
      <c r="AG875" s="31">
        <f t="shared" si="3810"/>
        <v>0</v>
      </c>
      <c r="AH875" s="7">
        <f t="shared" si="3811"/>
        <v>2262999.36</v>
      </c>
      <c r="AI875" s="7">
        <f t="shared" si="3811"/>
        <v>0</v>
      </c>
      <c r="AJ875" s="7">
        <f t="shared" si="3811"/>
        <v>0</v>
      </c>
      <c r="AK875" s="7">
        <f t="shared" si="3811"/>
        <v>0</v>
      </c>
      <c r="AL875" s="7">
        <f t="shared" ref="AL875" si="3812">AL876+AL877+AL878</f>
        <v>0</v>
      </c>
      <c r="AM875" s="7">
        <f t="shared" ref="AM875:AO875" si="3813">AM876+AM877+AM878</f>
        <v>0</v>
      </c>
      <c r="AN875" s="7">
        <f t="shared" si="3813"/>
        <v>0</v>
      </c>
      <c r="AO875" s="7">
        <f t="shared" si="3813"/>
        <v>0</v>
      </c>
      <c r="AP875" s="7">
        <f t="shared" si="3811"/>
        <v>2262999.36</v>
      </c>
      <c r="AQ875" s="7">
        <f t="shared" si="3803"/>
        <v>2372535.7400000002</v>
      </c>
      <c r="AR875" s="7">
        <f t="shared" ref="AR875:AT875" si="3814">AR876+AR877+AR878</f>
        <v>2372535.7400000002</v>
      </c>
      <c r="AS875" s="7">
        <f t="shared" si="3814"/>
        <v>0</v>
      </c>
      <c r="AT875" s="7">
        <f t="shared" si="3814"/>
        <v>0</v>
      </c>
      <c r="AU875" s="7">
        <f t="shared" si="3803"/>
        <v>2372535.7400000002</v>
      </c>
      <c r="AV875" s="7">
        <f t="shared" ref="AV875:AX875" si="3815">AV876+AV877+AV878</f>
        <v>0</v>
      </c>
      <c r="AW875" s="7">
        <f t="shared" si="3815"/>
        <v>0</v>
      </c>
      <c r="AX875" s="7">
        <f t="shared" si="3815"/>
        <v>0</v>
      </c>
      <c r="AY875" s="7">
        <f t="shared" si="3803"/>
        <v>2372535.7400000002</v>
      </c>
      <c r="AZ875" s="7">
        <f t="shared" si="3803"/>
        <v>2462718.2399999998</v>
      </c>
      <c r="BA875" s="7">
        <f t="shared" ref="BA875:BB875" si="3816">BA876+BA877+BA878</f>
        <v>2462718.2399999998</v>
      </c>
      <c r="BB875" s="7">
        <f t="shared" si="3816"/>
        <v>0</v>
      </c>
      <c r="BC875" s="7">
        <f t="shared" ref="BC875:BI875" si="3817">BC876+BC877+BC878</f>
        <v>2462718.2399999998</v>
      </c>
      <c r="BD875" s="7">
        <f t="shared" si="3817"/>
        <v>0</v>
      </c>
      <c r="BE875" s="7">
        <f t="shared" si="3817"/>
        <v>0</v>
      </c>
      <c r="BF875" s="7">
        <f t="shared" ref="BF875:BH875" si="3818">BF876+BF877+BF878</f>
        <v>0</v>
      </c>
      <c r="BG875" s="7">
        <f t="shared" si="3818"/>
        <v>2462718.2399999998</v>
      </c>
      <c r="BH875" s="7">
        <f t="shared" si="3818"/>
        <v>0</v>
      </c>
      <c r="BI875" s="7">
        <f t="shared" si="3817"/>
        <v>0</v>
      </c>
    </row>
    <row r="876" spans="1:61" ht="38.25" hidden="1" outlineLevel="3" x14ac:dyDescent="0.25">
      <c r="A876" s="17" t="s">
        <v>187</v>
      </c>
      <c r="B876" s="9" t="s">
        <v>64</v>
      </c>
      <c r="C876" s="9" t="s">
        <v>191</v>
      </c>
      <c r="D876" s="9" t="s">
        <v>6</v>
      </c>
      <c r="E876" s="16" t="s">
        <v>87</v>
      </c>
      <c r="F876" s="16" t="s">
        <v>88</v>
      </c>
      <c r="G876" s="16" t="s">
        <v>73</v>
      </c>
      <c r="H876" s="16" t="s">
        <v>64</v>
      </c>
      <c r="I876" s="9">
        <v>80040</v>
      </c>
      <c r="J876" s="9" t="s">
        <v>6</v>
      </c>
      <c r="K876" s="1">
        <v>1644674.75</v>
      </c>
      <c r="L876" s="1">
        <v>1644674.75</v>
      </c>
      <c r="M876" s="1"/>
      <c r="N876" s="33"/>
      <c r="O876" s="33"/>
      <c r="P876" s="33"/>
      <c r="Q876" s="33"/>
      <c r="R876" s="33"/>
      <c r="S876" s="1">
        <v>1644674.75</v>
      </c>
      <c r="T876" s="1"/>
      <c r="U876" s="33"/>
      <c r="V876" s="33"/>
      <c r="W876" s="33"/>
      <c r="X876" s="33"/>
      <c r="Y876" s="33"/>
      <c r="Z876" s="7">
        <f t="shared" si="3775"/>
        <v>1644674.75</v>
      </c>
      <c r="AA876" s="1">
        <f t="shared" ref="AA876:AA878" si="3819">SUM(AB876:AG876)</f>
        <v>0</v>
      </c>
      <c r="AB876" s="33"/>
      <c r="AC876" s="33"/>
      <c r="AD876" s="33"/>
      <c r="AE876" s="33"/>
      <c r="AF876" s="33"/>
      <c r="AG876" s="33"/>
      <c r="AH876" s="52">
        <f t="shared" ref="AH876:AH878" si="3820">Z876+AA876</f>
        <v>1644674.75</v>
      </c>
      <c r="AI876" s="1">
        <f t="shared" ref="AI876:AI878" si="3821">SUM(AJ876:AO876)</f>
        <v>0</v>
      </c>
      <c r="AJ876" s="1"/>
      <c r="AK876" s="1"/>
      <c r="AL876" s="1"/>
      <c r="AM876" s="1"/>
      <c r="AN876" s="1"/>
      <c r="AO876" s="1"/>
      <c r="AP876" s="52">
        <f t="shared" ref="AP876:AP878" si="3822">AH876+AI876</f>
        <v>1644674.75</v>
      </c>
      <c r="AQ876" s="1">
        <v>1728804.07</v>
      </c>
      <c r="AR876" s="1">
        <v>1728804.07</v>
      </c>
      <c r="AS876" s="1"/>
      <c r="AT876" s="1"/>
      <c r="AU876" s="1">
        <f t="shared" ref="AU876:AU878" si="3823">AR876+AS876</f>
        <v>1728804.07</v>
      </c>
      <c r="AV876" s="1">
        <f t="shared" ref="AV876:AV878" si="3824">AW876+AX876</f>
        <v>0</v>
      </c>
      <c r="AW876" s="1"/>
      <c r="AX876" s="1"/>
      <c r="AY876" s="52">
        <f t="shared" ref="AY876:AY878" si="3825">AU876+AV876</f>
        <v>1728804.07</v>
      </c>
      <c r="AZ876" s="1">
        <v>1798068.66</v>
      </c>
      <c r="BA876" s="1">
        <v>1798068.66</v>
      </c>
      <c r="BB876" s="1"/>
      <c r="BC876" s="1">
        <f t="shared" ref="BC876:BC878" si="3826">BA876+BB876</f>
        <v>1798068.66</v>
      </c>
      <c r="BD876" s="1">
        <f t="shared" ref="BD876:BD878" si="3827">BE876+BF876</f>
        <v>0</v>
      </c>
      <c r="BE876" s="1"/>
      <c r="BF876" s="1"/>
      <c r="BG876" s="52">
        <f t="shared" ref="BG876:BG878" si="3828">BC876+BD876</f>
        <v>1798068.66</v>
      </c>
      <c r="BH876" s="1"/>
      <c r="BI876" s="1"/>
    </row>
    <row r="877" spans="1:61" ht="51" hidden="1" outlineLevel="3" x14ac:dyDescent="0.25">
      <c r="A877" s="17" t="s">
        <v>188</v>
      </c>
      <c r="B877" s="9" t="s">
        <v>64</v>
      </c>
      <c r="C877" s="9" t="s">
        <v>191</v>
      </c>
      <c r="D877" s="9" t="s">
        <v>8</v>
      </c>
      <c r="E877" s="16" t="s">
        <v>87</v>
      </c>
      <c r="F877" s="16" t="s">
        <v>88</v>
      </c>
      <c r="G877" s="16" t="s">
        <v>73</v>
      </c>
      <c r="H877" s="16" t="s">
        <v>64</v>
      </c>
      <c r="I877" s="9">
        <v>80040</v>
      </c>
      <c r="J877" s="9" t="s">
        <v>8</v>
      </c>
      <c r="K877" s="1">
        <v>93420</v>
      </c>
      <c r="L877" s="1">
        <v>93420</v>
      </c>
      <c r="M877" s="1"/>
      <c r="N877" s="33"/>
      <c r="O877" s="33"/>
      <c r="P877" s="33"/>
      <c r="Q877" s="33"/>
      <c r="R877" s="33"/>
      <c r="S877" s="1">
        <v>93420</v>
      </c>
      <c r="T877" s="1"/>
      <c r="U877" s="33"/>
      <c r="V877" s="33"/>
      <c r="W877" s="33"/>
      <c r="X877" s="33"/>
      <c r="Y877" s="33"/>
      <c r="Z877" s="7">
        <f t="shared" si="3775"/>
        <v>93420</v>
      </c>
      <c r="AA877" s="1">
        <f t="shared" si="3819"/>
        <v>0</v>
      </c>
      <c r="AB877" s="33"/>
      <c r="AC877" s="33"/>
      <c r="AD877" s="33"/>
      <c r="AE877" s="33"/>
      <c r="AF877" s="33"/>
      <c r="AG877" s="33"/>
      <c r="AH877" s="52">
        <f t="shared" si="3820"/>
        <v>93420</v>
      </c>
      <c r="AI877" s="1">
        <f t="shared" si="3821"/>
        <v>0</v>
      </c>
      <c r="AJ877" s="1"/>
      <c r="AK877" s="1"/>
      <c r="AL877" s="1"/>
      <c r="AM877" s="1"/>
      <c r="AN877" s="1"/>
      <c r="AO877" s="1"/>
      <c r="AP877" s="52">
        <f t="shared" si="3822"/>
        <v>93420</v>
      </c>
      <c r="AQ877" s="1">
        <v>93420</v>
      </c>
      <c r="AR877" s="1">
        <v>93420</v>
      </c>
      <c r="AS877" s="1"/>
      <c r="AT877" s="1"/>
      <c r="AU877" s="1">
        <f t="shared" si="3823"/>
        <v>93420</v>
      </c>
      <c r="AV877" s="1">
        <f t="shared" si="3824"/>
        <v>0</v>
      </c>
      <c r="AW877" s="1"/>
      <c r="AX877" s="1"/>
      <c r="AY877" s="52">
        <f t="shared" si="3825"/>
        <v>93420</v>
      </c>
      <c r="AZ877" s="1">
        <v>93420</v>
      </c>
      <c r="BA877" s="1">
        <v>93420</v>
      </c>
      <c r="BB877" s="1"/>
      <c r="BC877" s="1">
        <f t="shared" si="3826"/>
        <v>93420</v>
      </c>
      <c r="BD877" s="1">
        <f t="shared" si="3827"/>
        <v>0</v>
      </c>
      <c r="BE877" s="1"/>
      <c r="BF877" s="1"/>
      <c r="BG877" s="52">
        <f t="shared" si="3828"/>
        <v>93420</v>
      </c>
      <c r="BH877" s="1"/>
      <c r="BI877" s="1"/>
    </row>
    <row r="878" spans="1:61" ht="63.75" hidden="1" outlineLevel="3" x14ac:dyDescent="0.25">
      <c r="A878" s="17" t="s">
        <v>189</v>
      </c>
      <c r="B878" s="9" t="s">
        <v>64</v>
      </c>
      <c r="C878" s="9" t="s">
        <v>191</v>
      </c>
      <c r="D878" s="9" t="s">
        <v>10</v>
      </c>
      <c r="E878" s="16" t="s">
        <v>87</v>
      </c>
      <c r="F878" s="16" t="s">
        <v>88</v>
      </c>
      <c r="G878" s="16" t="s">
        <v>73</v>
      </c>
      <c r="H878" s="16" t="s">
        <v>64</v>
      </c>
      <c r="I878" s="9">
        <v>80040</v>
      </c>
      <c r="J878" s="9" t="s">
        <v>10</v>
      </c>
      <c r="K878" s="1">
        <v>524904.61</v>
      </c>
      <c r="L878" s="1">
        <v>524904.61</v>
      </c>
      <c r="M878" s="1"/>
      <c r="N878" s="33"/>
      <c r="O878" s="33"/>
      <c r="P878" s="33"/>
      <c r="Q878" s="33"/>
      <c r="R878" s="33"/>
      <c r="S878" s="1">
        <v>524904.61</v>
      </c>
      <c r="T878" s="1"/>
      <c r="U878" s="33"/>
      <c r="V878" s="33"/>
      <c r="W878" s="33"/>
      <c r="X878" s="33"/>
      <c r="Y878" s="33"/>
      <c r="Z878" s="7">
        <f t="shared" si="3775"/>
        <v>524904.61</v>
      </c>
      <c r="AA878" s="1">
        <f t="shared" si="3819"/>
        <v>0</v>
      </c>
      <c r="AB878" s="33"/>
      <c r="AC878" s="33"/>
      <c r="AD878" s="33"/>
      <c r="AE878" s="33"/>
      <c r="AF878" s="33"/>
      <c r="AG878" s="33"/>
      <c r="AH878" s="52">
        <f t="shared" si="3820"/>
        <v>524904.61</v>
      </c>
      <c r="AI878" s="1">
        <f t="shared" si="3821"/>
        <v>0</v>
      </c>
      <c r="AJ878" s="1"/>
      <c r="AK878" s="1"/>
      <c r="AL878" s="1"/>
      <c r="AM878" s="1"/>
      <c r="AN878" s="1"/>
      <c r="AO878" s="1"/>
      <c r="AP878" s="52">
        <f t="shared" si="3822"/>
        <v>524904.61</v>
      </c>
      <c r="AQ878" s="1">
        <v>550311.67000000004</v>
      </c>
      <c r="AR878" s="1">
        <v>550311.67000000004</v>
      </c>
      <c r="AS878" s="1"/>
      <c r="AT878" s="1"/>
      <c r="AU878" s="1">
        <f t="shared" si="3823"/>
        <v>550311.67000000004</v>
      </c>
      <c r="AV878" s="1">
        <f t="shared" si="3824"/>
        <v>0</v>
      </c>
      <c r="AW878" s="1"/>
      <c r="AX878" s="1"/>
      <c r="AY878" s="52">
        <f t="shared" si="3825"/>
        <v>550311.67000000004</v>
      </c>
      <c r="AZ878" s="1">
        <v>571229.57999999996</v>
      </c>
      <c r="BA878" s="1">
        <v>571229.57999999996</v>
      </c>
      <c r="BB878" s="1"/>
      <c r="BC878" s="1">
        <f t="shared" si="3826"/>
        <v>571229.57999999996</v>
      </c>
      <c r="BD878" s="1">
        <f t="shared" si="3827"/>
        <v>0</v>
      </c>
      <c r="BE878" s="1"/>
      <c r="BF878" s="1"/>
      <c r="BG878" s="52">
        <f t="shared" si="3828"/>
        <v>571229.57999999996</v>
      </c>
      <c r="BH878" s="1"/>
      <c r="BI878" s="1"/>
    </row>
    <row r="879" spans="1:61" ht="35.25" hidden="1" customHeight="1" outlineLevel="3" x14ac:dyDescent="0.25">
      <c r="A879" s="17" t="s">
        <v>164</v>
      </c>
      <c r="B879" s="9" t="s">
        <v>64</v>
      </c>
      <c r="C879" s="9" t="s">
        <v>191</v>
      </c>
      <c r="D879" s="9" t="s">
        <v>12</v>
      </c>
      <c r="E879" s="16" t="s">
        <v>87</v>
      </c>
      <c r="F879" s="16" t="s">
        <v>88</v>
      </c>
      <c r="G879" s="16" t="s">
        <v>73</v>
      </c>
      <c r="H879" s="16" t="s">
        <v>64</v>
      </c>
      <c r="I879" s="9">
        <v>80040</v>
      </c>
      <c r="J879" s="9" t="s">
        <v>12</v>
      </c>
      <c r="K879" s="7">
        <f t="shared" ref="K879:BI880" si="3829">K880</f>
        <v>564290.04</v>
      </c>
      <c r="L879" s="7">
        <f t="shared" si="3829"/>
        <v>564290.04</v>
      </c>
      <c r="M879" s="7">
        <f t="shared" si="3829"/>
        <v>0</v>
      </c>
      <c r="N879" s="31">
        <f t="shared" si="3829"/>
        <v>0</v>
      </c>
      <c r="O879" s="31">
        <f t="shared" si="3829"/>
        <v>0</v>
      </c>
      <c r="P879" s="31">
        <f t="shared" si="3829"/>
        <v>0</v>
      </c>
      <c r="Q879" s="31">
        <f t="shared" si="3829"/>
        <v>0</v>
      </c>
      <c r="R879" s="31">
        <f t="shared" si="3829"/>
        <v>0</v>
      </c>
      <c r="S879" s="7">
        <f t="shared" si="3829"/>
        <v>564290.04</v>
      </c>
      <c r="T879" s="7">
        <f t="shared" si="3829"/>
        <v>0</v>
      </c>
      <c r="U879" s="31">
        <f t="shared" si="3829"/>
        <v>0</v>
      </c>
      <c r="V879" s="31">
        <f t="shared" si="3829"/>
        <v>0</v>
      </c>
      <c r="W879" s="31">
        <f t="shared" si="3829"/>
        <v>0</v>
      </c>
      <c r="X879" s="31">
        <f t="shared" si="3829"/>
        <v>0</v>
      </c>
      <c r="Y879" s="31">
        <f t="shared" si="3829"/>
        <v>0</v>
      </c>
      <c r="Z879" s="7">
        <f t="shared" si="3775"/>
        <v>564290.04</v>
      </c>
      <c r="AA879" s="7">
        <f t="shared" si="3829"/>
        <v>0</v>
      </c>
      <c r="AB879" s="31">
        <f t="shared" si="3829"/>
        <v>0</v>
      </c>
      <c r="AC879" s="31">
        <f t="shared" si="3829"/>
        <v>0</v>
      </c>
      <c r="AD879" s="31">
        <f t="shared" si="3829"/>
        <v>0</v>
      </c>
      <c r="AE879" s="31">
        <f t="shared" si="3829"/>
        <v>0</v>
      </c>
      <c r="AF879" s="31">
        <f t="shared" si="3829"/>
        <v>0</v>
      </c>
      <c r="AG879" s="31">
        <f t="shared" si="3829"/>
        <v>0</v>
      </c>
      <c r="AH879" s="7">
        <f t="shared" si="3829"/>
        <v>564290.04</v>
      </c>
      <c r="AI879" s="7">
        <f t="shared" si="3829"/>
        <v>0</v>
      </c>
      <c r="AJ879" s="7">
        <f t="shared" si="3829"/>
        <v>0</v>
      </c>
      <c r="AK879" s="7">
        <f t="shared" si="3829"/>
        <v>0</v>
      </c>
      <c r="AL879" s="7">
        <f t="shared" si="3829"/>
        <v>0</v>
      </c>
      <c r="AM879" s="7">
        <f t="shared" si="3829"/>
        <v>0</v>
      </c>
      <c r="AN879" s="7">
        <f t="shared" si="3829"/>
        <v>0</v>
      </c>
      <c r="AO879" s="7">
        <f t="shared" si="3829"/>
        <v>0</v>
      </c>
      <c r="AP879" s="7">
        <f t="shared" si="3829"/>
        <v>564290.04</v>
      </c>
      <c r="AQ879" s="7">
        <f t="shared" si="3829"/>
        <v>565408.43999999994</v>
      </c>
      <c r="AR879" s="7">
        <f t="shared" si="3829"/>
        <v>565408.43999999994</v>
      </c>
      <c r="AS879" s="7">
        <f t="shared" si="3829"/>
        <v>0</v>
      </c>
      <c r="AT879" s="7">
        <f t="shared" si="3829"/>
        <v>0</v>
      </c>
      <c r="AU879" s="7">
        <f t="shared" si="3829"/>
        <v>565408.43999999994</v>
      </c>
      <c r="AV879" s="7">
        <f t="shared" si="3829"/>
        <v>0</v>
      </c>
      <c r="AW879" s="7">
        <f t="shared" si="3829"/>
        <v>0</v>
      </c>
      <c r="AX879" s="7">
        <f t="shared" si="3829"/>
        <v>0</v>
      </c>
      <c r="AY879" s="7">
        <f t="shared" si="3829"/>
        <v>565408.43999999994</v>
      </c>
      <c r="AZ879" s="7">
        <f t="shared" si="3829"/>
        <v>566568.01</v>
      </c>
      <c r="BA879" s="7">
        <f t="shared" si="3829"/>
        <v>566568.01</v>
      </c>
      <c r="BB879" s="7">
        <f t="shared" si="3829"/>
        <v>0</v>
      </c>
      <c r="BC879" s="7">
        <f t="shared" si="3829"/>
        <v>566568.01</v>
      </c>
      <c r="BD879" s="7">
        <f t="shared" si="3829"/>
        <v>0</v>
      </c>
      <c r="BE879" s="7">
        <f t="shared" si="3829"/>
        <v>0</v>
      </c>
      <c r="BF879" s="7">
        <f t="shared" si="3829"/>
        <v>0</v>
      </c>
      <c r="BG879" s="7">
        <f t="shared" si="3829"/>
        <v>566568.01</v>
      </c>
      <c r="BH879" s="7">
        <f t="shared" si="3829"/>
        <v>0</v>
      </c>
      <c r="BI879" s="7">
        <f t="shared" si="3829"/>
        <v>0</v>
      </c>
    </row>
    <row r="880" spans="1:61" ht="38.25" hidden="1" outlineLevel="3" x14ac:dyDescent="0.25">
      <c r="A880" s="17" t="s">
        <v>165</v>
      </c>
      <c r="B880" s="9" t="s">
        <v>64</v>
      </c>
      <c r="C880" s="9" t="s">
        <v>191</v>
      </c>
      <c r="D880" s="9" t="s">
        <v>14</v>
      </c>
      <c r="E880" s="16" t="s">
        <v>87</v>
      </c>
      <c r="F880" s="16" t="s">
        <v>88</v>
      </c>
      <c r="G880" s="16" t="s">
        <v>73</v>
      </c>
      <c r="H880" s="16" t="s">
        <v>64</v>
      </c>
      <c r="I880" s="9">
        <v>80040</v>
      </c>
      <c r="J880" s="9" t="s">
        <v>14</v>
      </c>
      <c r="K880" s="7">
        <f t="shared" si="3829"/>
        <v>564290.04</v>
      </c>
      <c r="L880" s="7">
        <f t="shared" si="3829"/>
        <v>564290.04</v>
      </c>
      <c r="M880" s="7">
        <f t="shared" si="3829"/>
        <v>0</v>
      </c>
      <c r="N880" s="31">
        <f t="shared" si="3829"/>
        <v>0</v>
      </c>
      <c r="O880" s="31">
        <f t="shared" si="3829"/>
        <v>0</v>
      </c>
      <c r="P880" s="31">
        <f t="shared" si="3829"/>
        <v>0</v>
      </c>
      <c r="Q880" s="31">
        <f t="shared" si="3829"/>
        <v>0</v>
      </c>
      <c r="R880" s="31">
        <f t="shared" si="3829"/>
        <v>0</v>
      </c>
      <c r="S880" s="7">
        <f t="shared" si="3829"/>
        <v>564290.04</v>
      </c>
      <c r="T880" s="7">
        <f t="shared" si="3829"/>
        <v>0</v>
      </c>
      <c r="U880" s="31">
        <f t="shared" si="3829"/>
        <v>0</v>
      </c>
      <c r="V880" s="31">
        <f t="shared" si="3829"/>
        <v>0</v>
      </c>
      <c r="W880" s="31">
        <f t="shared" si="3829"/>
        <v>0</v>
      </c>
      <c r="X880" s="31">
        <f t="shared" si="3829"/>
        <v>0</v>
      </c>
      <c r="Y880" s="31">
        <f t="shared" si="3829"/>
        <v>0</v>
      </c>
      <c r="Z880" s="7">
        <f t="shared" si="3775"/>
        <v>564290.04</v>
      </c>
      <c r="AA880" s="7">
        <f t="shared" si="3829"/>
        <v>0</v>
      </c>
      <c r="AB880" s="31">
        <f t="shared" si="3829"/>
        <v>0</v>
      </c>
      <c r="AC880" s="31">
        <f t="shared" si="3829"/>
        <v>0</v>
      </c>
      <c r="AD880" s="31">
        <f t="shared" si="3829"/>
        <v>0</v>
      </c>
      <c r="AE880" s="31">
        <f t="shared" si="3829"/>
        <v>0</v>
      </c>
      <c r="AF880" s="31">
        <f t="shared" si="3829"/>
        <v>0</v>
      </c>
      <c r="AG880" s="31">
        <f t="shared" si="3829"/>
        <v>0</v>
      </c>
      <c r="AH880" s="7">
        <f t="shared" si="3829"/>
        <v>564290.04</v>
      </c>
      <c r="AI880" s="7">
        <f t="shared" si="3829"/>
        <v>0</v>
      </c>
      <c r="AJ880" s="7">
        <f t="shared" si="3829"/>
        <v>0</v>
      </c>
      <c r="AK880" s="7">
        <f t="shared" si="3829"/>
        <v>0</v>
      </c>
      <c r="AL880" s="7">
        <f t="shared" si="3829"/>
        <v>0</v>
      </c>
      <c r="AM880" s="7">
        <f t="shared" si="3829"/>
        <v>0</v>
      </c>
      <c r="AN880" s="7">
        <f t="shared" si="3829"/>
        <v>0</v>
      </c>
      <c r="AO880" s="7">
        <f t="shared" si="3829"/>
        <v>0</v>
      </c>
      <c r="AP880" s="7">
        <f t="shared" si="3829"/>
        <v>564290.04</v>
      </c>
      <c r="AQ880" s="7">
        <f t="shared" si="3829"/>
        <v>565408.43999999994</v>
      </c>
      <c r="AR880" s="7">
        <f t="shared" si="3829"/>
        <v>565408.43999999994</v>
      </c>
      <c r="AS880" s="7">
        <f t="shared" si="3829"/>
        <v>0</v>
      </c>
      <c r="AT880" s="7">
        <f t="shared" si="3829"/>
        <v>0</v>
      </c>
      <c r="AU880" s="7">
        <f t="shared" si="3829"/>
        <v>565408.43999999994</v>
      </c>
      <c r="AV880" s="7">
        <f t="shared" si="3829"/>
        <v>0</v>
      </c>
      <c r="AW880" s="7">
        <f t="shared" si="3829"/>
        <v>0</v>
      </c>
      <c r="AX880" s="7">
        <f t="shared" si="3829"/>
        <v>0</v>
      </c>
      <c r="AY880" s="7">
        <f t="shared" si="3829"/>
        <v>565408.43999999994</v>
      </c>
      <c r="AZ880" s="7">
        <f t="shared" si="3829"/>
        <v>566568.01</v>
      </c>
      <c r="BA880" s="7">
        <f t="shared" si="3829"/>
        <v>566568.01</v>
      </c>
      <c r="BB880" s="7">
        <f t="shared" si="3829"/>
        <v>0</v>
      </c>
      <c r="BC880" s="7">
        <f t="shared" si="3829"/>
        <v>566568.01</v>
      </c>
      <c r="BD880" s="7">
        <f t="shared" si="3829"/>
        <v>0</v>
      </c>
      <c r="BE880" s="7">
        <f t="shared" si="3829"/>
        <v>0</v>
      </c>
      <c r="BF880" s="7">
        <f t="shared" si="3829"/>
        <v>0</v>
      </c>
      <c r="BG880" s="7">
        <f t="shared" si="3829"/>
        <v>566568.01</v>
      </c>
      <c r="BH880" s="7">
        <f t="shared" si="3829"/>
        <v>0</v>
      </c>
      <c r="BI880" s="7">
        <f t="shared" si="3829"/>
        <v>0</v>
      </c>
    </row>
    <row r="881" spans="1:61" ht="3" hidden="1" customHeight="1" outlineLevel="3" x14ac:dyDescent="0.25">
      <c r="A881" s="17" t="s">
        <v>166</v>
      </c>
      <c r="B881" s="9" t="s">
        <v>64</v>
      </c>
      <c r="C881" s="9" t="s">
        <v>191</v>
      </c>
      <c r="D881" s="9" t="s">
        <v>16</v>
      </c>
      <c r="E881" s="16" t="s">
        <v>87</v>
      </c>
      <c r="F881" s="16" t="s">
        <v>88</v>
      </c>
      <c r="G881" s="16" t="s">
        <v>73</v>
      </c>
      <c r="H881" s="16" t="s">
        <v>64</v>
      </c>
      <c r="I881" s="9">
        <v>80040</v>
      </c>
      <c r="J881" s="9" t="s">
        <v>16</v>
      </c>
      <c r="K881" s="1">
        <v>564290.04</v>
      </c>
      <c r="L881" s="1">
        <v>564290.04</v>
      </c>
      <c r="M881" s="1"/>
      <c r="N881" s="33"/>
      <c r="O881" s="33"/>
      <c r="P881" s="33"/>
      <c r="Q881" s="33"/>
      <c r="R881" s="33"/>
      <c r="S881" s="1">
        <v>564290.04</v>
      </c>
      <c r="T881" s="1"/>
      <c r="U881" s="33"/>
      <c r="V881" s="33"/>
      <c r="W881" s="33"/>
      <c r="X881" s="33"/>
      <c r="Y881" s="33"/>
      <c r="Z881" s="7">
        <f t="shared" si="3775"/>
        <v>564290.04</v>
      </c>
      <c r="AA881" s="1">
        <f t="shared" ref="AA881" si="3830">SUM(AB881:AG881)</f>
        <v>0</v>
      </c>
      <c r="AB881" s="33"/>
      <c r="AC881" s="33"/>
      <c r="AD881" s="33"/>
      <c r="AE881" s="33"/>
      <c r="AF881" s="33"/>
      <c r="AG881" s="33"/>
      <c r="AH881" s="52">
        <f t="shared" ref="AH881" si="3831">Z881+AA881</f>
        <v>564290.04</v>
      </c>
      <c r="AI881" s="1">
        <f t="shared" ref="AI881" si="3832">SUM(AJ881:AO881)</f>
        <v>0</v>
      </c>
      <c r="AJ881" s="1"/>
      <c r="AK881" s="1"/>
      <c r="AL881" s="1"/>
      <c r="AM881" s="1"/>
      <c r="AN881" s="1"/>
      <c r="AO881" s="1"/>
      <c r="AP881" s="52">
        <f t="shared" ref="AP881" si="3833">AH881+AI881</f>
        <v>564290.04</v>
      </c>
      <c r="AQ881" s="1">
        <v>565408.43999999994</v>
      </c>
      <c r="AR881" s="1">
        <v>565408.43999999994</v>
      </c>
      <c r="AS881" s="1"/>
      <c r="AT881" s="1"/>
      <c r="AU881" s="1">
        <f t="shared" ref="AU881" si="3834">AR881+AS881</f>
        <v>565408.43999999994</v>
      </c>
      <c r="AV881" s="1">
        <f t="shared" ref="AV881" si="3835">AW881+AX881</f>
        <v>0</v>
      </c>
      <c r="AW881" s="1"/>
      <c r="AX881" s="1"/>
      <c r="AY881" s="52">
        <f t="shared" ref="AY881" si="3836">AU881+AV881</f>
        <v>565408.43999999994</v>
      </c>
      <c r="AZ881" s="1">
        <v>566568.01</v>
      </c>
      <c r="BA881" s="1">
        <v>566568.01</v>
      </c>
      <c r="BB881" s="1"/>
      <c r="BC881" s="1">
        <f t="shared" ref="BC881" si="3837">BA881+BB881</f>
        <v>566568.01</v>
      </c>
      <c r="BD881" s="1">
        <f>BE881+BF881</f>
        <v>0</v>
      </c>
      <c r="BE881" s="1"/>
      <c r="BF881" s="1"/>
      <c r="BG881" s="52">
        <f>BC881+BD881</f>
        <v>566568.01</v>
      </c>
      <c r="BH881" s="1"/>
      <c r="BI881" s="1"/>
    </row>
    <row r="882" spans="1:61" ht="25.5" hidden="1" outlineLevel="3" x14ac:dyDescent="0.25">
      <c r="A882" s="17" t="s">
        <v>348</v>
      </c>
      <c r="B882" s="9"/>
      <c r="C882" s="9"/>
      <c r="D882" s="9"/>
      <c r="E882" s="16" t="s">
        <v>87</v>
      </c>
      <c r="F882" s="16" t="s">
        <v>88</v>
      </c>
      <c r="G882" s="16" t="s">
        <v>73</v>
      </c>
      <c r="H882" s="16" t="s">
        <v>63</v>
      </c>
      <c r="I882" s="9"/>
      <c r="J882" s="9"/>
      <c r="K882" s="7">
        <f t="shared" ref="K882:BI884" si="3838">K883</f>
        <v>2149091.9</v>
      </c>
      <c r="L882" s="7">
        <f t="shared" si="3838"/>
        <v>2149091.9</v>
      </c>
      <c r="M882" s="7">
        <f t="shared" si="3838"/>
        <v>0</v>
      </c>
      <c r="N882" s="31">
        <f t="shared" si="3838"/>
        <v>0</v>
      </c>
      <c r="O882" s="31">
        <f t="shared" si="3838"/>
        <v>0</v>
      </c>
      <c r="P882" s="31">
        <f t="shared" si="3838"/>
        <v>0</v>
      </c>
      <c r="Q882" s="31">
        <f t="shared" si="3838"/>
        <v>0</v>
      </c>
      <c r="R882" s="31">
        <f t="shared" si="3838"/>
        <v>0</v>
      </c>
      <c r="S882" s="7">
        <f t="shared" si="3838"/>
        <v>2149091.9</v>
      </c>
      <c r="T882" s="7">
        <f t="shared" si="3838"/>
        <v>0</v>
      </c>
      <c r="U882" s="31">
        <f t="shared" si="3838"/>
        <v>0</v>
      </c>
      <c r="V882" s="31">
        <f t="shared" si="3838"/>
        <v>0</v>
      </c>
      <c r="W882" s="31">
        <f t="shared" si="3838"/>
        <v>0</v>
      </c>
      <c r="X882" s="31">
        <f t="shared" si="3838"/>
        <v>0</v>
      </c>
      <c r="Y882" s="31">
        <f t="shared" si="3838"/>
        <v>0</v>
      </c>
      <c r="Z882" s="7">
        <f t="shared" si="3775"/>
        <v>2149091.9</v>
      </c>
      <c r="AA882" s="7">
        <f t="shared" si="3838"/>
        <v>0</v>
      </c>
      <c r="AB882" s="31">
        <f t="shared" si="3838"/>
        <v>0</v>
      </c>
      <c r="AC882" s="31">
        <f t="shared" si="3838"/>
        <v>0</v>
      </c>
      <c r="AD882" s="31">
        <f t="shared" si="3838"/>
        <v>0</v>
      </c>
      <c r="AE882" s="31">
        <f t="shared" si="3838"/>
        <v>0</v>
      </c>
      <c r="AF882" s="31">
        <f t="shared" si="3838"/>
        <v>0</v>
      </c>
      <c r="AG882" s="31">
        <f t="shared" si="3838"/>
        <v>0</v>
      </c>
      <c r="AH882" s="7">
        <f t="shared" si="3838"/>
        <v>2149091.9</v>
      </c>
      <c r="AI882" s="7">
        <f t="shared" si="3838"/>
        <v>0</v>
      </c>
      <c r="AJ882" s="7">
        <f t="shared" si="3838"/>
        <v>0</v>
      </c>
      <c r="AK882" s="7">
        <f t="shared" si="3838"/>
        <v>0</v>
      </c>
      <c r="AL882" s="7">
        <f t="shared" si="3838"/>
        <v>0</v>
      </c>
      <c r="AM882" s="7">
        <f t="shared" si="3838"/>
        <v>0</v>
      </c>
      <c r="AN882" s="7">
        <f t="shared" si="3838"/>
        <v>0</v>
      </c>
      <c r="AO882" s="7">
        <f t="shared" si="3838"/>
        <v>0</v>
      </c>
      <c r="AP882" s="7">
        <f t="shared" si="3838"/>
        <v>2149091.9</v>
      </c>
      <c r="AQ882" s="7">
        <f t="shared" si="3838"/>
        <v>2252148.69</v>
      </c>
      <c r="AR882" s="7">
        <f t="shared" si="3838"/>
        <v>2252148.69</v>
      </c>
      <c r="AS882" s="7">
        <f t="shared" si="3838"/>
        <v>0</v>
      </c>
      <c r="AT882" s="7">
        <f t="shared" si="3838"/>
        <v>0</v>
      </c>
      <c r="AU882" s="7">
        <f t="shared" si="3838"/>
        <v>2252148.69</v>
      </c>
      <c r="AV882" s="7">
        <f t="shared" si="3838"/>
        <v>0</v>
      </c>
      <c r="AW882" s="7">
        <f t="shared" si="3838"/>
        <v>0</v>
      </c>
      <c r="AX882" s="7">
        <f t="shared" si="3838"/>
        <v>0</v>
      </c>
      <c r="AY882" s="7">
        <f t="shared" si="3838"/>
        <v>2252148.69</v>
      </c>
      <c r="AZ882" s="7">
        <f t="shared" si="3838"/>
        <v>2336920.14</v>
      </c>
      <c r="BA882" s="7">
        <f t="shared" si="3838"/>
        <v>2336920.14</v>
      </c>
      <c r="BB882" s="7">
        <f t="shared" si="3838"/>
        <v>0</v>
      </c>
      <c r="BC882" s="7">
        <f t="shared" si="3838"/>
        <v>2336920.14</v>
      </c>
      <c r="BD882" s="7">
        <f t="shared" si="3838"/>
        <v>0</v>
      </c>
      <c r="BE882" s="7">
        <f t="shared" si="3838"/>
        <v>0</v>
      </c>
      <c r="BF882" s="7">
        <f t="shared" si="3838"/>
        <v>0</v>
      </c>
      <c r="BG882" s="7">
        <f t="shared" si="3838"/>
        <v>2336920.14</v>
      </c>
      <c r="BH882" s="7">
        <f t="shared" si="3838"/>
        <v>0</v>
      </c>
      <c r="BI882" s="7">
        <f t="shared" si="3838"/>
        <v>0</v>
      </c>
    </row>
    <row r="883" spans="1:61" ht="51" hidden="1" outlineLevel="3" x14ac:dyDescent="0.25">
      <c r="A883" s="17" t="s">
        <v>199</v>
      </c>
      <c r="B883" s="9" t="s">
        <v>63</v>
      </c>
      <c r="C883" s="9" t="s">
        <v>200</v>
      </c>
      <c r="D883" s="9" t="s">
        <v>139</v>
      </c>
      <c r="E883" s="16" t="s">
        <v>87</v>
      </c>
      <c r="F883" s="16" t="s">
        <v>88</v>
      </c>
      <c r="G883" s="16" t="s">
        <v>73</v>
      </c>
      <c r="H883" s="16" t="s">
        <v>63</v>
      </c>
      <c r="I883" s="9">
        <v>80050</v>
      </c>
      <c r="J883" s="9"/>
      <c r="K883" s="7">
        <f t="shared" si="3838"/>
        <v>2149091.9</v>
      </c>
      <c r="L883" s="7">
        <f t="shared" si="3838"/>
        <v>2149091.9</v>
      </c>
      <c r="M883" s="7">
        <f t="shared" si="3838"/>
        <v>0</v>
      </c>
      <c r="N883" s="31">
        <f t="shared" si="3838"/>
        <v>0</v>
      </c>
      <c r="O883" s="31">
        <f t="shared" si="3838"/>
        <v>0</v>
      </c>
      <c r="P883" s="31">
        <f t="shared" si="3838"/>
        <v>0</v>
      </c>
      <c r="Q883" s="31">
        <f t="shared" si="3838"/>
        <v>0</v>
      </c>
      <c r="R883" s="31">
        <f t="shared" si="3838"/>
        <v>0</v>
      </c>
      <c r="S883" s="7">
        <f t="shared" si="3838"/>
        <v>2149091.9</v>
      </c>
      <c r="T883" s="7">
        <f t="shared" si="3838"/>
        <v>0</v>
      </c>
      <c r="U883" s="31">
        <f t="shared" si="3838"/>
        <v>0</v>
      </c>
      <c r="V883" s="31">
        <f t="shared" si="3838"/>
        <v>0</v>
      </c>
      <c r="W883" s="31">
        <f t="shared" si="3838"/>
        <v>0</v>
      </c>
      <c r="X883" s="31">
        <f t="shared" si="3838"/>
        <v>0</v>
      </c>
      <c r="Y883" s="31">
        <f t="shared" si="3838"/>
        <v>0</v>
      </c>
      <c r="Z883" s="7">
        <f t="shared" si="3775"/>
        <v>2149091.9</v>
      </c>
      <c r="AA883" s="7">
        <f t="shared" si="3838"/>
        <v>0</v>
      </c>
      <c r="AB883" s="31">
        <f t="shared" si="3838"/>
        <v>0</v>
      </c>
      <c r="AC883" s="31">
        <f t="shared" si="3838"/>
        <v>0</v>
      </c>
      <c r="AD883" s="31">
        <f t="shared" si="3838"/>
        <v>0</v>
      </c>
      <c r="AE883" s="31">
        <f t="shared" si="3838"/>
        <v>0</v>
      </c>
      <c r="AF883" s="31">
        <f t="shared" si="3838"/>
        <v>0</v>
      </c>
      <c r="AG883" s="31">
        <f t="shared" si="3838"/>
        <v>0</v>
      </c>
      <c r="AH883" s="7">
        <f t="shared" si="3838"/>
        <v>2149091.9</v>
      </c>
      <c r="AI883" s="7">
        <f t="shared" si="3838"/>
        <v>0</v>
      </c>
      <c r="AJ883" s="7">
        <f t="shared" si="3838"/>
        <v>0</v>
      </c>
      <c r="AK883" s="7">
        <f t="shared" si="3838"/>
        <v>0</v>
      </c>
      <c r="AL883" s="7">
        <f t="shared" si="3838"/>
        <v>0</v>
      </c>
      <c r="AM883" s="7">
        <f t="shared" si="3838"/>
        <v>0</v>
      </c>
      <c r="AN883" s="7">
        <f t="shared" si="3838"/>
        <v>0</v>
      </c>
      <c r="AO883" s="7">
        <f t="shared" si="3838"/>
        <v>0</v>
      </c>
      <c r="AP883" s="7">
        <f t="shared" si="3838"/>
        <v>2149091.9</v>
      </c>
      <c r="AQ883" s="7">
        <f t="shared" si="3838"/>
        <v>2252148.69</v>
      </c>
      <c r="AR883" s="7">
        <f t="shared" si="3838"/>
        <v>2252148.69</v>
      </c>
      <c r="AS883" s="7">
        <f t="shared" si="3838"/>
        <v>0</v>
      </c>
      <c r="AT883" s="7">
        <f t="shared" si="3838"/>
        <v>0</v>
      </c>
      <c r="AU883" s="7">
        <f t="shared" si="3838"/>
        <v>2252148.69</v>
      </c>
      <c r="AV883" s="7">
        <f t="shared" si="3838"/>
        <v>0</v>
      </c>
      <c r="AW883" s="7">
        <f t="shared" si="3838"/>
        <v>0</v>
      </c>
      <c r="AX883" s="7">
        <f t="shared" si="3838"/>
        <v>0</v>
      </c>
      <c r="AY883" s="7">
        <f t="shared" si="3838"/>
        <v>2252148.69</v>
      </c>
      <c r="AZ883" s="7">
        <f t="shared" si="3838"/>
        <v>2336920.14</v>
      </c>
      <c r="BA883" s="7">
        <f t="shared" si="3838"/>
        <v>2336920.14</v>
      </c>
      <c r="BB883" s="7">
        <f t="shared" si="3838"/>
        <v>0</v>
      </c>
      <c r="BC883" s="7">
        <f t="shared" si="3838"/>
        <v>2336920.14</v>
      </c>
      <c r="BD883" s="7">
        <f t="shared" si="3838"/>
        <v>0</v>
      </c>
      <c r="BE883" s="7">
        <f t="shared" si="3838"/>
        <v>0</v>
      </c>
      <c r="BF883" s="7">
        <f t="shared" si="3838"/>
        <v>0</v>
      </c>
      <c r="BG883" s="7">
        <f t="shared" si="3838"/>
        <v>2336920.14</v>
      </c>
      <c r="BH883" s="7">
        <f t="shared" si="3838"/>
        <v>0</v>
      </c>
      <c r="BI883" s="7">
        <f t="shared" si="3838"/>
        <v>0</v>
      </c>
    </row>
    <row r="884" spans="1:61" ht="89.25" hidden="1" outlineLevel="3" x14ac:dyDescent="0.25">
      <c r="A884" s="17" t="s">
        <v>185</v>
      </c>
      <c r="B884" s="9" t="s">
        <v>63</v>
      </c>
      <c r="C884" s="9" t="s">
        <v>200</v>
      </c>
      <c r="D884" s="9" t="s">
        <v>2</v>
      </c>
      <c r="E884" s="16" t="s">
        <v>87</v>
      </c>
      <c r="F884" s="16" t="s">
        <v>88</v>
      </c>
      <c r="G884" s="16" t="s">
        <v>73</v>
      </c>
      <c r="H884" s="16" t="s">
        <v>63</v>
      </c>
      <c r="I884" s="9">
        <v>80050</v>
      </c>
      <c r="J884" s="9" t="s">
        <v>2</v>
      </c>
      <c r="K884" s="7">
        <f t="shared" si="3838"/>
        <v>2149091.9</v>
      </c>
      <c r="L884" s="7">
        <f t="shared" si="3838"/>
        <v>2149091.9</v>
      </c>
      <c r="M884" s="7">
        <f t="shared" si="3838"/>
        <v>0</v>
      </c>
      <c r="N884" s="31">
        <f t="shared" si="3838"/>
        <v>0</v>
      </c>
      <c r="O884" s="31">
        <f t="shared" si="3838"/>
        <v>0</v>
      </c>
      <c r="P884" s="31">
        <f t="shared" si="3838"/>
        <v>0</v>
      </c>
      <c r="Q884" s="31">
        <f t="shared" si="3838"/>
        <v>0</v>
      </c>
      <c r="R884" s="31">
        <f t="shared" si="3838"/>
        <v>0</v>
      </c>
      <c r="S884" s="7">
        <f t="shared" si="3838"/>
        <v>2149091.9</v>
      </c>
      <c r="T884" s="7">
        <f t="shared" si="3838"/>
        <v>0</v>
      </c>
      <c r="U884" s="31">
        <f t="shared" si="3838"/>
        <v>0</v>
      </c>
      <c r="V884" s="31">
        <f t="shared" si="3838"/>
        <v>0</v>
      </c>
      <c r="W884" s="31">
        <f t="shared" si="3838"/>
        <v>0</v>
      </c>
      <c r="X884" s="31">
        <f t="shared" si="3838"/>
        <v>0</v>
      </c>
      <c r="Y884" s="31">
        <f t="shared" si="3838"/>
        <v>0</v>
      </c>
      <c r="Z884" s="7">
        <f t="shared" si="3775"/>
        <v>2149091.9</v>
      </c>
      <c r="AA884" s="7">
        <f t="shared" si="3838"/>
        <v>0</v>
      </c>
      <c r="AB884" s="31">
        <f t="shared" si="3838"/>
        <v>0</v>
      </c>
      <c r="AC884" s="31">
        <f t="shared" si="3838"/>
        <v>0</v>
      </c>
      <c r="AD884" s="31">
        <f t="shared" si="3838"/>
        <v>0</v>
      </c>
      <c r="AE884" s="31">
        <f t="shared" si="3838"/>
        <v>0</v>
      </c>
      <c r="AF884" s="31">
        <f t="shared" si="3838"/>
        <v>0</v>
      </c>
      <c r="AG884" s="31">
        <f t="shared" si="3838"/>
        <v>0</v>
      </c>
      <c r="AH884" s="7">
        <f t="shared" si="3838"/>
        <v>2149091.9</v>
      </c>
      <c r="AI884" s="7">
        <f t="shared" si="3838"/>
        <v>0</v>
      </c>
      <c r="AJ884" s="7">
        <f t="shared" si="3838"/>
        <v>0</v>
      </c>
      <c r="AK884" s="7">
        <f t="shared" si="3838"/>
        <v>0</v>
      </c>
      <c r="AL884" s="7">
        <f t="shared" si="3838"/>
        <v>0</v>
      </c>
      <c r="AM884" s="7">
        <f t="shared" si="3838"/>
        <v>0</v>
      </c>
      <c r="AN884" s="7">
        <f t="shared" si="3838"/>
        <v>0</v>
      </c>
      <c r="AO884" s="7">
        <f t="shared" si="3838"/>
        <v>0</v>
      </c>
      <c r="AP884" s="7">
        <f t="shared" si="3838"/>
        <v>2149091.9</v>
      </c>
      <c r="AQ884" s="7">
        <f t="shared" si="3838"/>
        <v>2252148.69</v>
      </c>
      <c r="AR884" s="7">
        <f t="shared" si="3838"/>
        <v>2252148.69</v>
      </c>
      <c r="AS884" s="7">
        <f t="shared" si="3838"/>
        <v>0</v>
      </c>
      <c r="AT884" s="7">
        <f t="shared" si="3838"/>
        <v>0</v>
      </c>
      <c r="AU884" s="7">
        <f t="shared" si="3838"/>
        <v>2252148.69</v>
      </c>
      <c r="AV884" s="7">
        <f t="shared" si="3838"/>
        <v>0</v>
      </c>
      <c r="AW884" s="7">
        <f t="shared" si="3838"/>
        <v>0</v>
      </c>
      <c r="AX884" s="7">
        <f t="shared" si="3838"/>
        <v>0</v>
      </c>
      <c r="AY884" s="7">
        <f t="shared" si="3838"/>
        <v>2252148.69</v>
      </c>
      <c r="AZ884" s="7">
        <f t="shared" si="3838"/>
        <v>2336920.14</v>
      </c>
      <c r="BA884" s="7">
        <f t="shared" si="3838"/>
        <v>2336920.14</v>
      </c>
      <c r="BB884" s="7">
        <f t="shared" si="3838"/>
        <v>0</v>
      </c>
      <c r="BC884" s="7">
        <f t="shared" si="3838"/>
        <v>2336920.14</v>
      </c>
      <c r="BD884" s="7">
        <f t="shared" si="3838"/>
        <v>0</v>
      </c>
      <c r="BE884" s="7">
        <f t="shared" si="3838"/>
        <v>0</v>
      </c>
      <c r="BF884" s="7">
        <f t="shared" si="3838"/>
        <v>0</v>
      </c>
      <c r="BG884" s="7">
        <f t="shared" si="3838"/>
        <v>2336920.14</v>
      </c>
      <c r="BH884" s="7">
        <f t="shared" si="3838"/>
        <v>0</v>
      </c>
      <c r="BI884" s="7">
        <f t="shared" si="3838"/>
        <v>0</v>
      </c>
    </row>
    <row r="885" spans="1:61" ht="38.25" hidden="1" outlineLevel="3" x14ac:dyDescent="0.25">
      <c r="A885" s="17" t="s">
        <v>186</v>
      </c>
      <c r="B885" s="9" t="s">
        <v>63</v>
      </c>
      <c r="C885" s="9" t="s">
        <v>200</v>
      </c>
      <c r="D885" s="9" t="s">
        <v>4</v>
      </c>
      <c r="E885" s="16" t="s">
        <v>87</v>
      </c>
      <c r="F885" s="16" t="s">
        <v>88</v>
      </c>
      <c r="G885" s="16" t="s">
        <v>73</v>
      </c>
      <c r="H885" s="16" t="s">
        <v>63</v>
      </c>
      <c r="I885" s="9">
        <v>80050</v>
      </c>
      <c r="J885" s="9" t="s">
        <v>4</v>
      </c>
      <c r="K885" s="7">
        <f t="shared" ref="K885:AZ885" si="3839">K886+K887+K888</f>
        <v>2149091.9</v>
      </c>
      <c r="L885" s="7">
        <f t="shared" ref="L885:R885" si="3840">L886+L887+L888</f>
        <v>2149091.9</v>
      </c>
      <c r="M885" s="7">
        <f t="shared" si="3840"/>
        <v>0</v>
      </c>
      <c r="N885" s="31">
        <f t="shared" si="3840"/>
        <v>0</v>
      </c>
      <c r="O885" s="31">
        <f t="shared" ref="O885:P885" si="3841">O886+O887+O888</f>
        <v>0</v>
      </c>
      <c r="P885" s="31">
        <f t="shared" si="3841"/>
        <v>0</v>
      </c>
      <c r="Q885" s="31">
        <f t="shared" ref="Q885" si="3842">Q886+Q887+Q888</f>
        <v>0</v>
      </c>
      <c r="R885" s="31">
        <f t="shared" si="3840"/>
        <v>0</v>
      </c>
      <c r="S885" s="7">
        <f t="shared" ref="S885:Y885" si="3843">S886+S887+S888</f>
        <v>2149091.9</v>
      </c>
      <c r="T885" s="7">
        <f t="shared" ref="T885:W885" si="3844">T886+T887+T888</f>
        <v>0</v>
      </c>
      <c r="U885" s="31">
        <f t="shared" si="3844"/>
        <v>0</v>
      </c>
      <c r="V885" s="31">
        <f t="shared" si="3844"/>
        <v>0</v>
      </c>
      <c r="W885" s="31">
        <f t="shared" si="3844"/>
        <v>0</v>
      </c>
      <c r="X885" s="31">
        <f t="shared" si="3843"/>
        <v>0</v>
      </c>
      <c r="Y885" s="31">
        <f t="shared" si="3843"/>
        <v>0</v>
      </c>
      <c r="Z885" s="7">
        <f t="shared" si="3775"/>
        <v>2149091.9</v>
      </c>
      <c r="AA885" s="7">
        <f t="shared" ref="AA885:AD885" si="3845">AA886+AA887+AA888</f>
        <v>0</v>
      </c>
      <c r="AB885" s="31">
        <f t="shared" si="3845"/>
        <v>0</v>
      </c>
      <c r="AC885" s="31">
        <f t="shared" si="3845"/>
        <v>0</v>
      </c>
      <c r="AD885" s="31">
        <f t="shared" si="3845"/>
        <v>0</v>
      </c>
      <c r="AE885" s="31">
        <f t="shared" ref="AE885:AG885" si="3846">AE886+AE887+AE888</f>
        <v>0</v>
      </c>
      <c r="AF885" s="31">
        <f t="shared" ref="AF885:AP885" si="3847">AF886+AF887+AF888</f>
        <v>0</v>
      </c>
      <c r="AG885" s="31">
        <f t="shared" si="3846"/>
        <v>0</v>
      </c>
      <c r="AH885" s="7">
        <f t="shared" si="3847"/>
        <v>2149091.9</v>
      </c>
      <c r="AI885" s="7">
        <f t="shared" si="3847"/>
        <v>0</v>
      </c>
      <c r="AJ885" s="7">
        <f t="shared" si="3847"/>
        <v>0</v>
      </c>
      <c r="AK885" s="7">
        <f t="shared" si="3847"/>
        <v>0</v>
      </c>
      <c r="AL885" s="7">
        <f t="shared" ref="AL885" si="3848">AL886+AL887+AL888</f>
        <v>0</v>
      </c>
      <c r="AM885" s="7">
        <f t="shared" ref="AM885:AO885" si="3849">AM886+AM887+AM888</f>
        <v>0</v>
      </c>
      <c r="AN885" s="7">
        <f t="shared" si="3849"/>
        <v>0</v>
      </c>
      <c r="AO885" s="7">
        <f t="shared" si="3849"/>
        <v>0</v>
      </c>
      <c r="AP885" s="7">
        <f t="shared" si="3847"/>
        <v>2149091.9</v>
      </c>
      <c r="AQ885" s="7">
        <f t="shared" si="3839"/>
        <v>2252148.69</v>
      </c>
      <c r="AR885" s="7">
        <f t="shared" ref="AR885:AT885" si="3850">AR886+AR887+AR888</f>
        <v>2252148.69</v>
      </c>
      <c r="AS885" s="7">
        <f t="shared" si="3850"/>
        <v>0</v>
      </c>
      <c r="AT885" s="7">
        <f t="shared" si="3850"/>
        <v>0</v>
      </c>
      <c r="AU885" s="7">
        <f t="shared" si="3839"/>
        <v>2252148.69</v>
      </c>
      <c r="AV885" s="7">
        <f t="shared" ref="AV885:AX885" si="3851">AV886+AV887+AV888</f>
        <v>0</v>
      </c>
      <c r="AW885" s="7">
        <f t="shared" si="3851"/>
        <v>0</v>
      </c>
      <c r="AX885" s="7">
        <f t="shared" si="3851"/>
        <v>0</v>
      </c>
      <c r="AY885" s="7">
        <f t="shared" si="3839"/>
        <v>2252148.69</v>
      </c>
      <c r="AZ885" s="7">
        <f t="shared" si="3839"/>
        <v>2336920.14</v>
      </c>
      <c r="BA885" s="7">
        <f t="shared" ref="BA885:BB885" si="3852">BA886+BA887+BA888</f>
        <v>2336920.14</v>
      </c>
      <c r="BB885" s="7">
        <f t="shared" si="3852"/>
        <v>0</v>
      </c>
      <c r="BC885" s="7">
        <f t="shared" ref="BC885:BI885" si="3853">BC886+BC887+BC888</f>
        <v>2336920.14</v>
      </c>
      <c r="BD885" s="7">
        <f t="shared" si="3853"/>
        <v>0</v>
      </c>
      <c r="BE885" s="7">
        <f t="shared" si="3853"/>
        <v>0</v>
      </c>
      <c r="BF885" s="7">
        <f t="shared" ref="BF885:BH885" si="3854">BF886+BF887+BF888</f>
        <v>0</v>
      </c>
      <c r="BG885" s="7">
        <f t="shared" si="3854"/>
        <v>2336920.14</v>
      </c>
      <c r="BH885" s="7">
        <f t="shared" si="3854"/>
        <v>0</v>
      </c>
      <c r="BI885" s="7">
        <f t="shared" si="3853"/>
        <v>0</v>
      </c>
    </row>
    <row r="886" spans="1:61" ht="38.25" hidden="1" outlineLevel="3" x14ac:dyDescent="0.25">
      <c r="A886" s="17" t="s">
        <v>187</v>
      </c>
      <c r="B886" s="9" t="s">
        <v>63</v>
      </c>
      <c r="C886" s="9" t="s">
        <v>200</v>
      </c>
      <c r="D886" s="9" t="s">
        <v>6</v>
      </c>
      <c r="E886" s="16" t="s">
        <v>87</v>
      </c>
      <c r="F886" s="16" t="s">
        <v>88</v>
      </c>
      <c r="G886" s="16" t="s">
        <v>73</v>
      </c>
      <c r="H886" s="16" t="s">
        <v>63</v>
      </c>
      <c r="I886" s="9">
        <v>80050</v>
      </c>
      <c r="J886" s="9" t="s">
        <v>6</v>
      </c>
      <c r="K886" s="1">
        <v>1547846.22</v>
      </c>
      <c r="L886" s="1">
        <v>1547846.22</v>
      </c>
      <c r="M886" s="1"/>
      <c r="N886" s="33"/>
      <c r="O886" s="33"/>
      <c r="P886" s="33"/>
      <c r="Q886" s="33"/>
      <c r="R886" s="33"/>
      <c r="S886" s="1">
        <v>1547846.22</v>
      </c>
      <c r="T886" s="1"/>
      <c r="U886" s="33"/>
      <c r="V886" s="33"/>
      <c r="W886" s="33"/>
      <c r="X886" s="33"/>
      <c r="Y886" s="33"/>
      <c r="Z886" s="7">
        <f t="shared" si="3775"/>
        <v>1547846.22</v>
      </c>
      <c r="AA886" s="1">
        <f t="shared" ref="AA886:AA888" si="3855">SUM(AB886:AG886)</f>
        <v>0</v>
      </c>
      <c r="AB886" s="33">
        <v>0</v>
      </c>
      <c r="AC886" s="33">
        <v>0</v>
      </c>
      <c r="AD886" s="33">
        <v>0</v>
      </c>
      <c r="AE886" s="33">
        <v>0</v>
      </c>
      <c r="AF886" s="33">
        <v>0</v>
      </c>
      <c r="AG886" s="33">
        <v>0</v>
      </c>
      <c r="AH886" s="52">
        <f t="shared" ref="AH886:AH888" si="3856">Z886+AA886</f>
        <v>1547846.22</v>
      </c>
      <c r="AI886" s="1">
        <f t="shared" ref="AI886:AI888" si="3857">SUM(AJ886:AO886)</f>
        <v>0</v>
      </c>
      <c r="AJ886" s="1"/>
      <c r="AK886" s="1"/>
      <c r="AL886" s="1"/>
      <c r="AM886" s="1"/>
      <c r="AN886" s="1"/>
      <c r="AO886" s="1"/>
      <c r="AP886" s="52">
        <f t="shared" ref="AP886:AP888" si="3858">AH886+AI886</f>
        <v>1547846.22</v>
      </c>
      <c r="AQ886" s="1">
        <v>1626998.9</v>
      </c>
      <c r="AR886" s="1">
        <v>1626998.9</v>
      </c>
      <c r="AS886" s="1"/>
      <c r="AT886" s="1"/>
      <c r="AU886" s="1">
        <f t="shared" ref="AU886:AU888" si="3859">AR886+AS886</f>
        <v>1626998.9</v>
      </c>
      <c r="AV886" s="1">
        <f t="shared" ref="AV886:AV888" si="3860">AW886+AX886</f>
        <v>0</v>
      </c>
      <c r="AW886" s="1"/>
      <c r="AX886" s="1"/>
      <c r="AY886" s="52">
        <f t="shared" ref="AY886:AY888" si="3861">AU886+AV886</f>
        <v>1626998.9</v>
      </c>
      <c r="AZ886" s="1">
        <v>1692107.54</v>
      </c>
      <c r="BA886" s="1">
        <v>1692107.54</v>
      </c>
      <c r="BB886" s="1"/>
      <c r="BC886" s="1">
        <f t="shared" ref="BC886:BC888" si="3862">BA886+BB886</f>
        <v>1692107.54</v>
      </c>
      <c r="BD886" s="1">
        <f t="shared" ref="BD886:BD888" si="3863">BE886+BF886</f>
        <v>0</v>
      </c>
      <c r="BE886" s="1"/>
      <c r="BF886" s="1"/>
      <c r="BG886" s="52">
        <f t="shared" ref="BG886:BG888" si="3864">BC886+BD886</f>
        <v>1692107.54</v>
      </c>
      <c r="BH886" s="1"/>
      <c r="BI886" s="1"/>
    </row>
    <row r="887" spans="1:61" ht="51" hidden="1" outlineLevel="3" x14ac:dyDescent="0.25">
      <c r="A887" s="17" t="s">
        <v>188</v>
      </c>
      <c r="B887" s="9" t="s">
        <v>63</v>
      </c>
      <c r="C887" s="9" t="s">
        <v>200</v>
      </c>
      <c r="D887" s="9" t="s">
        <v>8</v>
      </c>
      <c r="E887" s="16" t="s">
        <v>87</v>
      </c>
      <c r="F887" s="16" t="s">
        <v>88</v>
      </c>
      <c r="G887" s="16" t="s">
        <v>73</v>
      </c>
      <c r="H887" s="16" t="s">
        <v>63</v>
      </c>
      <c r="I887" s="9">
        <v>80050</v>
      </c>
      <c r="J887" s="9" t="s">
        <v>8</v>
      </c>
      <c r="K887" s="1">
        <v>102762</v>
      </c>
      <c r="L887" s="1">
        <v>102762</v>
      </c>
      <c r="M887" s="1"/>
      <c r="N887" s="33"/>
      <c r="O887" s="33"/>
      <c r="P887" s="33"/>
      <c r="Q887" s="33"/>
      <c r="R887" s="33"/>
      <c r="S887" s="1">
        <v>102762</v>
      </c>
      <c r="T887" s="1"/>
      <c r="U887" s="33"/>
      <c r="V887" s="33"/>
      <c r="W887" s="33"/>
      <c r="X887" s="33"/>
      <c r="Y887" s="33"/>
      <c r="Z887" s="7">
        <f t="shared" si="3775"/>
        <v>102762</v>
      </c>
      <c r="AA887" s="1">
        <f t="shared" si="3855"/>
        <v>0</v>
      </c>
      <c r="AB887" s="33">
        <v>0</v>
      </c>
      <c r="AC887" s="33">
        <v>0</v>
      </c>
      <c r="AD887" s="33">
        <v>0</v>
      </c>
      <c r="AE887" s="33">
        <v>0</v>
      </c>
      <c r="AF887" s="33">
        <v>0</v>
      </c>
      <c r="AG887" s="33">
        <v>0</v>
      </c>
      <c r="AH887" s="52">
        <f t="shared" si="3856"/>
        <v>102762</v>
      </c>
      <c r="AI887" s="1">
        <f t="shared" si="3857"/>
        <v>0</v>
      </c>
      <c r="AJ887" s="1"/>
      <c r="AK887" s="1"/>
      <c r="AL887" s="1"/>
      <c r="AM887" s="1"/>
      <c r="AN887" s="1"/>
      <c r="AO887" s="1"/>
      <c r="AP887" s="52">
        <f t="shared" si="3858"/>
        <v>102762</v>
      </c>
      <c r="AQ887" s="1">
        <v>102762</v>
      </c>
      <c r="AR887" s="1">
        <v>102762</v>
      </c>
      <c r="AS887" s="1"/>
      <c r="AT887" s="1"/>
      <c r="AU887" s="1">
        <f t="shared" si="3859"/>
        <v>102762</v>
      </c>
      <c r="AV887" s="1">
        <f t="shared" si="3860"/>
        <v>0</v>
      </c>
      <c r="AW887" s="1"/>
      <c r="AX887" s="1"/>
      <c r="AY887" s="52">
        <f t="shared" si="3861"/>
        <v>102762</v>
      </c>
      <c r="AZ887" s="1">
        <v>102762</v>
      </c>
      <c r="BA887" s="1">
        <v>102762</v>
      </c>
      <c r="BB887" s="1"/>
      <c r="BC887" s="1">
        <f t="shared" si="3862"/>
        <v>102762</v>
      </c>
      <c r="BD887" s="1">
        <f t="shared" si="3863"/>
        <v>0</v>
      </c>
      <c r="BE887" s="1"/>
      <c r="BF887" s="1"/>
      <c r="BG887" s="52">
        <f t="shared" si="3864"/>
        <v>102762</v>
      </c>
      <c r="BH887" s="1"/>
      <c r="BI887" s="1"/>
    </row>
    <row r="888" spans="1:61" ht="63.75" hidden="1" outlineLevel="3" x14ac:dyDescent="0.25">
      <c r="A888" s="17" t="s">
        <v>189</v>
      </c>
      <c r="B888" s="9" t="s">
        <v>63</v>
      </c>
      <c r="C888" s="9" t="s">
        <v>200</v>
      </c>
      <c r="D888" s="9" t="s">
        <v>10</v>
      </c>
      <c r="E888" s="16" t="s">
        <v>87</v>
      </c>
      <c r="F888" s="16" t="s">
        <v>88</v>
      </c>
      <c r="G888" s="16" t="s">
        <v>73</v>
      </c>
      <c r="H888" s="16" t="s">
        <v>63</v>
      </c>
      <c r="I888" s="9">
        <v>80050</v>
      </c>
      <c r="J888" s="9" t="s">
        <v>10</v>
      </c>
      <c r="K888" s="1">
        <v>498483.68</v>
      </c>
      <c r="L888" s="1">
        <v>498483.68</v>
      </c>
      <c r="M888" s="1"/>
      <c r="N888" s="33"/>
      <c r="O888" s="33"/>
      <c r="P888" s="33"/>
      <c r="Q888" s="33"/>
      <c r="R888" s="33"/>
      <c r="S888" s="1">
        <v>498483.68</v>
      </c>
      <c r="T888" s="1"/>
      <c r="U888" s="33"/>
      <c r="V888" s="33"/>
      <c r="W888" s="33"/>
      <c r="X888" s="33"/>
      <c r="Y888" s="33"/>
      <c r="Z888" s="7">
        <f t="shared" si="3775"/>
        <v>498483.68</v>
      </c>
      <c r="AA888" s="1">
        <f t="shared" si="3855"/>
        <v>0</v>
      </c>
      <c r="AB888" s="33"/>
      <c r="AC888" s="33"/>
      <c r="AD888" s="33"/>
      <c r="AE888" s="33"/>
      <c r="AF888" s="33"/>
      <c r="AG888" s="33"/>
      <c r="AH888" s="52">
        <f t="shared" si="3856"/>
        <v>498483.68</v>
      </c>
      <c r="AI888" s="1">
        <f t="shared" si="3857"/>
        <v>0</v>
      </c>
      <c r="AJ888" s="1"/>
      <c r="AK888" s="1"/>
      <c r="AL888" s="1"/>
      <c r="AM888" s="1"/>
      <c r="AN888" s="1"/>
      <c r="AO888" s="1"/>
      <c r="AP888" s="52">
        <f t="shared" si="3858"/>
        <v>498483.68</v>
      </c>
      <c r="AQ888" s="1">
        <v>522387.79</v>
      </c>
      <c r="AR888" s="1">
        <v>522387.79</v>
      </c>
      <c r="AS888" s="1"/>
      <c r="AT888" s="1"/>
      <c r="AU888" s="1">
        <f t="shared" si="3859"/>
        <v>522387.79</v>
      </c>
      <c r="AV888" s="1">
        <f t="shared" si="3860"/>
        <v>0</v>
      </c>
      <c r="AW888" s="1"/>
      <c r="AX888" s="1"/>
      <c r="AY888" s="52">
        <f t="shared" si="3861"/>
        <v>522387.79</v>
      </c>
      <c r="AZ888" s="1">
        <v>542050.6</v>
      </c>
      <c r="BA888" s="1">
        <v>542050.6</v>
      </c>
      <c r="BB888" s="1"/>
      <c r="BC888" s="1">
        <f t="shared" si="3862"/>
        <v>542050.6</v>
      </c>
      <c r="BD888" s="1">
        <f t="shared" si="3863"/>
        <v>0</v>
      </c>
      <c r="BE888" s="1"/>
      <c r="BF888" s="1"/>
      <c r="BG888" s="52">
        <f t="shared" si="3864"/>
        <v>542050.6</v>
      </c>
      <c r="BH888" s="1"/>
      <c r="BI888" s="1"/>
    </row>
    <row r="889" spans="1:61" ht="25.5" hidden="1" outlineLevel="3" x14ac:dyDescent="0.25">
      <c r="A889" s="17" t="s">
        <v>349</v>
      </c>
      <c r="B889" s="9"/>
      <c r="C889" s="9"/>
      <c r="D889" s="9"/>
      <c r="E889" s="16" t="s">
        <v>87</v>
      </c>
      <c r="F889" s="16" t="s">
        <v>88</v>
      </c>
      <c r="G889" s="16" t="s">
        <v>73</v>
      </c>
      <c r="H889" s="16" t="s">
        <v>64</v>
      </c>
      <c r="I889" s="9"/>
      <c r="J889" s="9"/>
      <c r="K889" s="7">
        <f t="shared" ref="K889:AZ889" si="3865">K890+K894+K898</f>
        <v>537480.73</v>
      </c>
      <c r="L889" s="7">
        <f t="shared" ref="L889:R889" si="3866">L890+L894+L898</f>
        <v>537480.73</v>
      </c>
      <c r="M889" s="7">
        <f t="shared" si="3866"/>
        <v>0</v>
      </c>
      <c r="N889" s="31">
        <f t="shared" si="3866"/>
        <v>0</v>
      </c>
      <c r="O889" s="31">
        <f t="shared" ref="O889:P889" si="3867">O890+O894+O898</f>
        <v>0</v>
      </c>
      <c r="P889" s="31">
        <f t="shared" si="3867"/>
        <v>0</v>
      </c>
      <c r="Q889" s="31">
        <f t="shared" ref="Q889" si="3868">Q890+Q894+Q898</f>
        <v>0</v>
      </c>
      <c r="R889" s="31">
        <f t="shared" si="3866"/>
        <v>0</v>
      </c>
      <c r="S889" s="7">
        <f t="shared" ref="S889:Y889" si="3869">S890+S894+S898</f>
        <v>537480.73</v>
      </c>
      <c r="T889" s="7">
        <f t="shared" ref="T889:W889" si="3870">T890+T894+T898</f>
        <v>0</v>
      </c>
      <c r="U889" s="31">
        <f t="shared" si="3870"/>
        <v>0</v>
      </c>
      <c r="V889" s="31">
        <f t="shared" si="3870"/>
        <v>0</v>
      </c>
      <c r="W889" s="31">
        <f t="shared" si="3870"/>
        <v>0</v>
      </c>
      <c r="X889" s="31">
        <f t="shared" si="3869"/>
        <v>0</v>
      </c>
      <c r="Y889" s="31">
        <f t="shared" si="3869"/>
        <v>0</v>
      </c>
      <c r="Z889" s="7">
        <f t="shared" si="3775"/>
        <v>537480.73</v>
      </c>
      <c r="AA889" s="7">
        <f t="shared" ref="AA889:AD889" si="3871">AA890+AA894+AA898</f>
        <v>0</v>
      </c>
      <c r="AB889" s="31">
        <f t="shared" si="3871"/>
        <v>0</v>
      </c>
      <c r="AC889" s="31">
        <f t="shared" si="3871"/>
        <v>0</v>
      </c>
      <c r="AD889" s="31">
        <f t="shared" si="3871"/>
        <v>0</v>
      </c>
      <c r="AE889" s="31">
        <f t="shared" ref="AE889:AG889" si="3872">AE890+AE894+AE898</f>
        <v>0</v>
      </c>
      <c r="AF889" s="31">
        <f t="shared" ref="AF889:AP889" si="3873">AF890+AF894+AF898</f>
        <v>0</v>
      </c>
      <c r="AG889" s="31">
        <f t="shared" si="3872"/>
        <v>0</v>
      </c>
      <c r="AH889" s="7">
        <f t="shared" si="3873"/>
        <v>537480.73</v>
      </c>
      <c r="AI889" s="7">
        <f t="shared" si="3873"/>
        <v>0</v>
      </c>
      <c r="AJ889" s="7">
        <f t="shared" si="3873"/>
        <v>0</v>
      </c>
      <c r="AK889" s="7">
        <f t="shared" si="3873"/>
        <v>0</v>
      </c>
      <c r="AL889" s="7">
        <f t="shared" ref="AL889" si="3874">AL890+AL894+AL898</f>
        <v>0</v>
      </c>
      <c r="AM889" s="7">
        <f t="shared" ref="AM889:AO889" si="3875">AM890+AM894+AM898</f>
        <v>0</v>
      </c>
      <c r="AN889" s="7">
        <f t="shared" si="3875"/>
        <v>0</v>
      </c>
      <c r="AO889" s="7">
        <f t="shared" si="3875"/>
        <v>0</v>
      </c>
      <c r="AP889" s="7">
        <f t="shared" si="3873"/>
        <v>537480.73</v>
      </c>
      <c r="AQ889" s="7">
        <f t="shared" si="3865"/>
        <v>0</v>
      </c>
      <c r="AR889" s="7">
        <f t="shared" ref="AR889:AT889" si="3876">AR890+AR894+AR898</f>
        <v>0</v>
      </c>
      <c r="AS889" s="7">
        <f t="shared" si="3876"/>
        <v>0</v>
      </c>
      <c r="AT889" s="7">
        <f t="shared" si="3876"/>
        <v>0</v>
      </c>
      <c r="AU889" s="7">
        <f t="shared" si="3865"/>
        <v>0</v>
      </c>
      <c r="AV889" s="7">
        <f t="shared" ref="AV889:AX889" si="3877">AV890+AV894+AV898</f>
        <v>0</v>
      </c>
      <c r="AW889" s="7">
        <f t="shared" si="3877"/>
        <v>0</v>
      </c>
      <c r="AX889" s="7">
        <f t="shared" si="3877"/>
        <v>0</v>
      </c>
      <c r="AY889" s="7">
        <f t="shared" si="3865"/>
        <v>0</v>
      </c>
      <c r="AZ889" s="7">
        <f t="shared" si="3865"/>
        <v>0</v>
      </c>
      <c r="BA889" s="7">
        <f t="shared" ref="BA889:BB889" si="3878">BA890+BA894+BA898</f>
        <v>0</v>
      </c>
      <c r="BB889" s="7">
        <f t="shared" si="3878"/>
        <v>0</v>
      </c>
      <c r="BC889" s="7">
        <f t="shared" ref="BC889:BI889" si="3879">BC890+BC894+BC898</f>
        <v>0</v>
      </c>
      <c r="BD889" s="7">
        <f t="shared" si="3879"/>
        <v>0</v>
      </c>
      <c r="BE889" s="7">
        <f t="shared" si="3879"/>
        <v>0</v>
      </c>
      <c r="BF889" s="7">
        <f t="shared" ref="BF889:BH889" si="3880">BF890+BF894+BF898</f>
        <v>0</v>
      </c>
      <c r="BG889" s="7">
        <f t="shared" si="3880"/>
        <v>0</v>
      </c>
      <c r="BH889" s="7">
        <f t="shared" si="3880"/>
        <v>0</v>
      </c>
      <c r="BI889" s="7">
        <f t="shared" si="3879"/>
        <v>0</v>
      </c>
    </row>
    <row r="890" spans="1:61" ht="38.25" hidden="1" outlineLevel="3" x14ac:dyDescent="0.25">
      <c r="A890" s="17" t="s">
        <v>206</v>
      </c>
      <c r="B890" s="9" t="s">
        <v>64</v>
      </c>
      <c r="C890" s="9" t="s">
        <v>446</v>
      </c>
      <c r="D890" s="9" t="s">
        <v>139</v>
      </c>
      <c r="E890" s="16" t="s">
        <v>87</v>
      </c>
      <c r="F890" s="16" t="s">
        <v>88</v>
      </c>
      <c r="G890" s="16" t="s">
        <v>73</v>
      </c>
      <c r="H890" s="16" t="s">
        <v>64</v>
      </c>
      <c r="I890" s="9">
        <v>80070</v>
      </c>
      <c r="J890" s="9"/>
      <c r="K890" s="7">
        <f t="shared" ref="K890:BI892" si="3881">K891</f>
        <v>0</v>
      </c>
      <c r="L890" s="7">
        <f t="shared" si="3881"/>
        <v>0</v>
      </c>
      <c r="M890" s="7">
        <f t="shared" si="3881"/>
        <v>0</v>
      </c>
      <c r="N890" s="31">
        <f t="shared" si="3881"/>
        <v>0</v>
      </c>
      <c r="O890" s="31">
        <f t="shared" si="3881"/>
        <v>0</v>
      </c>
      <c r="P890" s="31">
        <f t="shared" si="3881"/>
        <v>0</v>
      </c>
      <c r="Q890" s="31">
        <f t="shared" si="3881"/>
        <v>0</v>
      </c>
      <c r="R890" s="31">
        <f t="shared" si="3881"/>
        <v>0</v>
      </c>
      <c r="S890" s="7">
        <f t="shared" si="3881"/>
        <v>0</v>
      </c>
      <c r="T890" s="7">
        <f t="shared" si="3881"/>
        <v>0</v>
      </c>
      <c r="U890" s="31">
        <f t="shared" si="3881"/>
        <v>0</v>
      </c>
      <c r="V890" s="31">
        <f t="shared" si="3881"/>
        <v>0</v>
      </c>
      <c r="W890" s="31">
        <f t="shared" si="3881"/>
        <v>0</v>
      </c>
      <c r="X890" s="31">
        <f t="shared" si="3881"/>
        <v>0</v>
      </c>
      <c r="Y890" s="31">
        <f t="shared" si="3881"/>
        <v>0</v>
      </c>
      <c r="Z890" s="7">
        <f t="shared" si="3775"/>
        <v>0</v>
      </c>
      <c r="AA890" s="7">
        <f t="shared" si="3881"/>
        <v>0</v>
      </c>
      <c r="AB890" s="31">
        <f t="shared" si="3881"/>
        <v>0</v>
      </c>
      <c r="AC890" s="31">
        <f t="shared" si="3881"/>
        <v>0</v>
      </c>
      <c r="AD890" s="31">
        <f t="shared" si="3881"/>
        <v>0</v>
      </c>
      <c r="AE890" s="31">
        <f t="shared" si="3881"/>
        <v>0</v>
      </c>
      <c r="AF890" s="31">
        <f t="shared" si="3881"/>
        <v>0</v>
      </c>
      <c r="AG890" s="31">
        <f t="shared" si="3881"/>
        <v>0</v>
      </c>
      <c r="AH890" s="7">
        <f t="shared" si="3881"/>
        <v>0</v>
      </c>
      <c r="AI890" s="7">
        <f t="shared" si="3881"/>
        <v>0</v>
      </c>
      <c r="AJ890" s="7">
        <f t="shared" si="3881"/>
        <v>0</v>
      </c>
      <c r="AK890" s="7">
        <f t="shared" si="3881"/>
        <v>0</v>
      </c>
      <c r="AL890" s="7">
        <f t="shared" si="3881"/>
        <v>0</v>
      </c>
      <c r="AM890" s="7">
        <f t="shared" si="3881"/>
        <v>0</v>
      </c>
      <c r="AN890" s="7">
        <f t="shared" si="3881"/>
        <v>0</v>
      </c>
      <c r="AO890" s="7">
        <f t="shared" si="3881"/>
        <v>0</v>
      </c>
      <c r="AP890" s="7">
        <f t="shared" si="3881"/>
        <v>0</v>
      </c>
      <c r="AQ890" s="7">
        <f t="shared" si="3881"/>
        <v>0</v>
      </c>
      <c r="AR890" s="7">
        <f t="shared" si="3881"/>
        <v>0</v>
      </c>
      <c r="AS890" s="7">
        <f t="shared" si="3881"/>
        <v>0</v>
      </c>
      <c r="AT890" s="7">
        <f t="shared" si="3881"/>
        <v>0</v>
      </c>
      <c r="AU890" s="7">
        <f t="shared" si="3881"/>
        <v>0</v>
      </c>
      <c r="AV890" s="7">
        <f t="shared" si="3881"/>
        <v>0</v>
      </c>
      <c r="AW890" s="7">
        <f t="shared" si="3881"/>
        <v>0</v>
      </c>
      <c r="AX890" s="7">
        <f t="shared" si="3881"/>
        <v>0</v>
      </c>
      <c r="AY890" s="7">
        <f t="shared" si="3881"/>
        <v>0</v>
      </c>
      <c r="AZ890" s="7">
        <f t="shared" si="3881"/>
        <v>0</v>
      </c>
      <c r="BA890" s="7">
        <f t="shared" si="3881"/>
        <v>0</v>
      </c>
      <c r="BB890" s="7">
        <f t="shared" si="3881"/>
        <v>0</v>
      </c>
      <c r="BC890" s="7">
        <f t="shared" si="3881"/>
        <v>0</v>
      </c>
      <c r="BD890" s="7">
        <f t="shared" si="3881"/>
        <v>0</v>
      </c>
      <c r="BE890" s="7">
        <f t="shared" si="3881"/>
        <v>0</v>
      </c>
      <c r="BF890" s="7">
        <f t="shared" si="3881"/>
        <v>0</v>
      </c>
      <c r="BG890" s="7">
        <f t="shared" si="3881"/>
        <v>0</v>
      </c>
      <c r="BH890" s="7">
        <f t="shared" si="3881"/>
        <v>0</v>
      </c>
      <c r="BI890" s="7">
        <f t="shared" si="3881"/>
        <v>0</v>
      </c>
    </row>
    <row r="891" spans="1:61" ht="38.25" hidden="1" outlineLevel="3" x14ac:dyDescent="0.25">
      <c r="A891" s="17" t="s">
        <v>164</v>
      </c>
      <c r="B891" s="9" t="s">
        <v>64</v>
      </c>
      <c r="C891" s="9" t="s">
        <v>446</v>
      </c>
      <c r="D891" s="9" t="s">
        <v>12</v>
      </c>
      <c r="E891" s="16" t="s">
        <v>87</v>
      </c>
      <c r="F891" s="16" t="s">
        <v>88</v>
      </c>
      <c r="G891" s="16" t="s">
        <v>73</v>
      </c>
      <c r="H891" s="16" t="s">
        <v>64</v>
      </c>
      <c r="I891" s="9">
        <v>80070</v>
      </c>
      <c r="J891" s="9" t="s">
        <v>12</v>
      </c>
      <c r="K891" s="7">
        <f t="shared" si="3881"/>
        <v>0</v>
      </c>
      <c r="L891" s="7">
        <f t="shared" si="3881"/>
        <v>0</v>
      </c>
      <c r="M891" s="7">
        <f t="shared" si="3881"/>
        <v>0</v>
      </c>
      <c r="N891" s="31">
        <f t="shared" si="3881"/>
        <v>0</v>
      </c>
      <c r="O891" s="31">
        <f t="shared" si="3881"/>
        <v>0</v>
      </c>
      <c r="P891" s="31">
        <f t="shared" si="3881"/>
        <v>0</v>
      </c>
      <c r="Q891" s="31">
        <f t="shared" si="3881"/>
        <v>0</v>
      </c>
      <c r="R891" s="31">
        <f t="shared" si="3881"/>
        <v>0</v>
      </c>
      <c r="S891" s="7">
        <f t="shared" si="3881"/>
        <v>0</v>
      </c>
      <c r="T891" s="7">
        <f t="shared" si="3881"/>
        <v>0</v>
      </c>
      <c r="U891" s="31">
        <f t="shared" si="3881"/>
        <v>0</v>
      </c>
      <c r="V891" s="31">
        <f t="shared" si="3881"/>
        <v>0</v>
      </c>
      <c r="W891" s="31">
        <f t="shared" si="3881"/>
        <v>0</v>
      </c>
      <c r="X891" s="31">
        <f t="shared" si="3881"/>
        <v>0</v>
      </c>
      <c r="Y891" s="31">
        <f t="shared" si="3881"/>
        <v>0</v>
      </c>
      <c r="Z891" s="7">
        <f t="shared" si="3775"/>
        <v>0</v>
      </c>
      <c r="AA891" s="7">
        <f t="shared" si="3881"/>
        <v>0</v>
      </c>
      <c r="AB891" s="31">
        <f t="shared" si="3881"/>
        <v>0</v>
      </c>
      <c r="AC891" s="31">
        <f t="shared" si="3881"/>
        <v>0</v>
      </c>
      <c r="AD891" s="31">
        <f t="shared" si="3881"/>
        <v>0</v>
      </c>
      <c r="AE891" s="31">
        <f t="shared" si="3881"/>
        <v>0</v>
      </c>
      <c r="AF891" s="31">
        <f t="shared" si="3881"/>
        <v>0</v>
      </c>
      <c r="AG891" s="31">
        <f t="shared" si="3881"/>
        <v>0</v>
      </c>
      <c r="AH891" s="7">
        <f t="shared" si="3881"/>
        <v>0</v>
      </c>
      <c r="AI891" s="7">
        <f t="shared" si="3881"/>
        <v>0</v>
      </c>
      <c r="AJ891" s="7">
        <f t="shared" si="3881"/>
        <v>0</v>
      </c>
      <c r="AK891" s="7">
        <f t="shared" si="3881"/>
        <v>0</v>
      </c>
      <c r="AL891" s="7">
        <f t="shared" si="3881"/>
        <v>0</v>
      </c>
      <c r="AM891" s="7">
        <f t="shared" si="3881"/>
        <v>0</v>
      </c>
      <c r="AN891" s="7">
        <f t="shared" si="3881"/>
        <v>0</v>
      </c>
      <c r="AO891" s="7">
        <f t="shared" si="3881"/>
        <v>0</v>
      </c>
      <c r="AP891" s="7">
        <f t="shared" si="3881"/>
        <v>0</v>
      </c>
      <c r="AQ891" s="7">
        <f t="shared" si="3881"/>
        <v>0</v>
      </c>
      <c r="AR891" s="7">
        <f t="shared" si="3881"/>
        <v>0</v>
      </c>
      <c r="AS891" s="7">
        <f t="shared" si="3881"/>
        <v>0</v>
      </c>
      <c r="AT891" s="7">
        <f t="shared" si="3881"/>
        <v>0</v>
      </c>
      <c r="AU891" s="7">
        <f t="shared" si="3881"/>
        <v>0</v>
      </c>
      <c r="AV891" s="7">
        <f t="shared" si="3881"/>
        <v>0</v>
      </c>
      <c r="AW891" s="7">
        <f t="shared" si="3881"/>
        <v>0</v>
      </c>
      <c r="AX891" s="7">
        <f t="shared" si="3881"/>
        <v>0</v>
      </c>
      <c r="AY891" s="7">
        <f t="shared" si="3881"/>
        <v>0</v>
      </c>
      <c r="AZ891" s="7">
        <f t="shared" si="3881"/>
        <v>0</v>
      </c>
      <c r="BA891" s="7">
        <f t="shared" si="3881"/>
        <v>0</v>
      </c>
      <c r="BB891" s="7">
        <f t="shared" si="3881"/>
        <v>0</v>
      </c>
      <c r="BC891" s="7">
        <f t="shared" si="3881"/>
        <v>0</v>
      </c>
      <c r="BD891" s="7">
        <f t="shared" si="3881"/>
        <v>0</v>
      </c>
      <c r="BE891" s="7">
        <f t="shared" si="3881"/>
        <v>0</v>
      </c>
      <c r="BF891" s="7">
        <f t="shared" si="3881"/>
        <v>0</v>
      </c>
      <c r="BG891" s="7">
        <f t="shared" si="3881"/>
        <v>0</v>
      </c>
      <c r="BH891" s="7">
        <f t="shared" si="3881"/>
        <v>0</v>
      </c>
      <c r="BI891" s="7">
        <f t="shared" si="3881"/>
        <v>0</v>
      </c>
    </row>
    <row r="892" spans="1:61" ht="38.25" hidden="1" outlineLevel="3" x14ac:dyDescent="0.25">
      <c r="A892" s="17" t="s">
        <v>165</v>
      </c>
      <c r="B892" s="9" t="s">
        <v>64</v>
      </c>
      <c r="C892" s="9" t="s">
        <v>446</v>
      </c>
      <c r="D892" s="9" t="s">
        <v>14</v>
      </c>
      <c r="E892" s="16" t="s">
        <v>87</v>
      </c>
      <c r="F892" s="16" t="s">
        <v>88</v>
      </c>
      <c r="G892" s="16" t="s">
        <v>73</v>
      </c>
      <c r="H892" s="16" t="s">
        <v>64</v>
      </c>
      <c r="I892" s="9">
        <v>80070</v>
      </c>
      <c r="J892" s="9" t="s">
        <v>14</v>
      </c>
      <c r="K892" s="7">
        <f t="shared" si="3881"/>
        <v>0</v>
      </c>
      <c r="L892" s="7">
        <f t="shared" si="3881"/>
        <v>0</v>
      </c>
      <c r="M892" s="7">
        <f t="shared" si="3881"/>
        <v>0</v>
      </c>
      <c r="N892" s="31">
        <f t="shared" si="3881"/>
        <v>0</v>
      </c>
      <c r="O892" s="31">
        <f t="shared" si="3881"/>
        <v>0</v>
      </c>
      <c r="P892" s="31">
        <f t="shared" si="3881"/>
        <v>0</v>
      </c>
      <c r="Q892" s="31">
        <f t="shared" si="3881"/>
        <v>0</v>
      </c>
      <c r="R892" s="31">
        <f t="shared" si="3881"/>
        <v>0</v>
      </c>
      <c r="S892" s="7">
        <f t="shared" si="3881"/>
        <v>0</v>
      </c>
      <c r="T892" s="7">
        <f t="shared" si="3881"/>
        <v>0</v>
      </c>
      <c r="U892" s="31">
        <f t="shared" si="3881"/>
        <v>0</v>
      </c>
      <c r="V892" s="31">
        <f t="shared" si="3881"/>
        <v>0</v>
      </c>
      <c r="W892" s="31">
        <f t="shared" si="3881"/>
        <v>0</v>
      </c>
      <c r="X892" s="31">
        <f t="shared" si="3881"/>
        <v>0</v>
      </c>
      <c r="Y892" s="31">
        <f t="shared" si="3881"/>
        <v>0</v>
      </c>
      <c r="Z892" s="7">
        <f t="shared" si="3775"/>
        <v>0</v>
      </c>
      <c r="AA892" s="7">
        <f t="shared" si="3881"/>
        <v>0</v>
      </c>
      <c r="AB892" s="31">
        <f t="shared" si="3881"/>
        <v>0</v>
      </c>
      <c r="AC892" s="31">
        <f t="shared" si="3881"/>
        <v>0</v>
      </c>
      <c r="AD892" s="31">
        <f t="shared" si="3881"/>
        <v>0</v>
      </c>
      <c r="AE892" s="31">
        <f t="shared" si="3881"/>
        <v>0</v>
      </c>
      <c r="AF892" s="31">
        <f t="shared" si="3881"/>
        <v>0</v>
      </c>
      <c r="AG892" s="31">
        <f t="shared" si="3881"/>
        <v>0</v>
      </c>
      <c r="AH892" s="7">
        <f t="shared" si="3881"/>
        <v>0</v>
      </c>
      <c r="AI892" s="7">
        <f t="shared" si="3881"/>
        <v>0</v>
      </c>
      <c r="AJ892" s="7">
        <f t="shared" si="3881"/>
        <v>0</v>
      </c>
      <c r="AK892" s="7">
        <f t="shared" si="3881"/>
        <v>0</v>
      </c>
      <c r="AL892" s="7">
        <f t="shared" si="3881"/>
        <v>0</v>
      </c>
      <c r="AM892" s="7">
        <f t="shared" si="3881"/>
        <v>0</v>
      </c>
      <c r="AN892" s="7">
        <f t="shared" si="3881"/>
        <v>0</v>
      </c>
      <c r="AO892" s="7">
        <f t="shared" si="3881"/>
        <v>0</v>
      </c>
      <c r="AP892" s="7">
        <f t="shared" si="3881"/>
        <v>0</v>
      </c>
      <c r="AQ892" s="7">
        <f t="shared" si="3881"/>
        <v>0</v>
      </c>
      <c r="AR892" s="7">
        <f t="shared" si="3881"/>
        <v>0</v>
      </c>
      <c r="AS892" s="7">
        <f t="shared" si="3881"/>
        <v>0</v>
      </c>
      <c r="AT892" s="7">
        <f t="shared" si="3881"/>
        <v>0</v>
      </c>
      <c r="AU892" s="7">
        <f t="shared" si="3881"/>
        <v>0</v>
      </c>
      <c r="AV892" s="7">
        <f t="shared" si="3881"/>
        <v>0</v>
      </c>
      <c r="AW892" s="7">
        <f t="shared" si="3881"/>
        <v>0</v>
      </c>
      <c r="AX892" s="7">
        <f t="shared" si="3881"/>
        <v>0</v>
      </c>
      <c r="AY892" s="7">
        <f t="shared" si="3881"/>
        <v>0</v>
      </c>
      <c r="AZ892" s="7">
        <f t="shared" si="3881"/>
        <v>0</v>
      </c>
      <c r="BA892" s="7">
        <f t="shared" si="3881"/>
        <v>0</v>
      </c>
      <c r="BB892" s="7">
        <f t="shared" si="3881"/>
        <v>0</v>
      </c>
      <c r="BC892" s="7">
        <f t="shared" si="3881"/>
        <v>0</v>
      </c>
      <c r="BD892" s="7">
        <f t="shared" si="3881"/>
        <v>0</v>
      </c>
      <c r="BE892" s="7">
        <f t="shared" si="3881"/>
        <v>0</v>
      </c>
      <c r="BF892" s="7">
        <f t="shared" si="3881"/>
        <v>0</v>
      </c>
      <c r="BG892" s="7">
        <f t="shared" si="3881"/>
        <v>0</v>
      </c>
      <c r="BH892" s="7">
        <f t="shared" si="3881"/>
        <v>0</v>
      </c>
      <c r="BI892" s="7">
        <f t="shared" si="3881"/>
        <v>0</v>
      </c>
    </row>
    <row r="893" spans="1:61" ht="25.5" hidden="1" outlineLevel="3" x14ac:dyDescent="0.25">
      <c r="A893" s="17" t="s">
        <v>166</v>
      </c>
      <c r="B893" s="9" t="s">
        <v>64</v>
      </c>
      <c r="C893" s="9" t="s">
        <v>446</v>
      </c>
      <c r="D893" s="9" t="s">
        <v>16</v>
      </c>
      <c r="E893" s="16" t="s">
        <v>87</v>
      </c>
      <c r="F893" s="16" t="s">
        <v>88</v>
      </c>
      <c r="G893" s="16" t="s">
        <v>73</v>
      </c>
      <c r="H893" s="16" t="s">
        <v>64</v>
      </c>
      <c r="I893" s="9">
        <v>80070</v>
      </c>
      <c r="J893" s="9" t="s">
        <v>16</v>
      </c>
      <c r="K893" s="7">
        <v>0</v>
      </c>
      <c r="L893" s="7">
        <v>0</v>
      </c>
      <c r="M893" s="7">
        <v>0</v>
      </c>
      <c r="N893" s="31">
        <v>0</v>
      </c>
      <c r="O893" s="31">
        <v>0</v>
      </c>
      <c r="P893" s="31">
        <v>0</v>
      </c>
      <c r="Q893" s="31">
        <v>0</v>
      </c>
      <c r="R893" s="31">
        <v>0</v>
      </c>
      <c r="S893" s="7">
        <v>0</v>
      </c>
      <c r="T893" s="7">
        <v>0</v>
      </c>
      <c r="U893" s="31">
        <v>0</v>
      </c>
      <c r="V893" s="31">
        <v>0</v>
      </c>
      <c r="W893" s="31">
        <v>0</v>
      </c>
      <c r="X893" s="31">
        <v>0</v>
      </c>
      <c r="Y893" s="31">
        <v>0</v>
      </c>
      <c r="Z893" s="7">
        <f t="shared" si="3775"/>
        <v>0</v>
      </c>
      <c r="AA893" s="1">
        <f>SUM(AB893:AG893)</f>
        <v>0</v>
      </c>
      <c r="AB893" s="33">
        <v>0</v>
      </c>
      <c r="AC893" s="33">
        <v>0</v>
      </c>
      <c r="AD893" s="33">
        <v>0</v>
      </c>
      <c r="AE893" s="33">
        <v>0</v>
      </c>
      <c r="AF893" s="33">
        <v>0</v>
      </c>
      <c r="AG893" s="33">
        <v>0</v>
      </c>
      <c r="AH893" s="52">
        <f>Z893+AA893</f>
        <v>0</v>
      </c>
      <c r="AI893" s="1">
        <f t="shared" ref="AI893" si="3882">SUM(AJ893:AO893)</f>
        <v>0</v>
      </c>
      <c r="AJ893" s="1"/>
      <c r="AK893" s="1"/>
      <c r="AL893" s="1"/>
      <c r="AM893" s="1"/>
      <c r="AN893" s="1"/>
      <c r="AO893" s="1"/>
      <c r="AP893" s="52">
        <f t="shared" ref="AP893" si="3883">AH893+AI893</f>
        <v>0</v>
      </c>
      <c r="AQ893" s="7">
        <v>0</v>
      </c>
      <c r="AR893" s="7">
        <v>0</v>
      </c>
      <c r="AS893" s="7">
        <v>0</v>
      </c>
      <c r="AT893" s="7">
        <v>0</v>
      </c>
      <c r="AU893" s="7">
        <v>0</v>
      </c>
      <c r="AV893" s="1">
        <f t="shared" ref="AV893" si="3884">AW893+AX893</f>
        <v>0</v>
      </c>
      <c r="AW893" s="1"/>
      <c r="AX893" s="1"/>
      <c r="AY893" s="52">
        <f t="shared" ref="AY893" si="3885">AU893+AV893</f>
        <v>0</v>
      </c>
      <c r="AZ893" s="7">
        <v>0</v>
      </c>
      <c r="BA893" s="7">
        <v>0</v>
      </c>
      <c r="BB893" s="7">
        <v>0</v>
      </c>
      <c r="BC893" s="7">
        <v>0</v>
      </c>
      <c r="BD893" s="7">
        <v>0</v>
      </c>
      <c r="BE893" s="7">
        <v>0</v>
      </c>
      <c r="BF893" s="7">
        <v>0</v>
      </c>
      <c r="BG893" s="7">
        <v>0</v>
      </c>
      <c r="BH893" s="7">
        <v>0</v>
      </c>
      <c r="BI893" s="7">
        <v>0</v>
      </c>
    </row>
    <row r="894" spans="1:61" ht="36" hidden="1" customHeight="1" outlineLevel="3" x14ac:dyDescent="0.25">
      <c r="A894" s="17" t="s">
        <v>207</v>
      </c>
      <c r="B894" s="9" t="s">
        <v>64</v>
      </c>
      <c r="C894" s="9" t="s">
        <v>226</v>
      </c>
      <c r="D894" s="9" t="s">
        <v>139</v>
      </c>
      <c r="E894" s="16" t="s">
        <v>87</v>
      </c>
      <c r="F894" s="16" t="s">
        <v>88</v>
      </c>
      <c r="G894" s="16" t="s">
        <v>73</v>
      </c>
      <c r="H894" s="16" t="s">
        <v>64</v>
      </c>
      <c r="I894" s="9">
        <v>80100</v>
      </c>
      <c r="J894" s="9"/>
      <c r="K894" s="7">
        <f t="shared" ref="K894:BI896" si="3886">K895</f>
        <v>537480.73</v>
      </c>
      <c r="L894" s="7">
        <f t="shared" si="3886"/>
        <v>537480.73</v>
      </c>
      <c r="M894" s="7">
        <f t="shared" si="3886"/>
        <v>0</v>
      </c>
      <c r="N894" s="31">
        <f t="shared" si="3886"/>
        <v>0</v>
      </c>
      <c r="O894" s="31">
        <f t="shared" si="3886"/>
        <v>0</v>
      </c>
      <c r="P894" s="31">
        <f t="shared" si="3886"/>
        <v>0</v>
      </c>
      <c r="Q894" s="31">
        <f t="shared" si="3886"/>
        <v>0</v>
      </c>
      <c r="R894" s="31">
        <f t="shared" si="3886"/>
        <v>0</v>
      </c>
      <c r="S894" s="7">
        <f t="shared" si="3886"/>
        <v>537480.73</v>
      </c>
      <c r="T894" s="7">
        <f t="shared" si="3886"/>
        <v>0</v>
      </c>
      <c r="U894" s="31">
        <f t="shared" si="3886"/>
        <v>0</v>
      </c>
      <c r="V894" s="31">
        <f t="shared" si="3886"/>
        <v>0</v>
      </c>
      <c r="W894" s="31">
        <f t="shared" si="3886"/>
        <v>0</v>
      </c>
      <c r="X894" s="31">
        <f t="shared" si="3886"/>
        <v>0</v>
      </c>
      <c r="Y894" s="31">
        <f t="shared" si="3886"/>
        <v>0</v>
      </c>
      <c r="Z894" s="7">
        <f t="shared" si="3775"/>
        <v>537480.73</v>
      </c>
      <c r="AA894" s="7">
        <f t="shared" si="3886"/>
        <v>0</v>
      </c>
      <c r="AB894" s="31">
        <f t="shared" si="3886"/>
        <v>0</v>
      </c>
      <c r="AC894" s="31">
        <f t="shared" si="3886"/>
        <v>0</v>
      </c>
      <c r="AD894" s="31">
        <f t="shared" si="3886"/>
        <v>0</v>
      </c>
      <c r="AE894" s="31">
        <f t="shared" si="3886"/>
        <v>0</v>
      </c>
      <c r="AF894" s="31">
        <f t="shared" si="3886"/>
        <v>0</v>
      </c>
      <c r="AG894" s="31">
        <f t="shared" si="3886"/>
        <v>0</v>
      </c>
      <c r="AH894" s="7">
        <f t="shared" si="3886"/>
        <v>537480.73</v>
      </c>
      <c r="AI894" s="7">
        <f t="shared" si="3886"/>
        <v>0</v>
      </c>
      <c r="AJ894" s="7">
        <f t="shared" si="3886"/>
        <v>0</v>
      </c>
      <c r="AK894" s="7">
        <f t="shared" si="3886"/>
        <v>0</v>
      </c>
      <c r="AL894" s="7">
        <f t="shared" si="3886"/>
        <v>0</v>
      </c>
      <c r="AM894" s="7">
        <f t="shared" si="3886"/>
        <v>0</v>
      </c>
      <c r="AN894" s="7">
        <f t="shared" si="3886"/>
        <v>0</v>
      </c>
      <c r="AO894" s="7">
        <f t="shared" si="3886"/>
        <v>0</v>
      </c>
      <c r="AP894" s="7">
        <f t="shared" si="3886"/>
        <v>537480.73</v>
      </c>
      <c r="AQ894" s="7">
        <f t="shared" si="3886"/>
        <v>0</v>
      </c>
      <c r="AR894" s="7">
        <f t="shared" si="3886"/>
        <v>0</v>
      </c>
      <c r="AS894" s="7">
        <f t="shared" si="3886"/>
        <v>0</v>
      </c>
      <c r="AT894" s="7">
        <f t="shared" si="3886"/>
        <v>0</v>
      </c>
      <c r="AU894" s="7">
        <f t="shared" si="3886"/>
        <v>0</v>
      </c>
      <c r="AV894" s="7">
        <f t="shared" si="3886"/>
        <v>0</v>
      </c>
      <c r="AW894" s="7">
        <f t="shared" si="3886"/>
        <v>0</v>
      </c>
      <c r="AX894" s="7">
        <f t="shared" si="3886"/>
        <v>0</v>
      </c>
      <c r="AY894" s="7">
        <f t="shared" si="3886"/>
        <v>0</v>
      </c>
      <c r="AZ894" s="7">
        <f t="shared" si="3886"/>
        <v>0</v>
      </c>
      <c r="BA894" s="7">
        <f t="shared" si="3886"/>
        <v>0</v>
      </c>
      <c r="BB894" s="7">
        <f t="shared" si="3886"/>
        <v>0</v>
      </c>
      <c r="BC894" s="7">
        <f t="shared" si="3886"/>
        <v>0</v>
      </c>
      <c r="BD894" s="7">
        <f t="shared" si="3886"/>
        <v>0</v>
      </c>
      <c r="BE894" s="7">
        <f t="shared" si="3886"/>
        <v>0</v>
      </c>
      <c r="BF894" s="7">
        <f t="shared" si="3886"/>
        <v>0</v>
      </c>
      <c r="BG894" s="7">
        <f t="shared" si="3886"/>
        <v>0</v>
      </c>
      <c r="BH894" s="7">
        <f t="shared" si="3886"/>
        <v>0</v>
      </c>
      <c r="BI894" s="7">
        <f t="shared" si="3886"/>
        <v>0</v>
      </c>
    </row>
    <row r="895" spans="1:61" ht="38.25" hidden="1" outlineLevel="3" x14ac:dyDescent="0.25">
      <c r="A895" s="17" t="s">
        <v>164</v>
      </c>
      <c r="B895" s="9" t="s">
        <v>64</v>
      </c>
      <c r="C895" s="9" t="s">
        <v>226</v>
      </c>
      <c r="D895" s="9" t="s">
        <v>12</v>
      </c>
      <c r="E895" s="16" t="s">
        <v>87</v>
      </c>
      <c r="F895" s="16" t="s">
        <v>88</v>
      </c>
      <c r="G895" s="16" t="s">
        <v>73</v>
      </c>
      <c r="H895" s="16" t="s">
        <v>64</v>
      </c>
      <c r="I895" s="9">
        <v>80100</v>
      </c>
      <c r="J895" s="9" t="s">
        <v>12</v>
      </c>
      <c r="K895" s="7">
        <f t="shared" si="3886"/>
        <v>537480.73</v>
      </c>
      <c r="L895" s="7">
        <f t="shared" si="3886"/>
        <v>537480.73</v>
      </c>
      <c r="M895" s="7">
        <f t="shared" si="3886"/>
        <v>0</v>
      </c>
      <c r="N895" s="31">
        <f t="shared" si="3886"/>
        <v>0</v>
      </c>
      <c r="O895" s="31">
        <f t="shared" si="3886"/>
        <v>0</v>
      </c>
      <c r="P895" s="31">
        <f t="shared" si="3886"/>
        <v>0</v>
      </c>
      <c r="Q895" s="31">
        <f t="shared" si="3886"/>
        <v>0</v>
      </c>
      <c r="R895" s="31">
        <f t="shared" si="3886"/>
        <v>0</v>
      </c>
      <c r="S895" s="7">
        <f t="shared" si="3886"/>
        <v>537480.73</v>
      </c>
      <c r="T895" s="7">
        <f t="shared" si="3886"/>
        <v>0</v>
      </c>
      <c r="U895" s="31">
        <f t="shared" si="3886"/>
        <v>0</v>
      </c>
      <c r="V895" s="31">
        <f t="shared" si="3886"/>
        <v>0</v>
      </c>
      <c r="W895" s="31">
        <f t="shared" si="3886"/>
        <v>0</v>
      </c>
      <c r="X895" s="31">
        <f t="shared" si="3886"/>
        <v>0</v>
      </c>
      <c r="Y895" s="31">
        <f t="shared" si="3886"/>
        <v>0</v>
      </c>
      <c r="Z895" s="7">
        <f t="shared" si="3775"/>
        <v>537480.73</v>
      </c>
      <c r="AA895" s="7">
        <f t="shared" si="3886"/>
        <v>0</v>
      </c>
      <c r="AB895" s="31">
        <f t="shared" si="3886"/>
        <v>0</v>
      </c>
      <c r="AC895" s="31">
        <f t="shared" si="3886"/>
        <v>0</v>
      </c>
      <c r="AD895" s="31">
        <f t="shared" si="3886"/>
        <v>0</v>
      </c>
      <c r="AE895" s="31">
        <f t="shared" si="3886"/>
        <v>0</v>
      </c>
      <c r="AF895" s="31">
        <f t="shared" si="3886"/>
        <v>0</v>
      </c>
      <c r="AG895" s="31">
        <f t="shared" si="3886"/>
        <v>0</v>
      </c>
      <c r="AH895" s="7">
        <f t="shared" si="3886"/>
        <v>537480.73</v>
      </c>
      <c r="AI895" s="7">
        <f t="shared" si="3886"/>
        <v>0</v>
      </c>
      <c r="AJ895" s="7">
        <f t="shared" si="3886"/>
        <v>0</v>
      </c>
      <c r="AK895" s="7">
        <f t="shared" si="3886"/>
        <v>0</v>
      </c>
      <c r="AL895" s="7">
        <f t="shared" si="3886"/>
        <v>0</v>
      </c>
      <c r="AM895" s="7">
        <f t="shared" si="3886"/>
        <v>0</v>
      </c>
      <c r="AN895" s="7">
        <f t="shared" si="3886"/>
        <v>0</v>
      </c>
      <c r="AO895" s="7">
        <f t="shared" si="3886"/>
        <v>0</v>
      </c>
      <c r="AP895" s="7">
        <f t="shared" si="3886"/>
        <v>537480.73</v>
      </c>
      <c r="AQ895" s="7">
        <f t="shared" si="3886"/>
        <v>0</v>
      </c>
      <c r="AR895" s="7">
        <f t="shared" si="3886"/>
        <v>0</v>
      </c>
      <c r="AS895" s="7">
        <f t="shared" si="3886"/>
        <v>0</v>
      </c>
      <c r="AT895" s="7">
        <f t="shared" si="3886"/>
        <v>0</v>
      </c>
      <c r="AU895" s="7">
        <f t="shared" si="3886"/>
        <v>0</v>
      </c>
      <c r="AV895" s="7">
        <f t="shared" si="3886"/>
        <v>0</v>
      </c>
      <c r="AW895" s="7">
        <f t="shared" si="3886"/>
        <v>0</v>
      </c>
      <c r="AX895" s="7">
        <f t="shared" si="3886"/>
        <v>0</v>
      </c>
      <c r="AY895" s="7">
        <f t="shared" si="3886"/>
        <v>0</v>
      </c>
      <c r="AZ895" s="7">
        <f t="shared" si="3886"/>
        <v>0</v>
      </c>
      <c r="BA895" s="7">
        <f t="shared" si="3886"/>
        <v>0</v>
      </c>
      <c r="BB895" s="7">
        <f t="shared" si="3886"/>
        <v>0</v>
      </c>
      <c r="BC895" s="7">
        <f t="shared" si="3886"/>
        <v>0</v>
      </c>
      <c r="BD895" s="7">
        <f t="shared" si="3886"/>
        <v>0</v>
      </c>
      <c r="BE895" s="7">
        <f t="shared" si="3886"/>
        <v>0</v>
      </c>
      <c r="BF895" s="7">
        <f t="shared" si="3886"/>
        <v>0</v>
      </c>
      <c r="BG895" s="7">
        <f t="shared" si="3886"/>
        <v>0</v>
      </c>
      <c r="BH895" s="7">
        <f t="shared" si="3886"/>
        <v>0</v>
      </c>
      <c r="BI895" s="7">
        <f t="shared" si="3886"/>
        <v>0</v>
      </c>
    </row>
    <row r="896" spans="1:61" ht="38.25" hidden="1" outlineLevel="3" x14ac:dyDescent="0.25">
      <c r="A896" s="17" t="s">
        <v>165</v>
      </c>
      <c r="B896" s="9" t="s">
        <v>64</v>
      </c>
      <c r="C896" s="9" t="s">
        <v>226</v>
      </c>
      <c r="D896" s="9" t="s">
        <v>14</v>
      </c>
      <c r="E896" s="16" t="s">
        <v>87</v>
      </c>
      <c r="F896" s="16" t="s">
        <v>88</v>
      </c>
      <c r="G896" s="16" t="s">
        <v>73</v>
      </c>
      <c r="H896" s="16" t="s">
        <v>64</v>
      </c>
      <c r="I896" s="9">
        <v>80100</v>
      </c>
      <c r="J896" s="9" t="s">
        <v>14</v>
      </c>
      <c r="K896" s="7">
        <f t="shared" si="3886"/>
        <v>537480.73</v>
      </c>
      <c r="L896" s="7">
        <f t="shared" si="3886"/>
        <v>537480.73</v>
      </c>
      <c r="M896" s="7">
        <f t="shared" si="3886"/>
        <v>0</v>
      </c>
      <c r="N896" s="31">
        <f t="shared" si="3886"/>
        <v>0</v>
      </c>
      <c r="O896" s="31">
        <f>O897</f>
        <v>0</v>
      </c>
      <c r="P896" s="31">
        <f t="shared" si="3886"/>
        <v>0</v>
      </c>
      <c r="Q896" s="31">
        <f t="shared" si="3886"/>
        <v>0</v>
      </c>
      <c r="R896" s="31">
        <f t="shared" si="3886"/>
        <v>0</v>
      </c>
      <c r="S896" s="7">
        <f t="shared" si="3886"/>
        <v>537480.73</v>
      </c>
      <c r="T896" s="7">
        <f t="shared" si="3886"/>
        <v>0</v>
      </c>
      <c r="U896" s="31">
        <f t="shared" si="3886"/>
        <v>0</v>
      </c>
      <c r="V896" s="31">
        <f t="shared" si="3886"/>
        <v>0</v>
      </c>
      <c r="W896" s="31">
        <f t="shared" si="3886"/>
        <v>0</v>
      </c>
      <c r="X896" s="31">
        <f t="shared" si="3886"/>
        <v>0</v>
      </c>
      <c r="Y896" s="31">
        <f t="shared" si="3886"/>
        <v>0</v>
      </c>
      <c r="Z896" s="7">
        <f t="shared" si="3775"/>
        <v>537480.73</v>
      </c>
      <c r="AA896" s="7">
        <f t="shared" si="3886"/>
        <v>0</v>
      </c>
      <c r="AB896" s="31">
        <f t="shared" si="3886"/>
        <v>0</v>
      </c>
      <c r="AC896" s="31">
        <f t="shared" si="3886"/>
        <v>0</v>
      </c>
      <c r="AD896" s="31">
        <f t="shared" si="3886"/>
        <v>0</v>
      </c>
      <c r="AE896" s="31">
        <f t="shared" si="3886"/>
        <v>0</v>
      </c>
      <c r="AF896" s="31">
        <f t="shared" si="3886"/>
        <v>0</v>
      </c>
      <c r="AG896" s="31">
        <f t="shared" si="3886"/>
        <v>0</v>
      </c>
      <c r="AH896" s="7">
        <f t="shared" si="3886"/>
        <v>537480.73</v>
      </c>
      <c r="AI896" s="7">
        <f t="shared" si="3886"/>
        <v>0</v>
      </c>
      <c r="AJ896" s="7">
        <f t="shared" si="3886"/>
        <v>0</v>
      </c>
      <c r="AK896" s="7">
        <f t="shared" si="3886"/>
        <v>0</v>
      </c>
      <c r="AL896" s="7">
        <f t="shared" si="3886"/>
        <v>0</v>
      </c>
      <c r="AM896" s="7">
        <f t="shared" si="3886"/>
        <v>0</v>
      </c>
      <c r="AN896" s="7">
        <f t="shared" si="3886"/>
        <v>0</v>
      </c>
      <c r="AO896" s="7">
        <f t="shared" si="3886"/>
        <v>0</v>
      </c>
      <c r="AP896" s="7">
        <f t="shared" si="3886"/>
        <v>537480.73</v>
      </c>
      <c r="AQ896" s="7">
        <f t="shared" si="3886"/>
        <v>0</v>
      </c>
      <c r="AR896" s="7">
        <f t="shared" si="3886"/>
        <v>0</v>
      </c>
      <c r="AS896" s="7">
        <f t="shared" si="3886"/>
        <v>0</v>
      </c>
      <c r="AT896" s="7">
        <f t="shared" si="3886"/>
        <v>0</v>
      </c>
      <c r="AU896" s="7">
        <f t="shared" si="3886"/>
        <v>0</v>
      </c>
      <c r="AV896" s="7">
        <f t="shared" si="3886"/>
        <v>0</v>
      </c>
      <c r="AW896" s="7">
        <f t="shared" si="3886"/>
        <v>0</v>
      </c>
      <c r="AX896" s="7">
        <f t="shared" si="3886"/>
        <v>0</v>
      </c>
      <c r="AY896" s="7">
        <f t="shared" si="3886"/>
        <v>0</v>
      </c>
      <c r="AZ896" s="7">
        <f t="shared" si="3886"/>
        <v>0</v>
      </c>
      <c r="BA896" s="7">
        <f t="shared" si="3886"/>
        <v>0</v>
      </c>
      <c r="BB896" s="7">
        <f t="shared" si="3886"/>
        <v>0</v>
      </c>
      <c r="BC896" s="7">
        <f t="shared" si="3886"/>
        <v>0</v>
      </c>
      <c r="BD896" s="7">
        <f t="shared" si="3886"/>
        <v>0</v>
      </c>
      <c r="BE896" s="7">
        <f t="shared" si="3886"/>
        <v>0</v>
      </c>
      <c r="BF896" s="7">
        <f t="shared" si="3886"/>
        <v>0</v>
      </c>
      <c r="BG896" s="7">
        <f t="shared" si="3886"/>
        <v>0</v>
      </c>
      <c r="BH896" s="7">
        <f t="shared" si="3886"/>
        <v>0</v>
      </c>
      <c r="BI896" s="7">
        <f t="shared" si="3886"/>
        <v>0</v>
      </c>
    </row>
    <row r="897" spans="1:61" ht="25.5" hidden="1" outlineLevel="3" x14ac:dyDescent="0.25">
      <c r="A897" s="17" t="s">
        <v>166</v>
      </c>
      <c r="B897" s="9" t="s">
        <v>64</v>
      </c>
      <c r="C897" s="9" t="s">
        <v>226</v>
      </c>
      <c r="D897" s="9" t="s">
        <v>16</v>
      </c>
      <c r="E897" s="16" t="s">
        <v>87</v>
      </c>
      <c r="F897" s="16" t="s">
        <v>88</v>
      </c>
      <c r="G897" s="16" t="s">
        <v>73</v>
      </c>
      <c r="H897" s="16" t="s">
        <v>64</v>
      </c>
      <c r="I897" s="9">
        <v>80100</v>
      </c>
      <c r="J897" s="9" t="s">
        <v>16</v>
      </c>
      <c r="K897" s="1">
        <v>537480.73</v>
      </c>
      <c r="L897" s="1">
        <v>537480.73</v>
      </c>
      <c r="M897" s="1"/>
      <c r="N897" s="33"/>
      <c r="O897" s="33"/>
      <c r="P897" s="33"/>
      <c r="Q897" s="33"/>
      <c r="R897" s="33"/>
      <c r="S897" s="1">
        <v>537480.73</v>
      </c>
      <c r="T897" s="1"/>
      <c r="U897" s="33"/>
      <c r="V897" s="33"/>
      <c r="W897" s="33"/>
      <c r="X897" s="33"/>
      <c r="Y897" s="33"/>
      <c r="Z897" s="7">
        <f t="shared" si="3775"/>
        <v>537480.73</v>
      </c>
      <c r="AA897" s="1">
        <f>SUM(AB897:AG897)</f>
        <v>0</v>
      </c>
      <c r="AB897" s="33">
        <v>0</v>
      </c>
      <c r="AC897" s="33">
        <v>0</v>
      </c>
      <c r="AD897" s="33">
        <v>0</v>
      </c>
      <c r="AE897" s="33">
        <v>0</v>
      </c>
      <c r="AF897" s="33">
        <v>0</v>
      </c>
      <c r="AG897" s="33">
        <v>0</v>
      </c>
      <c r="AH897" s="52">
        <f>Z897+AA897</f>
        <v>537480.73</v>
      </c>
      <c r="AI897" s="1">
        <f t="shared" ref="AI897" si="3887">SUM(AJ897:AO897)</f>
        <v>0</v>
      </c>
      <c r="AJ897" s="1"/>
      <c r="AK897" s="1"/>
      <c r="AL897" s="1"/>
      <c r="AM897" s="1"/>
      <c r="AN897" s="1"/>
      <c r="AO897" s="1"/>
      <c r="AP897" s="52">
        <f t="shared" ref="AP897" si="3888">AH897+AI897</f>
        <v>537480.73</v>
      </c>
      <c r="AQ897" s="1">
        <v>0</v>
      </c>
      <c r="AR897" s="1">
        <v>0</v>
      </c>
      <c r="AS897" s="1"/>
      <c r="AT897" s="1"/>
      <c r="AU897" s="1">
        <f t="shared" ref="AU897" si="3889">AR897+AS897</f>
        <v>0</v>
      </c>
      <c r="AV897" s="1">
        <f t="shared" ref="AV897" si="3890">AW897+AX897</f>
        <v>0</v>
      </c>
      <c r="AW897" s="1"/>
      <c r="AX897" s="1"/>
      <c r="AY897" s="52">
        <f t="shared" ref="AY897" si="3891">AU897+AV897</f>
        <v>0</v>
      </c>
      <c r="AZ897" s="1">
        <v>0</v>
      </c>
      <c r="BA897" s="1">
        <v>0</v>
      </c>
      <c r="BB897" s="1"/>
      <c r="BC897" s="1">
        <f t="shared" ref="BC897" si="3892">BA897+BB897</f>
        <v>0</v>
      </c>
      <c r="BD897" s="1">
        <f>BE897+BF897</f>
        <v>0</v>
      </c>
      <c r="BE897" s="1"/>
      <c r="BF897" s="1"/>
      <c r="BG897" s="52">
        <f>BC897+BD897</f>
        <v>0</v>
      </c>
      <c r="BH897" s="1"/>
      <c r="BI897" s="1"/>
    </row>
    <row r="898" spans="1:61" ht="51" hidden="1" outlineLevel="3" x14ac:dyDescent="0.25">
      <c r="A898" s="17" t="s">
        <v>447</v>
      </c>
      <c r="B898" s="9" t="s">
        <v>64</v>
      </c>
      <c r="C898" s="9" t="s">
        <v>448</v>
      </c>
      <c r="D898" s="9" t="s">
        <v>139</v>
      </c>
      <c r="E898" s="16" t="s">
        <v>87</v>
      </c>
      <c r="F898" s="16" t="s">
        <v>88</v>
      </c>
      <c r="G898" s="16" t="s">
        <v>73</v>
      </c>
      <c r="H898" s="16" t="s">
        <v>64</v>
      </c>
      <c r="I898" s="9">
        <v>82580</v>
      </c>
      <c r="J898" s="9"/>
      <c r="K898" s="7">
        <f t="shared" ref="K898:BI900" si="3893">K899</f>
        <v>0</v>
      </c>
      <c r="L898" s="7">
        <f t="shared" si="3893"/>
        <v>0</v>
      </c>
      <c r="M898" s="7">
        <f t="shared" si="3893"/>
        <v>0</v>
      </c>
      <c r="N898" s="31">
        <f t="shared" si="3893"/>
        <v>0</v>
      </c>
      <c r="O898" s="31">
        <f t="shared" si="3893"/>
        <v>0</v>
      </c>
      <c r="P898" s="31">
        <f t="shared" si="3893"/>
        <v>0</v>
      </c>
      <c r="Q898" s="31">
        <f t="shared" si="3893"/>
        <v>0</v>
      </c>
      <c r="R898" s="31">
        <f t="shared" si="3893"/>
        <v>0</v>
      </c>
      <c r="S898" s="7">
        <f t="shared" si="3893"/>
        <v>0</v>
      </c>
      <c r="T898" s="7">
        <f t="shared" si="3893"/>
        <v>0</v>
      </c>
      <c r="U898" s="31">
        <f t="shared" si="3893"/>
        <v>0</v>
      </c>
      <c r="V898" s="31">
        <f t="shared" si="3893"/>
        <v>0</v>
      </c>
      <c r="W898" s="31">
        <f t="shared" si="3893"/>
        <v>0</v>
      </c>
      <c r="X898" s="31">
        <f t="shared" si="3893"/>
        <v>0</v>
      </c>
      <c r="Y898" s="31">
        <f t="shared" si="3893"/>
        <v>0</v>
      </c>
      <c r="Z898" s="7">
        <f t="shared" si="3775"/>
        <v>0</v>
      </c>
      <c r="AA898" s="7">
        <f t="shared" si="3893"/>
        <v>0</v>
      </c>
      <c r="AB898" s="31">
        <f t="shared" si="3893"/>
        <v>0</v>
      </c>
      <c r="AC898" s="31">
        <f t="shared" si="3893"/>
        <v>0</v>
      </c>
      <c r="AD898" s="31">
        <f t="shared" si="3893"/>
        <v>0</v>
      </c>
      <c r="AE898" s="31">
        <f t="shared" si="3893"/>
        <v>0</v>
      </c>
      <c r="AF898" s="31">
        <f t="shared" si="3893"/>
        <v>0</v>
      </c>
      <c r="AG898" s="31">
        <f t="shared" si="3893"/>
        <v>0</v>
      </c>
      <c r="AH898" s="7">
        <f t="shared" si="3893"/>
        <v>0</v>
      </c>
      <c r="AI898" s="7">
        <f t="shared" si="3893"/>
        <v>0</v>
      </c>
      <c r="AJ898" s="7">
        <f t="shared" si="3893"/>
        <v>0</v>
      </c>
      <c r="AK898" s="7">
        <f t="shared" si="3893"/>
        <v>0</v>
      </c>
      <c r="AL898" s="7">
        <f t="shared" si="3893"/>
        <v>0</v>
      </c>
      <c r="AM898" s="7">
        <f t="shared" si="3893"/>
        <v>0</v>
      </c>
      <c r="AN898" s="7">
        <f t="shared" si="3893"/>
        <v>0</v>
      </c>
      <c r="AO898" s="7">
        <f t="shared" si="3893"/>
        <v>0</v>
      </c>
      <c r="AP898" s="7">
        <f t="shared" si="3893"/>
        <v>0</v>
      </c>
      <c r="AQ898" s="7">
        <f t="shared" si="3893"/>
        <v>0</v>
      </c>
      <c r="AR898" s="7">
        <f t="shared" si="3893"/>
        <v>0</v>
      </c>
      <c r="AS898" s="7">
        <f t="shared" si="3893"/>
        <v>0</v>
      </c>
      <c r="AT898" s="7">
        <f t="shared" si="3893"/>
        <v>0</v>
      </c>
      <c r="AU898" s="7">
        <f t="shared" si="3893"/>
        <v>0</v>
      </c>
      <c r="AV898" s="7">
        <f t="shared" si="3893"/>
        <v>0</v>
      </c>
      <c r="AW898" s="7">
        <f t="shared" si="3893"/>
        <v>0</v>
      </c>
      <c r="AX898" s="7">
        <f t="shared" si="3893"/>
        <v>0</v>
      </c>
      <c r="AY898" s="7">
        <f t="shared" si="3893"/>
        <v>0</v>
      </c>
      <c r="AZ898" s="7">
        <f t="shared" si="3893"/>
        <v>0</v>
      </c>
      <c r="BA898" s="7">
        <f t="shared" si="3893"/>
        <v>0</v>
      </c>
      <c r="BB898" s="7">
        <f t="shared" si="3893"/>
        <v>0</v>
      </c>
      <c r="BC898" s="7">
        <f t="shared" si="3893"/>
        <v>0</v>
      </c>
      <c r="BD898" s="7">
        <f t="shared" si="3893"/>
        <v>0</v>
      </c>
      <c r="BE898" s="7">
        <f t="shared" si="3893"/>
        <v>0</v>
      </c>
      <c r="BF898" s="7">
        <f t="shared" si="3893"/>
        <v>0</v>
      </c>
      <c r="BG898" s="7">
        <f t="shared" si="3893"/>
        <v>0</v>
      </c>
      <c r="BH898" s="7">
        <f t="shared" si="3893"/>
        <v>0</v>
      </c>
      <c r="BI898" s="7">
        <f t="shared" si="3893"/>
        <v>0</v>
      </c>
    </row>
    <row r="899" spans="1:61" ht="25.5" hidden="1" outlineLevel="3" x14ac:dyDescent="0.25">
      <c r="A899" s="17" t="s">
        <v>284</v>
      </c>
      <c r="B899" s="9" t="s">
        <v>64</v>
      </c>
      <c r="C899" s="9" t="s">
        <v>448</v>
      </c>
      <c r="D899" s="9" t="s">
        <v>52</v>
      </c>
      <c r="E899" s="16" t="s">
        <v>87</v>
      </c>
      <c r="F899" s="16" t="s">
        <v>88</v>
      </c>
      <c r="G899" s="16" t="s">
        <v>73</v>
      </c>
      <c r="H899" s="16" t="s">
        <v>64</v>
      </c>
      <c r="I899" s="9">
        <v>82580</v>
      </c>
      <c r="J899" s="9" t="s">
        <v>52</v>
      </c>
      <c r="K899" s="7">
        <f t="shared" si="3893"/>
        <v>0</v>
      </c>
      <c r="L899" s="7">
        <f t="shared" si="3893"/>
        <v>0</v>
      </c>
      <c r="M899" s="7">
        <f t="shared" si="3893"/>
        <v>0</v>
      </c>
      <c r="N899" s="31">
        <f t="shared" si="3893"/>
        <v>0</v>
      </c>
      <c r="O899" s="31">
        <f t="shared" si="3893"/>
        <v>0</v>
      </c>
      <c r="P899" s="31">
        <f t="shared" si="3893"/>
        <v>0</v>
      </c>
      <c r="Q899" s="31">
        <f t="shared" si="3893"/>
        <v>0</v>
      </c>
      <c r="R899" s="31">
        <f t="shared" si="3893"/>
        <v>0</v>
      </c>
      <c r="S899" s="7">
        <f t="shared" si="3893"/>
        <v>0</v>
      </c>
      <c r="T899" s="7">
        <f t="shared" si="3893"/>
        <v>0</v>
      </c>
      <c r="U899" s="31">
        <f t="shared" si="3893"/>
        <v>0</v>
      </c>
      <c r="V899" s="31">
        <f t="shared" si="3893"/>
        <v>0</v>
      </c>
      <c r="W899" s="31">
        <f t="shared" si="3893"/>
        <v>0</v>
      </c>
      <c r="X899" s="31">
        <f t="shared" si="3893"/>
        <v>0</v>
      </c>
      <c r="Y899" s="31">
        <f t="shared" si="3893"/>
        <v>0</v>
      </c>
      <c r="Z899" s="7">
        <f t="shared" si="3775"/>
        <v>0</v>
      </c>
      <c r="AA899" s="7">
        <f t="shared" si="3893"/>
        <v>0</v>
      </c>
      <c r="AB899" s="31">
        <f t="shared" si="3893"/>
        <v>0</v>
      </c>
      <c r="AC899" s="31">
        <f t="shared" si="3893"/>
        <v>0</v>
      </c>
      <c r="AD899" s="31">
        <f t="shared" si="3893"/>
        <v>0</v>
      </c>
      <c r="AE899" s="31">
        <f t="shared" si="3893"/>
        <v>0</v>
      </c>
      <c r="AF899" s="31">
        <f t="shared" si="3893"/>
        <v>0</v>
      </c>
      <c r="AG899" s="31">
        <f t="shared" si="3893"/>
        <v>0</v>
      </c>
      <c r="AH899" s="7">
        <f t="shared" si="3893"/>
        <v>0</v>
      </c>
      <c r="AI899" s="7">
        <f t="shared" si="3893"/>
        <v>0</v>
      </c>
      <c r="AJ899" s="7">
        <f t="shared" si="3893"/>
        <v>0</v>
      </c>
      <c r="AK899" s="7">
        <f t="shared" si="3893"/>
        <v>0</v>
      </c>
      <c r="AL899" s="7">
        <f t="shared" si="3893"/>
        <v>0</v>
      </c>
      <c r="AM899" s="7">
        <f t="shared" si="3893"/>
        <v>0</v>
      </c>
      <c r="AN899" s="7">
        <f t="shared" si="3893"/>
        <v>0</v>
      </c>
      <c r="AO899" s="7">
        <f t="shared" si="3893"/>
        <v>0</v>
      </c>
      <c r="AP899" s="7">
        <f t="shared" si="3893"/>
        <v>0</v>
      </c>
      <c r="AQ899" s="7">
        <f t="shared" si="3893"/>
        <v>0</v>
      </c>
      <c r="AR899" s="7">
        <f t="shared" si="3893"/>
        <v>0</v>
      </c>
      <c r="AS899" s="7">
        <f t="shared" si="3893"/>
        <v>0</v>
      </c>
      <c r="AT899" s="7">
        <f t="shared" si="3893"/>
        <v>0</v>
      </c>
      <c r="AU899" s="7">
        <f t="shared" si="3893"/>
        <v>0</v>
      </c>
      <c r="AV899" s="7">
        <f t="shared" si="3893"/>
        <v>0</v>
      </c>
      <c r="AW899" s="7">
        <f t="shared" si="3893"/>
        <v>0</v>
      </c>
      <c r="AX899" s="7">
        <f t="shared" si="3893"/>
        <v>0</v>
      </c>
      <c r="AY899" s="7">
        <f t="shared" si="3893"/>
        <v>0</v>
      </c>
      <c r="AZ899" s="7">
        <f t="shared" si="3893"/>
        <v>0</v>
      </c>
      <c r="BA899" s="7">
        <f t="shared" si="3893"/>
        <v>0</v>
      </c>
      <c r="BB899" s="7">
        <f t="shared" si="3893"/>
        <v>0</v>
      </c>
      <c r="BC899" s="7">
        <f t="shared" si="3893"/>
        <v>0</v>
      </c>
      <c r="BD899" s="7">
        <f t="shared" si="3893"/>
        <v>0</v>
      </c>
      <c r="BE899" s="7">
        <f t="shared" si="3893"/>
        <v>0</v>
      </c>
      <c r="BF899" s="7">
        <f t="shared" si="3893"/>
        <v>0</v>
      </c>
      <c r="BG899" s="7">
        <f t="shared" si="3893"/>
        <v>0</v>
      </c>
      <c r="BH899" s="7">
        <f t="shared" si="3893"/>
        <v>0</v>
      </c>
      <c r="BI899" s="7">
        <f t="shared" si="3893"/>
        <v>0</v>
      </c>
    </row>
    <row r="900" spans="1:61" ht="25.5" hidden="1" outlineLevel="3" x14ac:dyDescent="0.25">
      <c r="A900" s="17" t="s">
        <v>285</v>
      </c>
      <c r="B900" s="9" t="s">
        <v>64</v>
      </c>
      <c r="C900" s="9" t="s">
        <v>448</v>
      </c>
      <c r="D900" s="9" t="s">
        <v>17</v>
      </c>
      <c r="E900" s="16" t="s">
        <v>87</v>
      </c>
      <c r="F900" s="16" t="s">
        <v>88</v>
      </c>
      <c r="G900" s="16" t="s">
        <v>73</v>
      </c>
      <c r="H900" s="16" t="s">
        <v>64</v>
      </c>
      <c r="I900" s="9">
        <v>82580</v>
      </c>
      <c r="J900" s="9" t="s">
        <v>17</v>
      </c>
      <c r="K900" s="7">
        <f t="shared" si="3893"/>
        <v>0</v>
      </c>
      <c r="L900" s="7">
        <f t="shared" si="3893"/>
        <v>0</v>
      </c>
      <c r="M900" s="7">
        <f t="shared" si="3893"/>
        <v>0</v>
      </c>
      <c r="N900" s="31">
        <f t="shared" si="3893"/>
        <v>0</v>
      </c>
      <c r="O900" s="31">
        <f t="shared" si="3893"/>
        <v>0</v>
      </c>
      <c r="P900" s="31">
        <f t="shared" si="3893"/>
        <v>0</v>
      </c>
      <c r="Q900" s="31">
        <f t="shared" si="3893"/>
        <v>0</v>
      </c>
      <c r="R900" s="31">
        <f t="shared" si="3893"/>
        <v>0</v>
      </c>
      <c r="S900" s="7">
        <f t="shared" si="3893"/>
        <v>0</v>
      </c>
      <c r="T900" s="7">
        <f t="shared" si="3893"/>
        <v>0</v>
      </c>
      <c r="U900" s="31">
        <f t="shared" si="3893"/>
        <v>0</v>
      </c>
      <c r="V900" s="31">
        <f t="shared" si="3893"/>
        <v>0</v>
      </c>
      <c r="W900" s="31">
        <f t="shared" si="3893"/>
        <v>0</v>
      </c>
      <c r="X900" s="31">
        <f t="shared" si="3893"/>
        <v>0</v>
      </c>
      <c r="Y900" s="31">
        <f t="shared" si="3893"/>
        <v>0</v>
      </c>
      <c r="Z900" s="7">
        <f t="shared" si="3775"/>
        <v>0</v>
      </c>
      <c r="AA900" s="7">
        <f t="shared" si="3893"/>
        <v>0</v>
      </c>
      <c r="AB900" s="31">
        <f t="shared" si="3893"/>
        <v>0</v>
      </c>
      <c r="AC900" s="31">
        <f t="shared" si="3893"/>
        <v>0</v>
      </c>
      <c r="AD900" s="31">
        <f t="shared" si="3893"/>
        <v>0</v>
      </c>
      <c r="AE900" s="31">
        <f t="shared" si="3893"/>
        <v>0</v>
      </c>
      <c r="AF900" s="31">
        <f t="shared" si="3893"/>
        <v>0</v>
      </c>
      <c r="AG900" s="31">
        <f t="shared" si="3893"/>
        <v>0</v>
      </c>
      <c r="AH900" s="7">
        <f t="shared" si="3893"/>
        <v>0</v>
      </c>
      <c r="AI900" s="7">
        <f t="shared" si="3893"/>
        <v>0</v>
      </c>
      <c r="AJ900" s="7">
        <f t="shared" si="3893"/>
        <v>0</v>
      </c>
      <c r="AK900" s="7">
        <f t="shared" si="3893"/>
        <v>0</v>
      </c>
      <c r="AL900" s="7">
        <f t="shared" si="3893"/>
        <v>0</v>
      </c>
      <c r="AM900" s="7">
        <f t="shared" si="3893"/>
        <v>0</v>
      </c>
      <c r="AN900" s="7">
        <f t="shared" si="3893"/>
        <v>0</v>
      </c>
      <c r="AO900" s="7">
        <f t="shared" si="3893"/>
        <v>0</v>
      </c>
      <c r="AP900" s="7">
        <f t="shared" si="3893"/>
        <v>0</v>
      </c>
      <c r="AQ900" s="7">
        <f t="shared" si="3893"/>
        <v>0</v>
      </c>
      <c r="AR900" s="7">
        <f t="shared" si="3893"/>
        <v>0</v>
      </c>
      <c r="AS900" s="7">
        <f t="shared" si="3893"/>
        <v>0</v>
      </c>
      <c r="AT900" s="7">
        <f t="shared" si="3893"/>
        <v>0</v>
      </c>
      <c r="AU900" s="7">
        <f t="shared" si="3893"/>
        <v>0</v>
      </c>
      <c r="AV900" s="7">
        <f t="shared" si="3893"/>
        <v>0</v>
      </c>
      <c r="AW900" s="7">
        <f t="shared" si="3893"/>
        <v>0</v>
      </c>
      <c r="AX900" s="7">
        <f t="shared" si="3893"/>
        <v>0</v>
      </c>
      <c r="AY900" s="7">
        <f t="shared" si="3893"/>
        <v>0</v>
      </c>
      <c r="AZ900" s="7">
        <f t="shared" si="3893"/>
        <v>0</v>
      </c>
      <c r="BA900" s="7">
        <f t="shared" si="3893"/>
        <v>0</v>
      </c>
      <c r="BB900" s="7">
        <f t="shared" si="3893"/>
        <v>0</v>
      </c>
      <c r="BC900" s="7">
        <f t="shared" si="3893"/>
        <v>0</v>
      </c>
      <c r="BD900" s="7">
        <f t="shared" si="3893"/>
        <v>0</v>
      </c>
      <c r="BE900" s="7">
        <f t="shared" si="3893"/>
        <v>0</v>
      </c>
      <c r="BF900" s="7">
        <f t="shared" si="3893"/>
        <v>0</v>
      </c>
      <c r="BG900" s="7">
        <f t="shared" si="3893"/>
        <v>0</v>
      </c>
      <c r="BH900" s="7">
        <f t="shared" si="3893"/>
        <v>0</v>
      </c>
      <c r="BI900" s="7">
        <f t="shared" si="3893"/>
        <v>0</v>
      </c>
    </row>
    <row r="901" spans="1:61" ht="38.25" hidden="1" outlineLevel="3" x14ac:dyDescent="0.25">
      <c r="A901" s="17" t="s">
        <v>290</v>
      </c>
      <c r="B901" s="9" t="s">
        <v>64</v>
      </c>
      <c r="C901" s="9" t="s">
        <v>448</v>
      </c>
      <c r="D901" s="9" t="s">
        <v>57</v>
      </c>
      <c r="E901" s="16" t="s">
        <v>87</v>
      </c>
      <c r="F901" s="16" t="s">
        <v>88</v>
      </c>
      <c r="G901" s="16" t="s">
        <v>73</v>
      </c>
      <c r="H901" s="16" t="s">
        <v>64</v>
      </c>
      <c r="I901" s="9">
        <v>82580</v>
      </c>
      <c r="J901" s="9" t="s">
        <v>57</v>
      </c>
      <c r="K901" s="7">
        <v>0</v>
      </c>
      <c r="L901" s="7">
        <v>0</v>
      </c>
      <c r="M901" s="7">
        <v>0</v>
      </c>
      <c r="N901" s="31">
        <v>0</v>
      </c>
      <c r="O901" s="31">
        <v>0</v>
      </c>
      <c r="P901" s="31">
        <v>0</v>
      </c>
      <c r="Q901" s="31">
        <v>0</v>
      </c>
      <c r="R901" s="31">
        <v>0</v>
      </c>
      <c r="S901" s="7">
        <v>0</v>
      </c>
      <c r="T901" s="7">
        <v>0</v>
      </c>
      <c r="U901" s="31">
        <v>0</v>
      </c>
      <c r="V901" s="31">
        <v>0</v>
      </c>
      <c r="W901" s="31">
        <v>0</v>
      </c>
      <c r="X901" s="31">
        <v>0</v>
      </c>
      <c r="Y901" s="31">
        <v>0</v>
      </c>
      <c r="Z901" s="7">
        <f t="shared" si="3775"/>
        <v>0</v>
      </c>
      <c r="AA901" s="1">
        <f>SUM(AB901:AG901)</f>
        <v>0</v>
      </c>
      <c r="AB901" s="33">
        <v>0</v>
      </c>
      <c r="AC901" s="33">
        <v>0</v>
      </c>
      <c r="AD901" s="33">
        <v>0</v>
      </c>
      <c r="AE901" s="33">
        <v>0</v>
      </c>
      <c r="AF901" s="33">
        <v>0</v>
      </c>
      <c r="AG901" s="33">
        <v>0</v>
      </c>
      <c r="AH901" s="52">
        <f>Z901+AA901</f>
        <v>0</v>
      </c>
      <c r="AI901" s="1">
        <f t="shared" ref="AI901" si="3894">SUM(AJ901:AO901)</f>
        <v>0</v>
      </c>
      <c r="AJ901" s="1"/>
      <c r="AK901" s="1"/>
      <c r="AL901" s="1"/>
      <c r="AM901" s="1"/>
      <c r="AN901" s="1"/>
      <c r="AO901" s="1"/>
      <c r="AP901" s="52">
        <f t="shared" ref="AP901" si="3895">AH901+AI901</f>
        <v>0</v>
      </c>
      <c r="AQ901" s="7">
        <v>0</v>
      </c>
      <c r="AR901" s="7">
        <v>0</v>
      </c>
      <c r="AS901" s="7">
        <v>0</v>
      </c>
      <c r="AT901" s="7">
        <v>0</v>
      </c>
      <c r="AU901" s="7">
        <v>0</v>
      </c>
      <c r="AV901" s="7">
        <v>0</v>
      </c>
      <c r="AW901" s="7">
        <v>0</v>
      </c>
      <c r="AX901" s="7">
        <v>0</v>
      </c>
      <c r="AY901" s="7">
        <v>0</v>
      </c>
      <c r="AZ901" s="7">
        <v>0</v>
      </c>
      <c r="BA901" s="7">
        <v>0</v>
      </c>
      <c r="BB901" s="7">
        <v>0</v>
      </c>
      <c r="BC901" s="7">
        <v>0</v>
      </c>
      <c r="BD901" s="7">
        <v>0</v>
      </c>
      <c r="BE901" s="7">
        <v>0</v>
      </c>
      <c r="BF901" s="7">
        <v>0</v>
      </c>
      <c r="BG901" s="7">
        <v>0</v>
      </c>
      <c r="BH901" s="7">
        <v>0</v>
      </c>
      <c r="BI901" s="7">
        <v>0</v>
      </c>
    </row>
    <row r="902" spans="1:61" outlineLevel="3" x14ac:dyDescent="0.25">
      <c r="A902" s="17" t="s">
        <v>309</v>
      </c>
      <c r="B902" s="9"/>
      <c r="C902" s="9"/>
      <c r="D902" s="9"/>
      <c r="E902" s="16" t="s">
        <v>87</v>
      </c>
      <c r="F902" s="16" t="s">
        <v>88</v>
      </c>
      <c r="G902" s="16" t="s">
        <v>73</v>
      </c>
      <c r="H902" s="16" t="s">
        <v>0</v>
      </c>
      <c r="I902" s="9"/>
      <c r="J902" s="9"/>
      <c r="K902" s="7">
        <f t="shared" ref="K902:BI907" si="3896">K903</f>
        <v>0</v>
      </c>
      <c r="L902" s="7">
        <f t="shared" si="3896"/>
        <v>0</v>
      </c>
      <c r="M902" s="7">
        <f t="shared" si="3896"/>
        <v>80000</v>
      </c>
      <c r="N902" s="31">
        <f t="shared" si="3896"/>
        <v>80000</v>
      </c>
      <c r="O902" s="31">
        <f t="shared" si="3896"/>
        <v>0</v>
      </c>
      <c r="P902" s="31">
        <f t="shared" si="3896"/>
        <v>0</v>
      </c>
      <c r="Q902" s="31">
        <f t="shared" si="3896"/>
        <v>0</v>
      </c>
      <c r="R902" s="31">
        <f t="shared" si="3896"/>
        <v>0</v>
      </c>
      <c r="S902" s="7">
        <f t="shared" si="3896"/>
        <v>80000</v>
      </c>
      <c r="T902" s="7">
        <f t="shared" si="3896"/>
        <v>0</v>
      </c>
      <c r="U902" s="31">
        <f t="shared" si="3896"/>
        <v>0</v>
      </c>
      <c r="V902" s="31">
        <f t="shared" si="3896"/>
        <v>0</v>
      </c>
      <c r="W902" s="31">
        <f t="shared" si="3896"/>
        <v>0</v>
      </c>
      <c r="X902" s="31">
        <f t="shared" si="3896"/>
        <v>0</v>
      </c>
      <c r="Y902" s="31">
        <f t="shared" si="3896"/>
        <v>0</v>
      </c>
      <c r="Z902" s="7">
        <f t="shared" si="3775"/>
        <v>80000</v>
      </c>
      <c r="AA902" s="7">
        <f t="shared" si="3896"/>
        <v>177028.72</v>
      </c>
      <c r="AB902" s="31">
        <f t="shared" si="3896"/>
        <v>0</v>
      </c>
      <c r="AC902" s="31">
        <f t="shared" si="3896"/>
        <v>117028.72</v>
      </c>
      <c r="AD902" s="31">
        <f t="shared" si="3896"/>
        <v>60000</v>
      </c>
      <c r="AE902" s="31">
        <f t="shared" si="3896"/>
        <v>0</v>
      </c>
      <c r="AF902" s="31">
        <f t="shared" si="3896"/>
        <v>0</v>
      </c>
      <c r="AG902" s="31">
        <f t="shared" si="3896"/>
        <v>0</v>
      </c>
      <c r="AH902" s="7">
        <f t="shared" si="3896"/>
        <v>257028.72</v>
      </c>
      <c r="AI902" s="7">
        <f t="shared" si="3896"/>
        <v>491709.69</v>
      </c>
      <c r="AJ902" s="7">
        <f t="shared" si="3896"/>
        <v>444909.69</v>
      </c>
      <c r="AK902" s="7">
        <f t="shared" si="3896"/>
        <v>46800</v>
      </c>
      <c r="AL902" s="7">
        <f t="shared" si="3896"/>
        <v>0</v>
      </c>
      <c r="AM902" s="7">
        <f t="shared" si="3896"/>
        <v>0</v>
      </c>
      <c r="AN902" s="7">
        <f t="shared" si="3896"/>
        <v>0</v>
      </c>
      <c r="AO902" s="7">
        <f t="shared" si="3896"/>
        <v>0</v>
      </c>
      <c r="AP902" s="7">
        <f t="shared" si="3896"/>
        <v>748738.40999999992</v>
      </c>
      <c r="AQ902" s="7">
        <f t="shared" si="3896"/>
        <v>0</v>
      </c>
      <c r="AR902" s="7">
        <f t="shared" si="3896"/>
        <v>0</v>
      </c>
      <c r="AS902" s="7">
        <f t="shared" si="3896"/>
        <v>0</v>
      </c>
      <c r="AT902" s="7">
        <f t="shared" si="3896"/>
        <v>0</v>
      </c>
      <c r="AU902" s="7">
        <f t="shared" si="3896"/>
        <v>0</v>
      </c>
      <c r="AV902" s="7">
        <f t="shared" si="3896"/>
        <v>0</v>
      </c>
      <c r="AW902" s="7">
        <f t="shared" si="3896"/>
        <v>0</v>
      </c>
      <c r="AX902" s="7">
        <f t="shared" si="3896"/>
        <v>0</v>
      </c>
      <c r="AY902" s="7">
        <f t="shared" si="3896"/>
        <v>0</v>
      </c>
      <c r="AZ902" s="7">
        <f t="shared" si="3896"/>
        <v>0</v>
      </c>
      <c r="BA902" s="7">
        <f t="shared" si="3896"/>
        <v>0</v>
      </c>
      <c r="BB902" s="7">
        <f t="shared" si="3896"/>
        <v>0</v>
      </c>
      <c r="BC902" s="7">
        <f t="shared" si="3896"/>
        <v>0</v>
      </c>
      <c r="BD902" s="7">
        <f t="shared" si="3896"/>
        <v>0</v>
      </c>
      <c r="BE902" s="7">
        <f t="shared" si="3896"/>
        <v>0</v>
      </c>
      <c r="BF902" s="7">
        <f t="shared" si="3896"/>
        <v>0</v>
      </c>
      <c r="BG902" s="7">
        <f t="shared" si="3896"/>
        <v>0</v>
      </c>
      <c r="BH902" s="7">
        <f t="shared" si="3896"/>
        <v>0</v>
      </c>
      <c r="BI902" s="7">
        <f t="shared" si="3896"/>
        <v>0</v>
      </c>
    </row>
    <row r="903" spans="1:61" ht="25.5" outlineLevel="3" x14ac:dyDescent="0.25">
      <c r="A903" s="17" t="s">
        <v>203</v>
      </c>
      <c r="B903" s="9" t="s">
        <v>0</v>
      </c>
      <c r="C903" s="9" t="s">
        <v>204</v>
      </c>
      <c r="D903" s="9" t="s">
        <v>139</v>
      </c>
      <c r="E903" s="16" t="s">
        <v>87</v>
      </c>
      <c r="F903" s="16" t="s">
        <v>88</v>
      </c>
      <c r="G903" s="16" t="s">
        <v>73</v>
      </c>
      <c r="H903" s="16" t="s">
        <v>0</v>
      </c>
      <c r="I903" s="9">
        <v>83030</v>
      </c>
      <c r="J903" s="9"/>
      <c r="K903" s="7">
        <f t="shared" ref="K903:Y903" si="3897">K907</f>
        <v>0</v>
      </c>
      <c r="L903" s="7">
        <f t="shared" si="3897"/>
        <v>0</v>
      </c>
      <c r="M903" s="7">
        <f t="shared" si="3897"/>
        <v>80000</v>
      </c>
      <c r="N903" s="31">
        <f t="shared" si="3897"/>
        <v>80000</v>
      </c>
      <c r="O903" s="31">
        <f t="shared" si="3897"/>
        <v>0</v>
      </c>
      <c r="P903" s="31">
        <f t="shared" si="3897"/>
        <v>0</v>
      </c>
      <c r="Q903" s="31">
        <f t="shared" si="3897"/>
        <v>0</v>
      </c>
      <c r="R903" s="31">
        <f t="shared" si="3897"/>
        <v>0</v>
      </c>
      <c r="S903" s="7">
        <f t="shared" si="3897"/>
        <v>80000</v>
      </c>
      <c r="T903" s="7">
        <f t="shared" si="3897"/>
        <v>0</v>
      </c>
      <c r="U903" s="31">
        <f t="shared" si="3897"/>
        <v>0</v>
      </c>
      <c r="V903" s="31">
        <f t="shared" si="3897"/>
        <v>0</v>
      </c>
      <c r="W903" s="31">
        <f t="shared" si="3897"/>
        <v>0</v>
      </c>
      <c r="X903" s="31">
        <f t="shared" si="3897"/>
        <v>0</v>
      </c>
      <c r="Y903" s="31">
        <f t="shared" si="3897"/>
        <v>0</v>
      </c>
      <c r="Z903" s="7">
        <f t="shared" si="3775"/>
        <v>80000</v>
      </c>
      <c r="AA903" s="7">
        <f t="shared" ref="AA903:AG903" si="3898">AA907</f>
        <v>177028.72</v>
      </c>
      <c r="AB903" s="31">
        <f t="shared" si="3898"/>
        <v>0</v>
      </c>
      <c r="AC903" s="31">
        <f t="shared" si="3898"/>
        <v>117028.72</v>
      </c>
      <c r="AD903" s="31">
        <f t="shared" si="3898"/>
        <v>60000</v>
      </c>
      <c r="AE903" s="31">
        <f t="shared" si="3898"/>
        <v>0</v>
      </c>
      <c r="AF903" s="31">
        <f t="shared" si="3898"/>
        <v>0</v>
      </c>
      <c r="AG903" s="31">
        <f t="shared" si="3898"/>
        <v>0</v>
      </c>
      <c r="AH903" s="7">
        <f>AH907+AH905</f>
        <v>257028.72</v>
      </c>
      <c r="AI903" s="7">
        <f>AI907+AI905</f>
        <v>491709.69</v>
      </c>
      <c r="AJ903" s="7">
        <f t="shared" ref="AJ903:BI903" si="3899">AJ907+AJ905</f>
        <v>444909.69</v>
      </c>
      <c r="AK903" s="7">
        <f t="shared" si="3899"/>
        <v>46800</v>
      </c>
      <c r="AL903" s="7">
        <f t="shared" si="3899"/>
        <v>0</v>
      </c>
      <c r="AM903" s="7">
        <f t="shared" si="3899"/>
        <v>0</v>
      </c>
      <c r="AN903" s="7">
        <f t="shared" si="3899"/>
        <v>0</v>
      </c>
      <c r="AO903" s="7">
        <f t="shared" si="3899"/>
        <v>0</v>
      </c>
      <c r="AP903" s="7">
        <f t="shared" si="3899"/>
        <v>748738.40999999992</v>
      </c>
      <c r="AQ903" s="7">
        <f t="shared" si="3899"/>
        <v>0</v>
      </c>
      <c r="AR903" s="7">
        <f t="shared" si="3899"/>
        <v>0</v>
      </c>
      <c r="AS903" s="7">
        <f t="shared" si="3899"/>
        <v>0</v>
      </c>
      <c r="AT903" s="7">
        <f t="shared" si="3899"/>
        <v>0</v>
      </c>
      <c r="AU903" s="7">
        <f t="shared" si="3899"/>
        <v>0</v>
      </c>
      <c r="AV903" s="7">
        <f t="shared" si="3899"/>
        <v>0</v>
      </c>
      <c r="AW903" s="7">
        <f t="shared" si="3899"/>
        <v>0</v>
      </c>
      <c r="AX903" s="7">
        <f t="shared" si="3899"/>
        <v>0</v>
      </c>
      <c r="AY903" s="7">
        <f t="shared" si="3899"/>
        <v>0</v>
      </c>
      <c r="AZ903" s="7">
        <f t="shared" si="3899"/>
        <v>0</v>
      </c>
      <c r="BA903" s="7">
        <f t="shared" si="3899"/>
        <v>0</v>
      </c>
      <c r="BB903" s="7">
        <f t="shared" si="3899"/>
        <v>0</v>
      </c>
      <c r="BC903" s="7">
        <f t="shared" si="3899"/>
        <v>0</v>
      </c>
      <c r="BD903" s="7">
        <f t="shared" si="3899"/>
        <v>0</v>
      </c>
      <c r="BE903" s="7">
        <f t="shared" si="3899"/>
        <v>0</v>
      </c>
      <c r="BF903" s="7">
        <f t="shared" si="3899"/>
        <v>0</v>
      </c>
      <c r="BG903" s="7">
        <f t="shared" si="3899"/>
        <v>0</v>
      </c>
      <c r="BH903" s="7">
        <f t="shared" si="3899"/>
        <v>0</v>
      </c>
      <c r="BI903" s="7">
        <f t="shared" si="3899"/>
        <v>0</v>
      </c>
    </row>
    <row r="904" spans="1:61" ht="25.5" outlineLevel="3" x14ac:dyDescent="0.25">
      <c r="A904" s="17" t="s">
        <v>284</v>
      </c>
      <c r="B904" s="9"/>
      <c r="C904" s="9"/>
      <c r="D904" s="9"/>
      <c r="E904" s="61" t="s">
        <v>87</v>
      </c>
      <c r="F904" s="61" t="s">
        <v>88</v>
      </c>
      <c r="G904" s="61" t="s">
        <v>73</v>
      </c>
      <c r="H904" s="61" t="s">
        <v>0</v>
      </c>
      <c r="I904" s="60">
        <v>83030</v>
      </c>
      <c r="J904" s="9">
        <v>300</v>
      </c>
      <c r="K904" s="7"/>
      <c r="L904" s="7"/>
      <c r="M904" s="7"/>
      <c r="N904" s="31"/>
      <c r="O904" s="31"/>
      <c r="P904" s="31"/>
      <c r="Q904" s="31"/>
      <c r="R904" s="31"/>
      <c r="S904" s="7"/>
      <c r="T904" s="7"/>
      <c r="U904" s="31"/>
      <c r="V904" s="31"/>
      <c r="W904" s="31"/>
      <c r="X904" s="31"/>
      <c r="Y904" s="31"/>
      <c r="Z904" s="7"/>
      <c r="AA904" s="7"/>
      <c r="AB904" s="31"/>
      <c r="AC904" s="31"/>
      <c r="AD904" s="31"/>
      <c r="AE904" s="31"/>
      <c r="AF904" s="31"/>
      <c r="AG904" s="31"/>
      <c r="AH904" s="7"/>
      <c r="AI904" s="7">
        <f>AI905</f>
        <v>444909.69</v>
      </c>
      <c r="AJ904" s="7">
        <f t="shared" ref="AJ904:BD904" si="3900">AJ905</f>
        <v>444909.69</v>
      </c>
      <c r="AK904" s="7">
        <f t="shared" si="3900"/>
        <v>0</v>
      </c>
      <c r="AL904" s="7">
        <f t="shared" si="3900"/>
        <v>0</v>
      </c>
      <c r="AM904" s="7">
        <f t="shared" si="3900"/>
        <v>0</v>
      </c>
      <c r="AN904" s="7">
        <f t="shared" si="3900"/>
        <v>0</v>
      </c>
      <c r="AO904" s="7">
        <f t="shared" si="3900"/>
        <v>0</v>
      </c>
      <c r="AP904" s="7">
        <f t="shared" si="3900"/>
        <v>444909.69</v>
      </c>
      <c r="AQ904" s="7">
        <f t="shared" si="3900"/>
        <v>0</v>
      </c>
      <c r="AR904" s="7">
        <f t="shared" si="3900"/>
        <v>0</v>
      </c>
      <c r="AS904" s="7">
        <f t="shared" si="3900"/>
        <v>0</v>
      </c>
      <c r="AT904" s="7">
        <f t="shared" si="3900"/>
        <v>0</v>
      </c>
      <c r="AU904" s="7">
        <f t="shared" si="3900"/>
        <v>0</v>
      </c>
      <c r="AV904" s="7">
        <f t="shared" si="3900"/>
        <v>0</v>
      </c>
      <c r="AW904" s="7">
        <f t="shared" si="3900"/>
        <v>0</v>
      </c>
      <c r="AX904" s="7">
        <f t="shared" si="3900"/>
        <v>0</v>
      </c>
      <c r="AY904" s="7">
        <f t="shared" si="3900"/>
        <v>0</v>
      </c>
      <c r="AZ904" s="7">
        <f t="shared" si="3900"/>
        <v>0</v>
      </c>
      <c r="BA904" s="7">
        <f t="shared" si="3900"/>
        <v>0</v>
      </c>
      <c r="BB904" s="7">
        <f t="shared" si="3900"/>
        <v>0</v>
      </c>
      <c r="BC904" s="7">
        <f t="shared" si="3900"/>
        <v>0</v>
      </c>
      <c r="BD904" s="7">
        <f t="shared" si="3900"/>
        <v>0</v>
      </c>
      <c r="BE904" s="7"/>
      <c r="BF904" s="7"/>
      <c r="BG904" s="7"/>
      <c r="BH904" s="7"/>
      <c r="BI904" s="7"/>
    </row>
    <row r="905" spans="1:61" ht="45.75" customHeight="1" outlineLevel="3" x14ac:dyDescent="0.25">
      <c r="A905" s="59" t="s">
        <v>516</v>
      </c>
      <c r="B905" s="60"/>
      <c r="C905" s="60"/>
      <c r="D905" s="60"/>
      <c r="E905" s="61" t="s">
        <v>87</v>
      </c>
      <c r="F905" s="61" t="s">
        <v>88</v>
      </c>
      <c r="G905" s="61" t="s">
        <v>73</v>
      </c>
      <c r="H905" s="61" t="s">
        <v>0</v>
      </c>
      <c r="I905" s="60">
        <v>83030</v>
      </c>
      <c r="J905" s="60">
        <v>320</v>
      </c>
      <c r="K905" s="7"/>
      <c r="L905" s="7"/>
      <c r="M905" s="7"/>
      <c r="N905" s="31"/>
      <c r="O905" s="31"/>
      <c r="P905" s="31"/>
      <c r="Q905" s="31"/>
      <c r="R905" s="31"/>
      <c r="S905" s="7"/>
      <c r="T905" s="7"/>
      <c r="U905" s="31"/>
      <c r="V905" s="31"/>
      <c r="W905" s="31"/>
      <c r="X905" s="31"/>
      <c r="Y905" s="31"/>
      <c r="Z905" s="7"/>
      <c r="AA905" s="7"/>
      <c r="AB905" s="31"/>
      <c r="AC905" s="31"/>
      <c r="AD905" s="31"/>
      <c r="AE905" s="31"/>
      <c r="AF905" s="31"/>
      <c r="AG905" s="31"/>
      <c r="AH905" s="7">
        <f>AH906</f>
        <v>0</v>
      </c>
      <c r="AI905" s="7">
        <f t="shared" ref="AI905:BI905" si="3901">AI906</f>
        <v>444909.69</v>
      </c>
      <c r="AJ905" s="7">
        <f t="shared" si="3901"/>
        <v>444909.69</v>
      </c>
      <c r="AK905" s="7">
        <f t="shared" si="3901"/>
        <v>0</v>
      </c>
      <c r="AL905" s="7">
        <f t="shared" si="3901"/>
        <v>0</v>
      </c>
      <c r="AM905" s="7">
        <f t="shared" si="3901"/>
        <v>0</v>
      </c>
      <c r="AN905" s="7">
        <f t="shared" si="3901"/>
        <v>0</v>
      </c>
      <c r="AO905" s="7">
        <f t="shared" si="3901"/>
        <v>0</v>
      </c>
      <c r="AP905" s="7">
        <f t="shared" si="3901"/>
        <v>444909.69</v>
      </c>
      <c r="AQ905" s="7">
        <f t="shared" si="3901"/>
        <v>0</v>
      </c>
      <c r="AR905" s="7">
        <f t="shared" si="3901"/>
        <v>0</v>
      </c>
      <c r="AS905" s="7">
        <f t="shared" si="3901"/>
        <v>0</v>
      </c>
      <c r="AT905" s="7">
        <f t="shared" si="3901"/>
        <v>0</v>
      </c>
      <c r="AU905" s="7">
        <f t="shared" si="3901"/>
        <v>0</v>
      </c>
      <c r="AV905" s="7">
        <f t="shared" si="3901"/>
        <v>0</v>
      </c>
      <c r="AW905" s="7">
        <f t="shared" si="3901"/>
        <v>0</v>
      </c>
      <c r="AX905" s="7">
        <f t="shared" si="3901"/>
        <v>0</v>
      </c>
      <c r="AY905" s="7">
        <f t="shared" si="3901"/>
        <v>0</v>
      </c>
      <c r="AZ905" s="7">
        <f t="shared" si="3901"/>
        <v>0</v>
      </c>
      <c r="BA905" s="7">
        <f t="shared" si="3901"/>
        <v>0</v>
      </c>
      <c r="BB905" s="7">
        <f t="shared" si="3901"/>
        <v>0</v>
      </c>
      <c r="BC905" s="7">
        <f t="shared" si="3901"/>
        <v>0</v>
      </c>
      <c r="BD905" s="7">
        <f t="shared" si="3901"/>
        <v>0</v>
      </c>
      <c r="BE905" s="7">
        <f t="shared" si="3901"/>
        <v>0</v>
      </c>
      <c r="BF905" s="7">
        <f t="shared" si="3901"/>
        <v>0</v>
      </c>
      <c r="BG905" s="7">
        <f t="shared" si="3901"/>
        <v>0</v>
      </c>
      <c r="BH905" s="7">
        <f t="shared" si="3901"/>
        <v>0</v>
      </c>
      <c r="BI905" s="7">
        <f t="shared" si="3901"/>
        <v>0</v>
      </c>
    </row>
    <row r="906" spans="1:61" ht="42.75" customHeight="1" outlineLevel="3" x14ac:dyDescent="0.25">
      <c r="A906" s="59" t="s">
        <v>517</v>
      </c>
      <c r="B906" s="60"/>
      <c r="C906" s="60"/>
      <c r="D906" s="60"/>
      <c r="E906" s="61" t="s">
        <v>87</v>
      </c>
      <c r="F906" s="61" t="s">
        <v>88</v>
      </c>
      <c r="G906" s="61" t="s">
        <v>73</v>
      </c>
      <c r="H906" s="61" t="s">
        <v>0</v>
      </c>
      <c r="I906" s="60">
        <v>83030</v>
      </c>
      <c r="J906" s="60">
        <v>321</v>
      </c>
      <c r="K906" s="7"/>
      <c r="L906" s="7"/>
      <c r="M906" s="7"/>
      <c r="N906" s="31"/>
      <c r="O906" s="31"/>
      <c r="P906" s="31"/>
      <c r="Q906" s="31"/>
      <c r="R906" s="31"/>
      <c r="S906" s="7"/>
      <c r="T906" s="7"/>
      <c r="U906" s="31"/>
      <c r="V906" s="31"/>
      <c r="W906" s="31"/>
      <c r="X906" s="31"/>
      <c r="Y906" s="31"/>
      <c r="Z906" s="7"/>
      <c r="AA906" s="7"/>
      <c r="AB906" s="31"/>
      <c r="AC906" s="31"/>
      <c r="AD906" s="31"/>
      <c r="AE906" s="31"/>
      <c r="AF906" s="31"/>
      <c r="AG906" s="31"/>
      <c r="AH906" s="7"/>
      <c r="AI906" s="1">
        <f t="shared" ref="AI906:AI908" si="3902">SUM(AJ906:AO906)</f>
        <v>444909.69</v>
      </c>
      <c r="AJ906" s="7">
        <v>444909.69</v>
      </c>
      <c r="AK906" s="7"/>
      <c r="AL906" s="7"/>
      <c r="AM906" s="7"/>
      <c r="AN906" s="7"/>
      <c r="AO906" s="7"/>
      <c r="AP906" s="52">
        <f t="shared" ref="AP906:AP908" si="3903">AH906+AI906</f>
        <v>444909.69</v>
      </c>
      <c r="AQ906" s="7"/>
      <c r="AR906" s="7"/>
      <c r="AS906" s="7"/>
      <c r="AT906" s="7"/>
      <c r="AU906" s="7"/>
      <c r="AV906" s="7"/>
      <c r="AW906" s="7"/>
      <c r="AX906" s="7"/>
      <c r="AY906" s="7"/>
      <c r="AZ906" s="7"/>
      <c r="BA906" s="7"/>
      <c r="BB906" s="7"/>
      <c r="BC906" s="7"/>
      <c r="BD906" s="7"/>
      <c r="BE906" s="7"/>
      <c r="BF906" s="7"/>
      <c r="BG906" s="7"/>
      <c r="BH906" s="7"/>
      <c r="BI906" s="7"/>
    </row>
    <row r="907" spans="1:61" ht="25.5" outlineLevel="3" x14ac:dyDescent="0.25">
      <c r="A907" s="17" t="s">
        <v>284</v>
      </c>
      <c r="B907" s="9" t="s">
        <v>0</v>
      </c>
      <c r="C907" s="9" t="s">
        <v>204</v>
      </c>
      <c r="D907" s="9" t="s">
        <v>52</v>
      </c>
      <c r="E907" s="16" t="s">
        <v>87</v>
      </c>
      <c r="F907" s="16" t="s">
        <v>88</v>
      </c>
      <c r="G907" s="16" t="s">
        <v>73</v>
      </c>
      <c r="H907" s="16" t="s">
        <v>0</v>
      </c>
      <c r="I907" s="9">
        <v>83030</v>
      </c>
      <c r="J907" s="9" t="s">
        <v>52</v>
      </c>
      <c r="K907" s="7">
        <f t="shared" si="3896"/>
        <v>0</v>
      </c>
      <c r="L907" s="7">
        <f t="shared" si="3896"/>
        <v>0</v>
      </c>
      <c r="M907" s="7">
        <f t="shared" si="3896"/>
        <v>80000</v>
      </c>
      <c r="N907" s="31">
        <f t="shared" si="3896"/>
        <v>80000</v>
      </c>
      <c r="O907" s="31">
        <f t="shared" si="3896"/>
        <v>0</v>
      </c>
      <c r="P907" s="31">
        <f t="shared" si="3896"/>
        <v>0</v>
      </c>
      <c r="Q907" s="31">
        <f t="shared" si="3896"/>
        <v>0</v>
      </c>
      <c r="R907" s="31">
        <f t="shared" si="3896"/>
        <v>0</v>
      </c>
      <c r="S907" s="7">
        <f t="shared" si="3896"/>
        <v>80000</v>
      </c>
      <c r="T907" s="7">
        <f t="shared" si="3896"/>
        <v>0</v>
      </c>
      <c r="U907" s="31">
        <f t="shared" si="3896"/>
        <v>0</v>
      </c>
      <c r="V907" s="31">
        <f t="shared" si="3896"/>
        <v>0</v>
      </c>
      <c r="W907" s="31">
        <f t="shared" si="3896"/>
        <v>0</v>
      </c>
      <c r="X907" s="31">
        <f t="shared" si="3896"/>
        <v>0</v>
      </c>
      <c r="Y907" s="31">
        <f t="shared" si="3896"/>
        <v>0</v>
      </c>
      <c r="Z907" s="7">
        <f t="shared" si="3775"/>
        <v>80000</v>
      </c>
      <c r="AA907" s="7">
        <f t="shared" si="3896"/>
        <v>177028.72</v>
      </c>
      <c r="AB907" s="31">
        <f t="shared" si="3896"/>
        <v>0</v>
      </c>
      <c r="AC907" s="31">
        <f t="shared" si="3896"/>
        <v>117028.72</v>
      </c>
      <c r="AD907" s="31">
        <f t="shared" si="3896"/>
        <v>60000</v>
      </c>
      <c r="AE907" s="31">
        <f t="shared" si="3896"/>
        <v>0</v>
      </c>
      <c r="AF907" s="31">
        <f t="shared" si="3896"/>
        <v>0</v>
      </c>
      <c r="AG907" s="31">
        <f t="shared" si="3896"/>
        <v>0</v>
      </c>
      <c r="AH907" s="7">
        <f t="shared" si="3896"/>
        <v>257028.72</v>
      </c>
      <c r="AI907" s="7">
        <f t="shared" si="3896"/>
        <v>46800</v>
      </c>
      <c r="AJ907" s="7">
        <f t="shared" si="3896"/>
        <v>0</v>
      </c>
      <c r="AK907" s="7">
        <f t="shared" si="3896"/>
        <v>46800</v>
      </c>
      <c r="AL907" s="7">
        <f t="shared" si="3896"/>
        <v>0</v>
      </c>
      <c r="AM907" s="7">
        <f t="shared" si="3896"/>
        <v>0</v>
      </c>
      <c r="AN907" s="7">
        <f t="shared" si="3896"/>
        <v>0</v>
      </c>
      <c r="AO907" s="7">
        <f t="shared" si="3896"/>
        <v>0</v>
      </c>
      <c r="AP907" s="7">
        <f t="shared" si="3896"/>
        <v>303828.71999999997</v>
      </c>
      <c r="AQ907" s="7">
        <f t="shared" si="3896"/>
        <v>0</v>
      </c>
      <c r="AR907" s="7">
        <f t="shared" si="3896"/>
        <v>0</v>
      </c>
      <c r="AS907" s="7">
        <f t="shared" si="3896"/>
        <v>0</v>
      </c>
      <c r="AT907" s="7">
        <f t="shared" si="3896"/>
        <v>0</v>
      </c>
      <c r="AU907" s="7">
        <f t="shared" si="3896"/>
        <v>0</v>
      </c>
      <c r="AV907" s="7">
        <f t="shared" si="3896"/>
        <v>0</v>
      </c>
      <c r="AW907" s="7">
        <f t="shared" si="3896"/>
        <v>0</v>
      </c>
      <c r="AX907" s="7">
        <f t="shared" si="3896"/>
        <v>0</v>
      </c>
      <c r="AY907" s="7">
        <f t="shared" si="3896"/>
        <v>0</v>
      </c>
      <c r="AZ907" s="7">
        <f t="shared" si="3896"/>
        <v>0</v>
      </c>
      <c r="BA907" s="7">
        <f t="shared" si="3896"/>
        <v>0</v>
      </c>
      <c r="BB907" s="7">
        <f t="shared" si="3896"/>
        <v>0</v>
      </c>
      <c r="BC907" s="7">
        <f t="shared" si="3896"/>
        <v>0</v>
      </c>
      <c r="BD907" s="7">
        <f t="shared" si="3896"/>
        <v>0</v>
      </c>
      <c r="BE907" s="7">
        <f t="shared" si="3896"/>
        <v>0</v>
      </c>
      <c r="BF907" s="7">
        <f t="shared" si="3896"/>
        <v>0</v>
      </c>
      <c r="BG907" s="7">
        <f t="shared" si="3896"/>
        <v>0</v>
      </c>
      <c r="BH907" s="7">
        <f t="shared" si="3896"/>
        <v>0</v>
      </c>
      <c r="BI907" s="7">
        <f t="shared" si="3896"/>
        <v>0</v>
      </c>
    </row>
    <row r="908" spans="1:61" outlineLevel="3" x14ac:dyDescent="0.25">
      <c r="A908" s="17" t="s">
        <v>286</v>
      </c>
      <c r="B908" s="9" t="s">
        <v>0</v>
      </c>
      <c r="C908" s="9" t="s">
        <v>204</v>
      </c>
      <c r="D908" s="9" t="s">
        <v>54</v>
      </c>
      <c r="E908" s="16" t="s">
        <v>87</v>
      </c>
      <c r="F908" s="16" t="s">
        <v>88</v>
      </c>
      <c r="G908" s="16" t="s">
        <v>73</v>
      </c>
      <c r="H908" s="16" t="s">
        <v>0</v>
      </c>
      <c r="I908" s="9">
        <v>83030</v>
      </c>
      <c r="J908" s="9" t="s">
        <v>54</v>
      </c>
      <c r="K908" s="7">
        <v>0</v>
      </c>
      <c r="L908" s="7">
        <v>0</v>
      </c>
      <c r="M908" s="7">
        <f>SUM(N908:R908)</f>
        <v>80000</v>
      </c>
      <c r="N908" s="34">
        <v>80000</v>
      </c>
      <c r="O908" s="34">
        <v>0</v>
      </c>
      <c r="P908" s="34">
        <v>0</v>
      </c>
      <c r="Q908" s="34">
        <v>0</v>
      </c>
      <c r="R908" s="34">
        <v>0</v>
      </c>
      <c r="S908" s="7">
        <f>L908+M908</f>
        <v>80000</v>
      </c>
      <c r="T908" s="14">
        <v>0</v>
      </c>
      <c r="U908" s="34">
        <v>0</v>
      </c>
      <c r="V908" s="34">
        <v>0</v>
      </c>
      <c r="W908" s="34">
        <v>0</v>
      </c>
      <c r="X908" s="34">
        <v>0</v>
      </c>
      <c r="Y908" s="34">
        <v>0</v>
      </c>
      <c r="Z908" s="7">
        <f t="shared" si="3775"/>
        <v>80000</v>
      </c>
      <c r="AA908" s="1">
        <f>SUM(AB908:AG908)</f>
        <v>177028.72</v>
      </c>
      <c r="AB908" s="33"/>
      <c r="AC908" s="33">
        <v>117028.72</v>
      </c>
      <c r="AD908" s="33">
        <v>60000</v>
      </c>
      <c r="AE908" s="33">
        <v>0</v>
      </c>
      <c r="AF908" s="33">
        <v>0</v>
      </c>
      <c r="AG908" s="33">
        <v>0</v>
      </c>
      <c r="AH908" s="52">
        <f>Z908+AA908</f>
        <v>257028.72</v>
      </c>
      <c r="AI908" s="1">
        <f t="shared" si="3902"/>
        <v>46800</v>
      </c>
      <c r="AJ908" s="1"/>
      <c r="AK908" s="1">
        <v>46800</v>
      </c>
      <c r="AL908" s="1"/>
      <c r="AM908" s="1"/>
      <c r="AN908" s="1"/>
      <c r="AO908" s="1"/>
      <c r="AP908" s="52">
        <f t="shared" si="3903"/>
        <v>303828.71999999997</v>
      </c>
      <c r="AQ908" s="7">
        <v>0</v>
      </c>
      <c r="AR908" s="7">
        <v>0</v>
      </c>
      <c r="AS908" s="14">
        <v>0</v>
      </c>
      <c r="AT908" s="14">
        <v>0</v>
      </c>
      <c r="AU908" s="14">
        <v>0</v>
      </c>
      <c r="AV908" s="1">
        <f t="shared" ref="AV908" si="3904">AW908+AX908</f>
        <v>0</v>
      </c>
      <c r="AW908" s="1"/>
      <c r="AX908" s="1"/>
      <c r="AY908" s="52">
        <f t="shared" ref="AY908" si="3905">AU908+AV908</f>
        <v>0</v>
      </c>
      <c r="AZ908" s="7">
        <v>0</v>
      </c>
      <c r="BA908" s="7">
        <v>0</v>
      </c>
      <c r="BB908" s="14">
        <v>0</v>
      </c>
      <c r="BC908" s="14">
        <v>0</v>
      </c>
      <c r="BD908" s="1">
        <f>BE908+BF908</f>
        <v>0</v>
      </c>
      <c r="BE908" s="1"/>
      <c r="BF908" s="1"/>
      <c r="BG908" s="52">
        <f>BC908+BD908</f>
        <v>0</v>
      </c>
      <c r="BH908" s="14">
        <v>0</v>
      </c>
      <c r="BI908" s="14">
        <v>0</v>
      </c>
    </row>
    <row r="909" spans="1:61" ht="25.5" outlineLevel="3" x14ac:dyDescent="0.25">
      <c r="A909" s="17" t="s">
        <v>351</v>
      </c>
      <c r="B909" s="9"/>
      <c r="C909" s="9"/>
      <c r="D909" s="9"/>
      <c r="E909" s="16" t="s">
        <v>87</v>
      </c>
      <c r="F909" s="16" t="s">
        <v>88</v>
      </c>
      <c r="G909" s="16" t="s">
        <v>73</v>
      </c>
      <c r="H909" s="16" t="s">
        <v>69</v>
      </c>
      <c r="I909" s="9"/>
      <c r="J909" s="9"/>
      <c r="K909" s="7">
        <f t="shared" ref="K909:AZ909" si="3906">K910+K913</f>
        <v>500000</v>
      </c>
      <c r="L909" s="7">
        <f t="shared" ref="L909:R909" si="3907">L910+L913</f>
        <v>500000</v>
      </c>
      <c r="M909" s="7">
        <f>M910+M913</f>
        <v>4920000</v>
      </c>
      <c r="N909" s="31">
        <f t="shared" si="3907"/>
        <v>5000000</v>
      </c>
      <c r="O909" s="31">
        <f t="shared" ref="O909:P909" si="3908">O910+O913</f>
        <v>-80000</v>
      </c>
      <c r="P909" s="31">
        <f t="shared" si="3908"/>
        <v>0</v>
      </c>
      <c r="Q909" s="31">
        <f t="shared" ref="Q909" si="3909">Q910+Q913</f>
        <v>0</v>
      </c>
      <c r="R909" s="31">
        <f t="shared" si="3907"/>
        <v>0</v>
      </c>
      <c r="S909" s="7">
        <f t="shared" ref="S909:Y909" si="3910">S910+S913</f>
        <v>5420000</v>
      </c>
      <c r="T909" s="7">
        <f t="shared" ref="T909:W909" si="3911">T910+T913</f>
        <v>0</v>
      </c>
      <c r="U909" s="31">
        <f t="shared" si="3911"/>
        <v>0</v>
      </c>
      <c r="V909" s="31">
        <f t="shared" si="3911"/>
        <v>0</v>
      </c>
      <c r="W909" s="31">
        <f t="shared" si="3911"/>
        <v>0</v>
      </c>
      <c r="X909" s="31">
        <f t="shared" si="3910"/>
        <v>0</v>
      </c>
      <c r="Y909" s="31">
        <f t="shared" si="3910"/>
        <v>0</v>
      </c>
      <c r="Z909" s="7">
        <f t="shared" si="3775"/>
        <v>5420000</v>
      </c>
      <c r="AA909" s="7">
        <f t="shared" ref="AA909:AD909" si="3912">AA910+AA913</f>
        <v>-2703383.6700000004</v>
      </c>
      <c r="AB909" s="31">
        <f t="shared" si="3912"/>
        <v>-2476354.9500000002</v>
      </c>
      <c r="AC909" s="31">
        <f t="shared" si="3912"/>
        <v>-117028.72</v>
      </c>
      <c r="AD909" s="31">
        <f t="shared" si="3912"/>
        <v>-50000</v>
      </c>
      <c r="AE909" s="31">
        <f t="shared" ref="AE909:AG909" si="3913">AE910+AE913</f>
        <v>-60000</v>
      </c>
      <c r="AF909" s="31">
        <f t="shared" ref="AF909:AP909" si="3914">AF910+AF913</f>
        <v>0</v>
      </c>
      <c r="AG909" s="31">
        <f t="shared" si="3913"/>
        <v>0</v>
      </c>
      <c r="AH909" s="7">
        <f t="shared" si="3914"/>
        <v>2716616.3299999996</v>
      </c>
      <c r="AI909" s="7">
        <f t="shared" si="3914"/>
        <v>-916627.4</v>
      </c>
      <c r="AJ909" s="7">
        <f t="shared" si="3914"/>
        <v>-169999</v>
      </c>
      <c r="AK909" s="7">
        <f t="shared" si="3914"/>
        <v>-46800</v>
      </c>
      <c r="AL909" s="7">
        <f t="shared" ref="AL909" si="3915">AL910+AL913</f>
        <v>-377159.4</v>
      </c>
      <c r="AM909" s="7">
        <f t="shared" ref="AM909:AO909" si="3916">AM910+AM913</f>
        <v>-67000</v>
      </c>
      <c r="AN909" s="7">
        <f t="shared" si="3916"/>
        <v>-255669</v>
      </c>
      <c r="AO909" s="7">
        <f t="shared" si="3916"/>
        <v>0</v>
      </c>
      <c r="AP909" s="7">
        <f t="shared" si="3914"/>
        <v>1799988.9299999997</v>
      </c>
      <c r="AQ909" s="7">
        <f t="shared" si="3906"/>
        <v>14954186.529999999</v>
      </c>
      <c r="AR909" s="7">
        <f t="shared" ref="AR909:AT909" si="3917">AR910+AR913</f>
        <v>14954186.529999999</v>
      </c>
      <c r="AS909" s="7">
        <f t="shared" si="3917"/>
        <v>0</v>
      </c>
      <c r="AT909" s="7">
        <f t="shared" si="3917"/>
        <v>0</v>
      </c>
      <c r="AU909" s="7">
        <f t="shared" si="3906"/>
        <v>14954186.529999999</v>
      </c>
      <c r="AV909" s="7">
        <f t="shared" ref="AV909:AX909" si="3918">AV910+AV913</f>
        <v>0</v>
      </c>
      <c r="AW909" s="7">
        <f t="shared" si="3918"/>
        <v>0</v>
      </c>
      <c r="AX909" s="7">
        <f t="shared" si="3918"/>
        <v>0</v>
      </c>
      <c r="AY909" s="7">
        <f t="shared" si="3906"/>
        <v>14954186.529999999</v>
      </c>
      <c r="AZ909" s="7">
        <f t="shared" si="3906"/>
        <v>29462931.449999999</v>
      </c>
      <c r="BA909" s="7">
        <f t="shared" ref="BA909:BB909" si="3919">BA910+BA913</f>
        <v>29462931.449999999</v>
      </c>
      <c r="BB909" s="7">
        <f t="shared" si="3919"/>
        <v>0</v>
      </c>
      <c r="BC909" s="7">
        <f t="shared" ref="BC909:BI909" si="3920">BC910+BC913</f>
        <v>29462931.449999999</v>
      </c>
      <c r="BD909" s="7">
        <f t="shared" si="3920"/>
        <v>0</v>
      </c>
      <c r="BE909" s="7">
        <f t="shared" si="3920"/>
        <v>0</v>
      </c>
      <c r="BF909" s="7">
        <f t="shared" ref="BF909:BH909" si="3921">BF910+BF913</f>
        <v>0</v>
      </c>
      <c r="BG909" s="7">
        <f t="shared" si="3921"/>
        <v>29462931.449999999</v>
      </c>
      <c r="BH909" s="7">
        <f t="shared" si="3921"/>
        <v>0</v>
      </c>
      <c r="BI909" s="7">
        <f t="shared" si="3920"/>
        <v>0</v>
      </c>
    </row>
    <row r="910" spans="1:61" ht="25.5" outlineLevel="3" x14ac:dyDescent="0.25">
      <c r="A910" s="17" t="s">
        <v>203</v>
      </c>
      <c r="B910" s="9" t="s">
        <v>69</v>
      </c>
      <c r="C910" s="9" t="s">
        <v>204</v>
      </c>
      <c r="D910" s="9" t="s">
        <v>139</v>
      </c>
      <c r="E910" s="16" t="s">
        <v>87</v>
      </c>
      <c r="F910" s="16" t="s">
        <v>88</v>
      </c>
      <c r="G910" s="16" t="s">
        <v>73</v>
      </c>
      <c r="H910" s="16" t="s">
        <v>69</v>
      </c>
      <c r="I910" s="9">
        <v>83030</v>
      </c>
      <c r="J910" s="9"/>
      <c r="K910" s="7">
        <f t="shared" ref="K910:BI911" si="3922">K911</f>
        <v>500000</v>
      </c>
      <c r="L910" s="7">
        <f t="shared" si="3922"/>
        <v>500000</v>
      </c>
      <c r="M910" s="7">
        <f t="shared" si="3922"/>
        <v>4920000</v>
      </c>
      <c r="N910" s="31">
        <f t="shared" si="3922"/>
        <v>5000000</v>
      </c>
      <c r="O910" s="31">
        <f t="shared" si="3922"/>
        <v>-80000</v>
      </c>
      <c r="P910" s="31">
        <f t="shared" si="3922"/>
        <v>0</v>
      </c>
      <c r="Q910" s="31">
        <f t="shared" si="3922"/>
        <v>0</v>
      </c>
      <c r="R910" s="31">
        <f t="shared" si="3922"/>
        <v>0</v>
      </c>
      <c r="S910" s="7">
        <f t="shared" si="3922"/>
        <v>5420000</v>
      </c>
      <c r="T910" s="7">
        <f t="shared" si="3922"/>
        <v>0</v>
      </c>
      <c r="U910" s="31">
        <f t="shared" si="3922"/>
        <v>0</v>
      </c>
      <c r="V910" s="31">
        <f t="shared" si="3922"/>
        <v>0</v>
      </c>
      <c r="W910" s="31">
        <f t="shared" si="3922"/>
        <v>0</v>
      </c>
      <c r="X910" s="31">
        <f t="shared" si="3922"/>
        <v>0</v>
      </c>
      <c r="Y910" s="31">
        <f t="shared" si="3922"/>
        <v>0</v>
      </c>
      <c r="Z910" s="7">
        <f t="shared" si="3775"/>
        <v>5420000</v>
      </c>
      <c r="AA910" s="7">
        <f t="shared" si="3922"/>
        <v>-2703383.6700000004</v>
      </c>
      <c r="AB910" s="31">
        <f t="shared" si="3922"/>
        <v>-2476354.9500000002</v>
      </c>
      <c r="AC910" s="31">
        <f t="shared" si="3922"/>
        <v>-117028.72</v>
      </c>
      <c r="AD910" s="31">
        <f t="shared" si="3922"/>
        <v>-50000</v>
      </c>
      <c r="AE910" s="31">
        <f t="shared" si="3922"/>
        <v>-60000</v>
      </c>
      <c r="AF910" s="31">
        <f t="shared" si="3922"/>
        <v>0</v>
      </c>
      <c r="AG910" s="31">
        <f t="shared" si="3922"/>
        <v>0</v>
      </c>
      <c r="AH910" s="7">
        <f t="shared" si="3922"/>
        <v>2716616.3299999996</v>
      </c>
      <c r="AI910" s="7">
        <f t="shared" si="3922"/>
        <v>-916627.4</v>
      </c>
      <c r="AJ910" s="7">
        <f t="shared" si="3922"/>
        <v>-169999</v>
      </c>
      <c r="AK910" s="7">
        <f t="shared" si="3922"/>
        <v>-46800</v>
      </c>
      <c r="AL910" s="7">
        <f t="shared" si="3922"/>
        <v>-377159.4</v>
      </c>
      <c r="AM910" s="7">
        <f t="shared" si="3922"/>
        <v>-67000</v>
      </c>
      <c r="AN910" s="7">
        <f t="shared" si="3922"/>
        <v>-255669</v>
      </c>
      <c r="AO910" s="7">
        <f t="shared" si="3922"/>
        <v>0</v>
      </c>
      <c r="AP910" s="7">
        <f t="shared" si="3922"/>
        <v>1799988.9299999997</v>
      </c>
      <c r="AQ910" s="7">
        <f t="shared" si="3922"/>
        <v>500000</v>
      </c>
      <c r="AR910" s="7">
        <f t="shared" si="3922"/>
        <v>500000</v>
      </c>
      <c r="AS910" s="7">
        <f t="shared" si="3922"/>
        <v>0</v>
      </c>
      <c r="AT910" s="7">
        <f t="shared" si="3922"/>
        <v>0</v>
      </c>
      <c r="AU910" s="7">
        <f t="shared" si="3922"/>
        <v>500000</v>
      </c>
      <c r="AV910" s="7">
        <f t="shared" si="3922"/>
        <v>0</v>
      </c>
      <c r="AW910" s="7">
        <f t="shared" si="3922"/>
        <v>0</v>
      </c>
      <c r="AX910" s="7">
        <f t="shared" si="3922"/>
        <v>0</v>
      </c>
      <c r="AY910" s="7">
        <f t="shared" si="3922"/>
        <v>500000</v>
      </c>
      <c r="AZ910" s="7">
        <f t="shared" si="3922"/>
        <v>500000</v>
      </c>
      <c r="BA910" s="7">
        <f t="shared" si="3922"/>
        <v>500000</v>
      </c>
      <c r="BB910" s="7">
        <f t="shared" si="3922"/>
        <v>0</v>
      </c>
      <c r="BC910" s="7">
        <f t="shared" si="3922"/>
        <v>500000</v>
      </c>
      <c r="BD910" s="7">
        <f t="shared" si="3922"/>
        <v>0</v>
      </c>
      <c r="BE910" s="7">
        <f t="shared" si="3922"/>
        <v>0</v>
      </c>
      <c r="BF910" s="7">
        <f t="shared" si="3922"/>
        <v>0</v>
      </c>
      <c r="BG910" s="7">
        <f t="shared" si="3922"/>
        <v>500000</v>
      </c>
      <c r="BH910" s="7">
        <f t="shared" si="3922"/>
        <v>0</v>
      </c>
      <c r="BI910" s="7">
        <f t="shared" si="3922"/>
        <v>0</v>
      </c>
    </row>
    <row r="911" spans="1:61" outlineLevel="3" x14ac:dyDescent="0.25">
      <c r="A911" s="17" t="s">
        <v>194</v>
      </c>
      <c r="B911" s="9" t="s">
        <v>69</v>
      </c>
      <c r="C911" s="9" t="s">
        <v>204</v>
      </c>
      <c r="D911" s="9" t="s">
        <v>19</v>
      </c>
      <c r="E911" s="16" t="s">
        <v>87</v>
      </c>
      <c r="F911" s="16" t="s">
        <v>88</v>
      </c>
      <c r="G911" s="16" t="s">
        <v>73</v>
      </c>
      <c r="H911" s="16" t="s">
        <v>69</v>
      </c>
      <c r="I911" s="9">
        <v>83030</v>
      </c>
      <c r="J911" s="9" t="s">
        <v>19</v>
      </c>
      <c r="K911" s="7">
        <f t="shared" si="3922"/>
        <v>500000</v>
      </c>
      <c r="L911" s="7">
        <f t="shared" si="3922"/>
        <v>500000</v>
      </c>
      <c r="M911" s="7">
        <f t="shared" si="3922"/>
        <v>4920000</v>
      </c>
      <c r="N911" s="31">
        <f t="shared" si="3922"/>
        <v>5000000</v>
      </c>
      <c r="O911" s="31">
        <f t="shared" si="3922"/>
        <v>-80000</v>
      </c>
      <c r="P911" s="31">
        <f t="shared" si="3922"/>
        <v>0</v>
      </c>
      <c r="Q911" s="31">
        <f t="shared" si="3922"/>
        <v>0</v>
      </c>
      <c r="R911" s="31">
        <f t="shared" si="3922"/>
        <v>0</v>
      </c>
      <c r="S911" s="7">
        <f t="shared" si="3922"/>
        <v>5420000</v>
      </c>
      <c r="T911" s="7">
        <f t="shared" si="3922"/>
        <v>0</v>
      </c>
      <c r="U911" s="31">
        <f t="shared" si="3922"/>
        <v>0</v>
      </c>
      <c r="V911" s="31">
        <f t="shared" si="3922"/>
        <v>0</v>
      </c>
      <c r="W911" s="31">
        <f t="shared" si="3922"/>
        <v>0</v>
      </c>
      <c r="X911" s="31">
        <f t="shared" si="3922"/>
        <v>0</v>
      </c>
      <c r="Y911" s="31">
        <f t="shared" si="3922"/>
        <v>0</v>
      </c>
      <c r="Z911" s="7">
        <f t="shared" si="3775"/>
        <v>5420000</v>
      </c>
      <c r="AA911" s="7">
        <f t="shared" si="3922"/>
        <v>-2703383.6700000004</v>
      </c>
      <c r="AB911" s="31">
        <f t="shared" si="3922"/>
        <v>-2476354.9500000002</v>
      </c>
      <c r="AC911" s="31">
        <f t="shared" si="3922"/>
        <v>-117028.72</v>
      </c>
      <c r="AD911" s="31">
        <f t="shared" si="3922"/>
        <v>-50000</v>
      </c>
      <c r="AE911" s="31">
        <f t="shared" si="3922"/>
        <v>-60000</v>
      </c>
      <c r="AF911" s="31">
        <f t="shared" si="3922"/>
        <v>0</v>
      </c>
      <c r="AG911" s="31">
        <f t="shared" si="3922"/>
        <v>0</v>
      </c>
      <c r="AH911" s="7">
        <f t="shared" si="3922"/>
        <v>2716616.3299999996</v>
      </c>
      <c r="AI911" s="7">
        <f t="shared" si="3922"/>
        <v>-916627.4</v>
      </c>
      <c r="AJ911" s="7">
        <f t="shared" si="3922"/>
        <v>-169999</v>
      </c>
      <c r="AK911" s="7">
        <f t="shared" si="3922"/>
        <v>-46800</v>
      </c>
      <c r="AL911" s="7">
        <f t="shared" si="3922"/>
        <v>-377159.4</v>
      </c>
      <c r="AM911" s="7">
        <f t="shared" si="3922"/>
        <v>-67000</v>
      </c>
      <c r="AN911" s="7">
        <f t="shared" si="3922"/>
        <v>-255669</v>
      </c>
      <c r="AO911" s="7">
        <f t="shared" si="3922"/>
        <v>0</v>
      </c>
      <c r="AP911" s="7">
        <f t="shared" si="3922"/>
        <v>1799988.9299999997</v>
      </c>
      <c r="AQ911" s="7">
        <f t="shared" si="3922"/>
        <v>500000</v>
      </c>
      <c r="AR911" s="7">
        <f t="shared" si="3922"/>
        <v>500000</v>
      </c>
      <c r="AS911" s="7">
        <f t="shared" si="3922"/>
        <v>0</v>
      </c>
      <c r="AT911" s="7">
        <f t="shared" si="3922"/>
        <v>0</v>
      </c>
      <c r="AU911" s="7">
        <f t="shared" si="3922"/>
        <v>500000</v>
      </c>
      <c r="AV911" s="7">
        <f t="shared" si="3922"/>
        <v>0</v>
      </c>
      <c r="AW911" s="7">
        <f t="shared" si="3922"/>
        <v>0</v>
      </c>
      <c r="AX911" s="7">
        <f t="shared" si="3922"/>
        <v>0</v>
      </c>
      <c r="AY911" s="7">
        <f t="shared" si="3922"/>
        <v>500000</v>
      </c>
      <c r="AZ911" s="7">
        <f t="shared" si="3922"/>
        <v>500000</v>
      </c>
      <c r="BA911" s="7">
        <f t="shared" si="3922"/>
        <v>500000</v>
      </c>
      <c r="BB911" s="7">
        <f t="shared" si="3922"/>
        <v>0</v>
      </c>
      <c r="BC911" s="7">
        <f t="shared" si="3922"/>
        <v>500000</v>
      </c>
      <c r="BD911" s="7">
        <f t="shared" si="3922"/>
        <v>0</v>
      </c>
      <c r="BE911" s="7">
        <f t="shared" si="3922"/>
        <v>0</v>
      </c>
      <c r="BF911" s="7">
        <f t="shared" si="3922"/>
        <v>0</v>
      </c>
      <c r="BG911" s="7">
        <f t="shared" si="3922"/>
        <v>500000</v>
      </c>
      <c r="BH911" s="7">
        <f t="shared" si="3922"/>
        <v>0</v>
      </c>
      <c r="BI911" s="7">
        <f t="shared" si="3922"/>
        <v>0</v>
      </c>
    </row>
    <row r="912" spans="1:61" outlineLevel="3" x14ac:dyDescent="0.25">
      <c r="A912" s="17" t="s">
        <v>205</v>
      </c>
      <c r="B912" s="9" t="s">
        <v>69</v>
      </c>
      <c r="C912" s="9" t="s">
        <v>204</v>
      </c>
      <c r="D912" s="9" t="s">
        <v>70</v>
      </c>
      <c r="E912" s="16" t="s">
        <v>87</v>
      </c>
      <c r="F912" s="16" t="s">
        <v>88</v>
      </c>
      <c r="G912" s="16" t="s">
        <v>73</v>
      </c>
      <c r="H912" s="16" t="s">
        <v>69</v>
      </c>
      <c r="I912" s="9">
        <v>83030</v>
      </c>
      <c r="J912" s="9" t="s">
        <v>70</v>
      </c>
      <c r="K912" s="1">
        <v>500000</v>
      </c>
      <c r="L912" s="1">
        <v>500000</v>
      </c>
      <c r="M912" s="1">
        <f>SUM(N912:R912)</f>
        <v>4920000</v>
      </c>
      <c r="N912" s="35">
        <v>5000000</v>
      </c>
      <c r="O912" s="35">
        <v>-80000</v>
      </c>
      <c r="P912" s="35">
        <v>0</v>
      </c>
      <c r="Q912" s="33"/>
      <c r="R912" s="33"/>
      <c r="S912" s="35">
        <f>L912+M912</f>
        <v>5420000</v>
      </c>
      <c r="T912" s="1"/>
      <c r="U912" s="33"/>
      <c r="V912" s="33"/>
      <c r="W912" s="33"/>
      <c r="X912" s="33"/>
      <c r="Y912" s="33"/>
      <c r="Z912" s="7">
        <f t="shared" si="3775"/>
        <v>5420000</v>
      </c>
      <c r="AA912" s="1">
        <f>SUM(AB912:AG912)</f>
        <v>-2703383.6700000004</v>
      </c>
      <c r="AB912" s="33">
        <v>-2476354.9500000002</v>
      </c>
      <c r="AC912" s="33">
        <v>-117028.72</v>
      </c>
      <c r="AD912" s="33">
        <v>-50000</v>
      </c>
      <c r="AE912" s="33">
        <v>-60000</v>
      </c>
      <c r="AF912" s="33">
        <v>0</v>
      </c>
      <c r="AG912" s="33">
        <v>0</v>
      </c>
      <c r="AH912" s="52">
        <f>Z912+AA912</f>
        <v>2716616.3299999996</v>
      </c>
      <c r="AI912" s="1">
        <f t="shared" ref="AI912" si="3923">SUM(AJ912:AO912)</f>
        <v>-916627.4</v>
      </c>
      <c r="AJ912" s="1">
        <v>-169999</v>
      </c>
      <c r="AK912" s="1">
        <v>-46800</v>
      </c>
      <c r="AL912" s="1">
        <v>-377159.4</v>
      </c>
      <c r="AM912" s="1">
        <v>-67000</v>
      </c>
      <c r="AN912" s="1">
        <v>-255669</v>
      </c>
      <c r="AO912" s="1"/>
      <c r="AP912" s="52">
        <f t="shared" ref="AP912" si="3924">AH912+AI912</f>
        <v>1799988.9299999997</v>
      </c>
      <c r="AQ912" s="1">
        <v>500000</v>
      </c>
      <c r="AR912" s="1">
        <v>500000</v>
      </c>
      <c r="AS912" s="1"/>
      <c r="AT912" s="1"/>
      <c r="AU912" s="1">
        <f t="shared" ref="AU912" si="3925">AR912+AS912</f>
        <v>500000</v>
      </c>
      <c r="AV912" s="1">
        <f t="shared" ref="AV912" si="3926">AW912+AX912</f>
        <v>0</v>
      </c>
      <c r="AW912" s="1"/>
      <c r="AX912" s="1"/>
      <c r="AY912" s="52">
        <f t="shared" ref="AY912" si="3927">AU912+AV912</f>
        <v>500000</v>
      </c>
      <c r="AZ912" s="1">
        <v>500000</v>
      </c>
      <c r="BA912" s="1">
        <v>500000</v>
      </c>
      <c r="BB912" s="1"/>
      <c r="BC912" s="1">
        <f t="shared" ref="BC912" si="3928">BA912+BB912</f>
        <v>500000</v>
      </c>
      <c r="BD912" s="1">
        <f>BE912+BF912</f>
        <v>0</v>
      </c>
      <c r="BE912" s="1"/>
      <c r="BF912" s="1"/>
      <c r="BG912" s="52">
        <f>BC912+BD912</f>
        <v>500000</v>
      </c>
      <c r="BH912" s="1"/>
      <c r="BI912" s="1"/>
    </row>
    <row r="913" spans="1:61" hidden="1" outlineLevel="3" x14ac:dyDescent="0.25">
      <c r="A913" s="17" t="s">
        <v>224</v>
      </c>
      <c r="B913" s="9" t="s">
        <v>69</v>
      </c>
      <c r="C913" s="9" t="s">
        <v>225</v>
      </c>
      <c r="D913" s="9" t="s">
        <v>139</v>
      </c>
      <c r="E913" s="16" t="s">
        <v>87</v>
      </c>
      <c r="F913" s="16" t="s">
        <v>88</v>
      </c>
      <c r="G913" s="16" t="s">
        <v>73</v>
      </c>
      <c r="H913" s="16" t="s">
        <v>69</v>
      </c>
      <c r="I913" s="9">
        <v>80080</v>
      </c>
      <c r="J913" s="9"/>
      <c r="K913" s="7">
        <f t="shared" ref="K913:BI914" si="3929">K914</f>
        <v>0</v>
      </c>
      <c r="L913" s="7">
        <f t="shared" si="3929"/>
        <v>0</v>
      </c>
      <c r="M913" s="7">
        <f t="shared" si="3929"/>
        <v>0</v>
      </c>
      <c r="N913" s="31">
        <f t="shared" si="3929"/>
        <v>0</v>
      </c>
      <c r="O913" s="31">
        <f t="shared" si="3929"/>
        <v>0</v>
      </c>
      <c r="P913" s="31">
        <f t="shared" si="3929"/>
        <v>0</v>
      </c>
      <c r="Q913" s="31">
        <f t="shared" si="3929"/>
        <v>0</v>
      </c>
      <c r="R913" s="31">
        <f t="shared" si="3929"/>
        <v>0</v>
      </c>
      <c r="S913" s="7">
        <f t="shared" si="3929"/>
        <v>0</v>
      </c>
      <c r="T913" s="7">
        <f t="shared" si="3929"/>
        <v>0</v>
      </c>
      <c r="U913" s="31">
        <f t="shared" si="3929"/>
        <v>0</v>
      </c>
      <c r="V913" s="31">
        <f t="shared" si="3929"/>
        <v>0</v>
      </c>
      <c r="W913" s="31">
        <f t="shared" si="3929"/>
        <v>0</v>
      </c>
      <c r="X913" s="31">
        <f t="shared" si="3929"/>
        <v>0</v>
      </c>
      <c r="Y913" s="31">
        <f t="shared" si="3929"/>
        <v>0</v>
      </c>
      <c r="Z913" s="7">
        <f t="shared" si="3775"/>
        <v>0</v>
      </c>
      <c r="AA913" s="7">
        <f t="shared" si="3929"/>
        <v>0</v>
      </c>
      <c r="AB913" s="31">
        <f t="shared" si="3929"/>
        <v>0</v>
      </c>
      <c r="AC913" s="31">
        <f t="shared" si="3929"/>
        <v>0</v>
      </c>
      <c r="AD913" s="31">
        <f t="shared" si="3929"/>
        <v>0</v>
      </c>
      <c r="AE913" s="31">
        <f t="shared" si="3929"/>
        <v>0</v>
      </c>
      <c r="AF913" s="31">
        <f t="shared" si="3929"/>
        <v>0</v>
      </c>
      <c r="AG913" s="31">
        <f t="shared" si="3929"/>
        <v>0</v>
      </c>
      <c r="AH913" s="7">
        <f t="shared" si="3929"/>
        <v>0</v>
      </c>
      <c r="AI913" s="7">
        <f t="shared" si="3929"/>
        <v>0</v>
      </c>
      <c r="AJ913" s="7">
        <f t="shared" si="3929"/>
        <v>0</v>
      </c>
      <c r="AK913" s="7">
        <f t="shared" si="3929"/>
        <v>0</v>
      </c>
      <c r="AL913" s="7">
        <f t="shared" si="3929"/>
        <v>0</v>
      </c>
      <c r="AM913" s="7">
        <f t="shared" si="3929"/>
        <v>0</v>
      </c>
      <c r="AN913" s="7">
        <f t="shared" si="3929"/>
        <v>0</v>
      </c>
      <c r="AO913" s="7">
        <f t="shared" si="3929"/>
        <v>0</v>
      </c>
      <c r="AP913" s="7">
        <f t="shared" si="3929"/>
        <v>0</v>
      </c>
      <c r="AQ913" s="7">
        <f t="shared" si="3929"/>
        <v>14454186.529999999</v>
      </c>
      <c r="AR913" s="7">
        <f t="shared" si="3929"/>
        <v>14454186.529999999</v>
      </c>
      <c r="AS913" s="7">
        <f t="shared" si="3929"/>
        <v>0</v>
      </c>
      <c r="AT913" s="7">
        <f t="shared" si="3929"/>
        <v>0</v>
      </c>
      <c r="AU913" s="7">
        <f t="shared" si="3929"/>
        <v>14454186.529999999</v>
      </c>
      <c r="AV913" s="7">
        <f t="shared" si="3929"/>
        <v>0</v>
      </c>
      <c r="AW913" s="7">
        <f t="shared" si="3929"/>
        <v>0</v>
      </c>
      <c r="AX913" s="7">
        <f t="shared" si="3929"/>
        <v>0</v>
      </c>
      <c r="AY913" s="7">
        <f t="shared" si="3929"/>
        <v>14454186.529999999</v>
      </c>
      <c r="AZ913" s="7">
        <f t="shared" si="3929"/>
        <v>28962931.449999999</v>
      </c>
      <c r="BA913" s="7">
        <f t="shared" si="3929"/>
        <v>28962931.449999999</v>
      </c>
      <c r="BB913" s="7">
        <f t="shared" si="3929"/>
        <v>0</v>
      </c>
      <c r="BC913" s="7">
        <f t="shared" si="3929"/>
        <v>28962931.449999999</v>
      </c>
      <c r="BD913" s="7">
        <f t="shared" si="3929"/>
        <v>0</v>
      </c>
      <c r="BE913" s="7">
        <f t="shared" si="3929"/>
        <v>0</v>
      </c>
      <c r="BF913" s="7">
        <f t="shared" si="3929"/>
        <v>0</v>
      </c>
      <c r="BG913" s="7">
        <f t="shared" si="3929"/>
        <v>28962931.449999999</v>
      </c>
      <c r="BH913" s="7">
        <f t="shared" si="3929"/>
        <v>0</v>
      </c>
      <c r="BI913" s="7">
        <f t="shared" si="3929"/>
        <v>0</v>
      </c>
    </row>
    <row r="914" spans="1:61" hidden="1" outlineLevel="3" x14ac:dyDescent="0.25">
      <c r="A914" s="17" t="s">
        <v>194</v>
      </c>
      <c r="B914" s="9" t="s">
        <v>69</v>
      </c>
      <c r="C914" s="9" t="s">
        <v>225</v>
      </c>
      <c r="D914" s="9" t="s">
        <v>19</v>
      </c>
      <c r="E914" s="16" t="s">
        <v>87</v>
      </c>
      <c r="F914" s="16" t="s">
        <v>88</v>
      </c>
      <c r="G914" s="16" t="s">
        <v>73</v>
      </c>
      <c r="H914" s="16" t="s">
        <v>69</v>
      </c>
      <c r="I914" s="9">
        <v>80080</v>
      </c>
      <c r="J914" s="9" t="s">
        <v>19</v>
      </c>
      <c r="K914" s="7">
        <f t="shared" si="3929"/>
        <v>0</v>
      </c>
      <c r="L914" s="7">
        <f t="shared" si="3929"/>
        <v>0</v>
      </c>
      <c r="M914" s="7">
        <f t="shared" si="3929"/>
        <v>0</v>
      </c>
      <c r="N914" s="31">
        <f t="shared" si="3929"/>
        <v>0</v>
      </c>
      <c r="O914" s="31">
        <f t="shared" si="3929"/>
        <v>0</v>
      </c>
      <c r="P914" s="31">
        <f t="shared" si="3929"/>
        <v>0</v>
      </c>
      <c r="Q914" s="31">
        <f t="shared" si="3929"/>
        <v>0</v>
      </c>
      <c r="R914" s="31">
        <f t="shared" si="3929"/>
        <v>0</v>
      </c>
      <c r="S914" s="7">
        <f t="shared" si="3929"/>
        <v>0</v>
      </c>
      <c r="T914" s="7">
        <f t="shared" si="3929"/>
        <v>0</v>
      </c>
      <c r="U914" s="31">
        <f t="shared" si="3929"/>
        <v>0</v>
      </c>
      <c r="V914" s="31">
        <f t="shared" si="3929"/>
        <v>0</v>
      </c>
      <c r="W914" s="31">
        <f t="shared" si="3929"/>
        <v>0</v>
      </c>
      <c r="X914" s="31">
        <f t="shared" si="3929"/>
        <v>0</v>
      </c>
      <c r="Y914" s="31">
        <f t="shared" si="3929"/>
        <v>0</v>
      </c>
      <c r="Z914" s="7">
        <f t="shared" si="3775"/>
        <v>0</v>
      </c>
      <c r="AA914" s="7">
        <f t="shared" si="3929"/>
        <v>0</v>
      </c>
      <c r="AB914" s="31">
        <f t="shared" si="3929"/>
        <v>0</v>
      </c>
      <c r="AC914" s="31">
        <f t="shared" si="3929"/>
        <v>0</v>
      </c>
      <c r="AD914" s="31">
        <f t="shared" si="3929"/>
        <v>0</v>
      </c>
      <c r="AE914" s="31">
        <f t="shared" si="3929"/>
        <v>0</v>
      </c>
      <c r="AF914" s="31">
        <f t="shared" si="3929"/>
        <v>0</v>
      </c>
      <c r="AG914" s="31">
        <f t="shared" si="3929"/>
        <v>0</v>
      </c>
      <c r="AH914" s="7">
        <f t="shared" si="3929"/>
        <v>0</v>
      </c>
      <c r="AI914" s="7">
        <f t="shared" si="3929"/>
        <v>0</v>
      </c>
      <c r="AJ914" s="7">
        <f t="shared" si="3929"/>
        <v>0</v>
      </c>
      <c r="AK914" s="7">
        <f t="shared" si="3929"/>
        <v>0</v>
      </c>
      <c r="AL914" s="7">
        <f t="shared" si="3929"/>
        <v>0</v>
      </c>
      <c r="AM914" s="7">
        <f t="shared" si="3929"/>
        <v>0</v>
      </c>
      <c r="AN914" s="7">
        <f t="shared" si="3929"/>
        <v>0</v>
      </c>
      <c r="AO914" s="7">
        <f t="shared" si="3929"/>
        <v>0</v>
      </c>
      <c r="AP914" s="7">
        <f t="shared" si="3929"/>
        <v>0</v>
      </c>
      <c r="AQ914" s="7">
        <f t="shared" si="3929"/>
        <v>14454186.529999999</v>
      </c>
      <c r="AR914" s="7">
        <f t="shared" si="3929"/>
        <v>14454186.529999999</v>
      </c>
      <c r="AS914" s="7">
        <f t="shared" si="3929"/>
        <v>0</v>
      </c>
      <c r="AT914" s="7">
        <f t="shared" si="3929"/>
        <v>0</v>
      </c>
      <c r="AU914" s="7">
        <f t="shared" si="3929"/>
        <v>14454186.529999999</v>
      </c>
      <c r="AV914" s="7">
        <f t="shared" si="3929"/>
        <v>0</v>
      </c>
      <c r="AW914" s="7">
        <f t="shared" si="3929"/>
        <v>0</v>
      </c>
      <c r="AX914" s="7">
        <f t="shared" si="3929"/>
        <v>0</v>
      </c>
      <c r="AY914" s="7">
        <f t="shared" si="3929"/>
        <v>14454186.529999999</v>
      </c>
      <c r="AZ914" s="7">
        <f t="shared" si="3929"/>
        <v>28962931.449999999</v>
      </c>
      <c r="BA914" s="7">
        <f t="shared" si="3929"/>
        <v>28962931.449999999</v>
      </c>
      <c r="BB914" s="7">
        <f t="shared" si="3929"/>
        <v>0</v>
      </c>
      <c r="BC914" s="7">
        <f t="shared" si="3929"/>
        <v>28962931.449999999</v>
      </c>
      <c r="BD914" s="7">
        <f t="shared" si="3929"/>
        <v>0</v>
      </c>
      <c r="BE914" s="7">
        <f t="shared" si="3929"/>
        <v>0</v>
      </c>
      <c r="BF914" s="7">
        <f t="shared" si="3929"/>
        <v>0</v>
      </c>
      <c r="BG914" s="7">
        <f t="shared" si="3929"/>
        <v>28962931.449999999</v>
      </c>
      <c r="BH914" s="7">
        <f t="shared" si="3929"/>
        <v>0</v>
      </c>
      <c r="BI914" s="7">
        <f t="shared" si="3929"/>
        <v>0</v>
      </c>
    </row>
    <row r="915" spans="1:61" hidden="1" outlineLevel="3" x14ac:dyDescent="0.25">
      <c r="A915" s="17" t="s">
        <v>205</v>
      </c>
      <c r="B915" s="9" t="s">
        <v>69</v>
      </c>
      <c r="C915" s="9" t="s">
        <v>225</v>
      </c>
      <c r="D915" s="9" t="s">
        <v>70</v>
      </c>
      <c r="E915" s="16" t="s">
        <v>87</v>
      </c>
      <c r="F915" s="16" t="s">
        <v>88</v>
      </c>
      <c r="G915" s="16" t="s">
        <v>73</v>
      </c>
      <c r="H915" s="16" t="s">
        <v>69</v>
      </c>
      <c r="I915" s="9">
        <v>80080</v>
      </c>
      <c r="J915" s="9" t="s">
        <v>70</v>
      </c>
      <c r="K915" s="1">
        <v>0</v>
      </c>
      <c r="L915" s="1">
        <v>0</v>
      </c>
      <c r="M915" s="1">
        <v>0</v>
      </c>
      <c r="N915" s="33">
        <v>0</v>
      </c>
      <c r="O915" s="33">
        <v>0</v>
      </c>
      <c r="P915" s="33">
        <v>0</v>
      </c>
      <c r="Q915" s="33">
        <v>0</v>
      </c>
      <c r="R915" s="33">
        <v>0</v>
      </c>
      <c r="S915" s="1">
        <v>0</v>
      </c>
      <c r="T915" s="1">
        <v>0</v>
      </c>
      <c r="U915" s="33">
        <v>0</v>
      </c>
      <c r="V915" s="33">
        <v>0</v>
      </c>
      <c r="W915" s="33">
        <v>0</v>
      </c>
      <c r="X915" s="33">
        <v>0</v>
      </c>
      <c r="Y915" s="33">
        <v>0</v>
      </c>
      <c r="Z915" s="7">
        <f t="shared" si="3775"/>
        <v>0</v>
      </c>
      <c r="AA915" s="1">
        <f>SUM(AB915:AG915)</f>
        <v>0</v>
      </c>
      <c r="AB915" s="33">
        <v>0</v>
      </c>
      <c r="AC915" s="33">
        <v>0</v>
      </c>
      <c r="AD915" s="33">
        <v>0</v>
      </c>
      <c r="AE915" s="33">
        <v>0</v>
      </c>
      <c r="AF915" s="33">
        <v>0</v>
      </c>
      <c r="AG915" s="33">
        <v>0</v>
      </c>
      <c r="AH915" s="52">
        <f>Z915+AA915</f>
        <v>0</v>
      </c>
      <c r="AI915" s="1">
        <v>0</v>
      </c>
      <c r="AJ915" s="1">
        <v>0</v>
      </c>
      <c r="AK915" s="1">
        <v>0</v>
      </c>
      <c r="AL915" s="1">
        <v>0</v>
      </c>
      <c r="AM915" s="1">
        <v>0</v>
      </c>
      <c r="AN915" s="1">
        <v>0</v>
      </c>
      <c r="AO915" s="1">
        <v>0</v>
      </c>
      <c r="AP915" s="1">
        <v>0</v>
      </c>
      <c r="AQ915" s="1">
        <v>14454186.529999999</v>
      </c>
      <c r="AR915" s="1">
        <v>14454186.529999999</v>
      </c>
      <c r="AS915" s="1">
        <v>0</v>
      </c>
      <c r="AT915" s="1">
        <v>0</v>
      </c>
      <c r="AU915" s="1">
        <f t="shared" ref="AU915" si="3930">AR915+AS915</f>
        <v>14454186.529999999</v>
      </c>
      <c r="AV915" s="1">
        <f t="shared" ref="AV915" si="3931">AW915+AX915</f>
        <v>0</v>
      </c>
      <c r="AW915" s="1"/>
      <c r="AX915" s="1"/>
      <c r="AY915" s="52">
        <f t="shared" ref="AY915" si="3932">AU915+AV915</f>
        <v>14454186.529999999</v>
      </c>
      <c r="AZ915" s="1">
        <v>28962931.449999999</v>
      </c>
      <c r="BA915" s="1">
        <v>28962931.449999999</v>
      </c>
      <c r="BB915" s="1">
        <v>0</v>
      </c>
      <c r="BC915" s="1">
        <f t="shared" ref="BC915" si="3933">BA915+BB915</f>
        <v>28962931.449999999</v>
      </c>
      <c r="BD915" s="1">
        <f>BE915+BF915</f>
        <v>0</v>
      </c>
      <c r="BE915" s="1"/>
      <c r="BF915" s="1"/>
      <c r="BG915" s="52">
        <f>BC915+BD915</f>
        <v>28962931.449999999</v>
      </c>
      <c r="BH915" s="1">
        <v>0</v>
      </c>
      <c r="BI915" s="1">
        <v>0</v>
      </c>
    </row>
    <row r="916" spans="1:61" s="50" customFormat="1" ht="21.75" customHeight="1" collapsed="1" x14ac:dyDescent="0.25">
      <c r="A916" s="100" t="s">
        <v>301</v>
      </c>
      <c r="B916" s="100"/>
      <c r="C916" s="100"/>
      <c r="D916" s="100"/>
      <c r="E916" s="100"/>
      <c r="F916" s="100"/>
      <c r="G916" s="100"/>
      <c r="H916" s="100"/>
      <c r="I916" s="100"/>
      <c r="J916" s="100"/>
      <c r="K916" s="48">
        <f t="shared" ref="K916:Y916" si="3934">K18+K430+K497+K706+K725+K767+K775+K782+K859+K834+K806</f>
        <v>1491371010.2299998</v>
      </c>
      <c r="L916" s="48">
        <f t="shared" si="3934"/>
        <v>1491371010.2299998</v>
      </c>
      <c r="M916" s="48">
        <f t="shared" si="3934"/>
        <v>43333103.710000001</v>
      </c>
      <c r="N916" s="48">
        <f t="shared" si="3934"/>
        <v>26772038.16</v>
      </c>
      <c r="O916" s="48">
        <f t="shared" si="3934"/>
        <v>4072408.5</v>
      </c>
      <c r="P916" s="48">
        <f t="shared" si="3934"/>
        <v>3884377.05</v>
      </c>
      <c r="Q916" s="48">
        <f t="shared" si="3934"/>
        <v>2838600</v>
      </c>
      <c r="R916" s="48">
        <f t="shared" si="3934"/>
        <v>5765680</v>
      </c>
      <c r="S916" s="48">
        <f t="shared" si="3934"/>
        <v>1534704113.9399998</v>
      </c>
      <c r="T916" s="48">
        <f t="shared" si="3934"/>
        <v>209205308.62</v>
      </c>
      <c r="U916" s="48">
        <f t="shared" si="3934"/>
        <v>207114294.98000002</v>
      </c>
      <c r="V916" s="48">
        <f t="shared" si="3934"/>
        <v>2091013.6400000001</v>
      </c>
      <c r="W916" s="48">
        <f t="shared" si="3934"/>
        <v>0</v>
      </c>
      <c r="X916" s="48">
        <f t="shared" si="3934"/>
        <v>0</v>
      </c>
      <c r="Y916" s="48">
        <f t="shared" si="3934"/>
        <v>0</v>
      </c>
      <c r="Z916" s="49">
        <f t="shared" si="3775"/>
        <v>1743909422.5599999</v>
      </c>
      <c r="AA916" s="48">
        <f t="shared" ref="AA916:BI916" si="3935">AA18+AA430+AA497+AA706+AA725+AA767+AA775+AA782+AA859+AA834+AA806</f>
        <v>15199427.229999997</v>
      </c>
      <c r="AB916" s="48">
        <f t="shared" si="3935"/>
        <v>9377160</v>
      </c>
      <c r="AC916" s="48">
        <f t="shared" si="3935"/>
        <v>3754647.9899999998</v>
      </c>
      <c r="AD916" s="48">
        <f t="shared" si="3935"/>
        <v>1617658.24</v>
      </c>
      <c r="AE916" s="48">
        <f t="shared" si="3935"/>
        <v>-125039</v>
      </c>
      <c r="AF916" s="48">
        <f t="shared" si="3935"/>
        <v>100000</v>
      </c>
      <c r="AG916" s="48">
        <f t="shared" si="3935"/>
        <v>475000</v>
      </c>
      <c r="AH916" s="48">
        <f t="shared" si="3935"/>
        <v>1759108849.79</v>
      </c>
      <c r="AI916" s="48">
        <f t="shared" si="3935"/>
        <v>69860541.510000005</v>
      </c>
      <c r="AJ916" s="48">
        <f t="shared" si="3935"/>
        <v>-4704753.3899999959</v>
      </c>
      <c r="AK916" s="48">
        <f t="shared" si="3935"/>
        <v>33925893.200000003</v>
      </c>
      <c r="AL916" s="48">
        <f t="shared" si="3935"/>
        <v>30819896.420000002</v>
      </c>
      <c r="AM916" s="48">
        <f t="shared" si="3935"/>
        <v>8038962.2800000003</v>
      </c>
      <c r="AN916" s="48">
        <f t="shared" si="3935"/>
        <v>1655000</v>
      </c>
      <c r="AO916" s="48">
        <f t="shared" si="3935"/>
        <v>125543</v>
      </c>
      <c r="AP916" s="72">
        <f t="shared" si="3935"/>
        <v>1828969391.2999997</v>
      </c>
      <c r="AQ916" s="48">
        <f t="shared" si="3935"/>
        <v>1408351433.05</v>
      </c>
      <c r="AR916" s="48">
        <f t="shared" si="3935"/>
        <v>1408351433.05</v>
      </c>
      <c r="AS916" s="48">
        <f t="shared" si="3935"/>
        <v>9875928.1199999992</v>
      </c>
      <c r="AT916" s="48">
        <f t="shared" si="3935"/>
        <v>0</v>
      </c>
      <c r="AU916" s="48">
        <f t="shared" si="3935"/>
        <v>1418227361.1700001</v>
      </c>
      <c r="AV916" s="48">
        <f t="shared" si="3935"/>
        <v>0</v>
      </c>
      <c r="AW916" s="48">
        <f t="shared" si="3935"/>
        <v>0</v>
      </c>
      <c r="AX916" s="48">
        <f t="shared" si="3935"/>
        <v>0</v>
      </c>
      <c r="AY916" s="48">
        <f t="shared" si="3935"/>
        <v>1418227361.1700001</v>
      </c>
      <c r="AZ916" s="48">
        <f t="shared" si="3935"/>
        <v>1291558306.1300001</v>
      </c>
      <c r="BA916" s="48">
        <f t="shared" si="3935"/>
        <v>1291558306.1300001</v>
      </c>
      <c r="BB916" s="48">
        <f t="shared" si="3935"/>
        <v>0</v>
      </c>
      <c r="BC916" s="48">
        <f t="shared" si="3935"/>
        <v>1291558306.1300001</v>
      </c>
      <c r="BD916" s="48">
        <f t="shared" si="3935"/>
        <v>0</v>
      </c>
      <c r="BE916" s="48" t="e">
        <f t="shared" si="3935"/>
        <v>#REF!</v>
      </c>
      <c r="BF916" s="48" t="e">
        <f t="shared" si="3935"/>
        <v>#REF!</v>
      </c>
      <c r="BG916" s="48" t="e">
        <f t="shared" si="3935"/>
        <v>#REF!</v>
      </c>
      <c r="BH916" s="48" t="e">
        <f t="shared" si="3935"/>
        <v>#REF!</v>
      </c>
      <c r="BI916" s="48" t="e">
        <f t="shared" si="3935"/>
        <v>#REF!</v>
      </c>
    </row>
    <row r="917" spans="1:61" ht="12.75" hidden="1" customHeight="1" x14ac:dyDescent="0.25">
      <c r="A917" s="10"/>
      <c r="B917" s="10"/>
      <c r="C917" s="10"/>
      <c r="D917" s="10"/>
      <c r="E917" s="11"/>
      <c r="F917" s="11"/>
      <c r="G917" s="11"/>
      <c r="H917" s="11"/>
      <c r="I917" s="11"/>
      <c r="J917" s="11"/>
      <c r="M917" s="4">
        <f>SUM(N916:R916)</f>
        <v>43333103.710000001</v>
      </c>
      <c r="S917" s="4">
        <f>L916+M916</f>
        <v>1534704113.9399998</v>
      </c>
      <c r="T917" s="41">
        <f>SUM(U916:Y916)</f>
        <v>209205308.62</v>
      </c>
      <c r="Z917" s="46">
        <f>S916+T916</f>
        <v>1743909422.5599999</v>
      </c>
      <c r="AA917" s="41">
        <f>SUM(AB916:AG916)</f>
        <v>15199427.23</v>
      </c>
      <c r="AH917" s="46">
        <f>Z916+AA916</f>
        <v>1759108849.79</v>
      </c>
      <c r="AI917" s="69">
        <v>69860541.510000005</v>
      </c>
      <c r="AP917" s="56">
        <f>AH916+AI916</f>
        <v>1828969391.3</v>
      </c>
      <c r="AU917" s="56">
        <f>AR916+AS916</f>
        <v>1418227361.1699998</v>
      </c>
      <c r="AY917" s="47">
        <f>AV916+AU916</f>
        <v>1418227361.1700001</v>
      </c>
      <c r="BC917" s="41">
        <f>BA916+BB916</f>
        <v>1291558306.1300001</v>
      </c>
      <c r="BG917" s="47">
        <f>BC916+BD916</f>
        <v>1291558306.1300001</v>
      </c>
    </row>
    <row r="918" spans="1:61" ht="15" hidden="1" customHeight="1" x14ac:dyDescent="0.25">
      <c r="A918" s="101"/>
      <c r="B918" s="102"/>
      <c r="C918" s="102"/>
      <c r="D918" s="102"/>
      <c r="E918" s="102"/>
      <c r="F918" s="102"/>
      <c r="G918" s="102"/>
      <c r="H918" s="102"/>
      <c r="I918" s="102"/>
      <c r="J918" s="102"/>
      <c r="S918" s="4">
        <f>S916-S919</f>
        <v>0</v>
      </c>
      <c r="T918" s="41">
        <f>T916-T917</f>
        <v>0</v>
      </c>
      <c r="Z918" s="41">
        <f>Z916-Z917</f>
        <v>0</v>
      </c>
      <c r="AA918" s="41">
        <f>AA916-AA917</f>
        <v>0</v>
      </c>
      <c r="AH918" s="54">
        <f>AH916-AH917</f>
        <v>0</v>
      </c>
      <c r="AI918" s="47">
        <f>AJ916+AK916+AL916+AM916+AN916+AO916</f>
        <v>69860541.510000005</v>
      </c>
      <c r="AP918" s="56">
        <f>AH916+AI916</f>
        <v>1828969391.3</v>
      </c>
      <c r="AU918" s="41">
        <f>AU916-AU917</f>
        <v>0</v>
      </c>
      <c r="BC918" s="41">
        <f>BC916-BC917</f>
        <v>0</v>
      </c>
      <c r="BG918" s="57"/>
    </row>
    <row r="919" spans="1:61" ht="18.75" hidden="1" customHeight="1" x14ac:dyDescent="0.25">
      <c r="K919" s="4"/>
      <c r="L919" s="4"/>
      <c r="M919" s="4"/>
      <c r="N919" s="4"/>
      <c r="O919" s="4"/>
      <c r="P919" s="4"/>
      <c r="Q919" s="4"/>
      <c r="R919" s="4"/>
      <c r="S919" s="4">
        <v>1534704113.9400001</v>
      </c>
      <c r="T919" s="41"/>
      <c r="U919" s="4"/>
      <c r="V919" s="4"/>
      <c r="W919" s="4"/>
      <c r="X919" s="4"/>
      <c r="Y919" s="4"/>
      <c r="Z919" s="47">
        <f>S916+T916</f>
        <v>1743909422.5599999</v>
      </c>
      <c r="AA919" s="41"/>
      <c r="AB919" s="4"/>
      <c r="AC919" s="4"/>
      <c r="AD919" s="4"/>
      <c r="AE919" s="4"/>
      <c r="AF919" s="4"/>
      <c r="AG919" s="4"/>
      <c r="AH919" s="55">
        <v>1746094922.5599999</v>
      </c>
      <c r="AI919" s="47">
        <f>AI917-AI918</f>
        <v>0</v>
      </c>
      <c r="AJ919" s="41"/>
      <c r="AK919" s="41"/>
      <c r="AL919" s="41"/>
      <c r="AM919" s="41"/>
      <c r="AN919" s="41"/>
      <c r="AO919" s="41"/>
      <c r="AP919" s="46">
        <v>1828969391.3</v>
      </c>
      <c r="AQ919" s="4"/>
      <c r="AR919" s="4"/>
      <c r="AS919" s="41"/>
      <c r="AT919" s="41"/>
      <c r="AU919" s="41"/>
      <c r="AV919" s="41"/>
      <c r="AW919" s="41"/>
      <c r="AX919" s="41"/>
      <c r="AY919" s="41"/>
      <c r="BB919" s="41"/>
      <c r="BC919" s="41"/>
      <c r="BD919" s="41"/>
      <c r="BE919" s="41"/>
      <c r="BF919" s="41"/>
      <c r="BG919" s="56"/>
      <c r="BH919" s="41"/>
      <c r="BI919" s="41"/>
    </row>
    <row r="920" spans="1:61" ht="15" hidden="1" customHeight="1" x14ac:dyDescent="0.25">
      <c r="S920" s="4"/>
      <c r="AH920" s="53">
        <f>AH916-AH919</f>
        <v>13013927.230000019</v>
      </c>
      <c r="AP920" s="68">
        <f>AP918-AP919</f>
        <v>0</v>
      </c>
      <c r="BG920" s="57"/>
    </row>
    <row r="921" spans="1:61" ht="15" hidden="1" customHeight="1" x14ac:dyDescent="0.25">
      <c r="M921" s="4">
        <f>M916-M917</f>
        <v>0</v>
      </c>
      <c r="S921" s="4">
        <f>S916-S917</f>
        <v>0</v>
      </c>
      <c r="AP921" s="53">
        <f>AI919+AP920</f>
        <v>0</v>
      </c>
      <c r="BG921" s="57"/>
    </row>
    <row r="922" spans="1:61" ht="19.5" hidden="1" customHeight="1" x14ac:dyDescent="0.25">
      <c r="AH922" s="70">
        <f>AH916-AH917</f>
        <v>0</v>
      </c>
      <c r="AP922" s="70">
        <f>AP916-AP917</f>
        <v>0</v>
      </c>
      <c r="AY922" s="71">
        <f>AY917-AY916</f>
        <v>0</v>
      </c>
      <c r="BG922" s="71" t="e">
        <f>BG917-BG916</f>
        <v>#REF!</v>
      </c>
    </row>
    <row r="923" spans="1:61" s="42" customFormat="1" ht="23.25" customHeight="1" x14ac:dyDescent="0.25">
      <c r="A923" s="77" t="s">
        <v>518</v>
      </c>
      <c r="B923" s="77"/>
      <c r="C923" s="77"/>
      <c r="D923" s="77"/>
      <c r="E923" s="77"/>
      <c r="F923" s="77"/>
      <c r="G923" s="77"/>
      <c r="H923" s="77"/>
      <c r="I923" s="77"/>
      <c r="J923" s="77"/>
      <c r="K923" s="77"/>
      <c r="L923" s="77"/>
      <c r="M923" s="77"/>
      <c r="N923" s="77"/>
      <c r="O923" s="77"/>
      <c r="P923" s="77"/>
      <c r="Q923" s="77"/>
      <c r="R923" s="77"/>
      <c r="S923" s="77"/>
      <c r="T923" s="77"/>
      <c r="U923" s="77"/>
      <c r="V923" s="77"/>
      <c r="W923" s="77"/>
      <c r="X923" s="77"/>
      <c r="Y923" s="77"/>
      <c r="Z923" s="77"/>
      <c r="AA923" s="77"/>
      <c r="AB923" s="77"/>
      <c r="AC923" s="77"/>
      <c r="AD923" s="77"/>
      <c r="AE923" s="77"/>
      <c r="AF923" s="77"/>
      <c r="AG923" s="77"/>
      <c r="AH923" s="77"/>
      <c r="AI923" s="77"/>
      <c r="AJ923" s="77"/>
      <c r="AK923" s="77"/>
      <c r="AL923" s="77"/>
      <c r="AM923" s="77"/>
      <c r="AN923" s="77"/>
      <c r="AO923" s="77"/>
      <c r="AP923" s="77"/>
      <c r="AQ923" s="77"/>
      <c r="AR923" s="77"/>
      <c r="AS923" s="77"/>
      <c r="AT923" s="77"/>
      <c r="AU923" s="77"/>
      <c r="AV923" s="77"/>
      <c r="AW923" s="77"/>
      <c r="AX923" s="77"/>
      <c r="AY923" s="77"/>
      <c r="AZ923" s="77"/>
      <c r="BA923" s="77"/>
      <c r="BB923" s="77"/>
      <c r="BC923" s="77"/>
      <c r="BD923" s="77"/>
    </row>
    <row r="924" spans="1:61" x14ac:dyDescent="0.25">
      <c r="AQ924" s="27"/>
      <c r="AR924" s="27"/>
    </row>
    <row r="925" spans="1:61" x14ac:dyDescent="0.25">
      <c r="AU925" s="41"/>
      <c r="BC925" s="41"/>
    </row>
    <row r="926" spans="1:61" x14ac:dyDescent="0.25">
      <c r="S926" s="38">
        <v>43333103.710000001</v>
      </c>
      <c r="AU926" s="41"/>
      <c r="BC926" s="41"/>
    </row>
    <row r="927" spans="1:61" x14ac:dyDescent="0.25">
      <c r="S927" s="38">
        <f>M916</f>
        <v>43333103.710000001</v>
      </c>
    </row>
    <row r="928" spans="1:61" hidden="1" x14ac:dyDescent="0.25">
      <c r="J928" s="48">
        <f>J30+J442+J509+J718+J737+J779+J787+J794+J871+J846+J822</f>
        <v>3048</v>
      </c>
      <c r="S928" s="4">
        <f>S926-S927</f>
        <v>0</v>
      </c>
    </row>
  </sheetData>
  <autoFilter ref="A17:BI923">
    <filterColumn colId="13" showButton="0"/>
    <filterColumn colId="14" showButton="0"/>
    <filterColumn colId="15" showButton="0"/>
    <filterColumn colId="16" showButton="0"/>
    <filterColumn colId="20" showButton="0"/>
    <filterColumn colId="21" showButton="0"/>
    <filterColumn colId="22" showButton="0"/>
    <filterColumn colId="23" showButton="0"/>
    <filterColumn colId="27" showButton="0"/>
    <filterColumn colId="28" showButton="0"/>
    <filterColumn colId="29" showButton="0"/>
    <filterColumn colId="30" showButton="0"/>
    <filterColumn colId="31" showButton="0"/>
    <filterColumn colId="35" showButton="0"/>
    <filterColumn colId="36" showButton="0"/>
    <filterColumn colId="37" showButton="0"/>
    <filterColumn colId="38" showButton="0"/>
    <filterColumn colId="39" showButton="0"/>
    <filterColumn colId="48" showButton="0"/>
    <filterColumn colId="56" showButton="0"/>
  </autoFilter>
  <mergeCells count="48">
    <mergeCell ref="AP16:AP17"/>
    <mergeCell ref="AI16:AI17"/>
    <mergeCell ref="AW16:AX17"/>
    <mergeCell ref="BA16:BA17"/>
    <mergeCell ref="BB16:BB17"/>
    <mergeCell ref="AT16:AT17"/>
    <mergeCell ref="AJ16:AO17"/>
    <mergeCell ref="AY16:AY17"/>
    <mergeCell ref="AV16:AV17"/>
    <mergeCell ref="S16:S17"/>
    <mergeCell ref="A916:J916"/>
    <mergeCell ref="A918:J918"/>
    <mergeCell ref="G16:G17"/>
    <mergeCell ref="H16:H17"/>
    <mergeCell ref="I16:I17"/>
    <mergeCell ref="J16:J17"/>
    <mergeCell ref="BH16:BH17"/>
    <mergeCell ref="BG16:BG17"/>
    <mergeCell ref="BI16:BI17"/>
    <mergeCell ref="M16:M17"/>
    <mergeCell ref="N16:R17"/>
    <mergeCell ref="AB16:AG17"/>
    <mergeCell ref="T16:T17"/>
    <mergeCell ref="Z16:Z17"/>
    <mergeCell ref="U16:Y17"/>
    <mergeCell ref="AR16:AR17"/>
    <mergeCell ref="AS16:AS17"/>
    <mergeCell ref="AH16:AH17"/>
    <mergeCell ref="AA16:AA17"/>
    <mergeCell ref="AZ16:AZ17"/>
    <mergeCell ref="AQ16:AQ17"/>
    <mergeCell ref="AU16:AU17"/>
    <mergeCell ref="K5:BD10"/>
    <mergeCell ref="M1:BD1"/>
    <mergeCell ref="A12:BD12"/>
    <mergeCell ref="A923:BD923"/>
    <mergeCell ref="BE16:BF17"/>
    <mergeCell ref="BD16:BD17"/>
    <mergeCell ref="A15:J15"/>
    <mergeCell ref="A16:A17"/>
    <mergeCell ref="B16:B17"/>
    <mergeCell ref="C16:C17"/>
    <mergeCell ref="D16:D17"/>
    <mergeCell ref="E16:E17"/>
    <mergeCell ref="F16:F17"/>
    <mergeCell ref="K16:K17"/>
    <mergeCell ref="L16:L17"/>
    <mergeCell ref="BC16:BC17"/>
  </mergeCells>
  <pageMargins left="1.1811023622047245" right="0.39370078740157483" top="0.78740157480314965" bottom="0.78740157480314965" header="0.11811023622047245" footer="0.11811023622047245"/>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cент</vt:lpstr>
      <vt:lpstr>Лист1</vt:lpstr>
      <vt:lpstr>'Програм2023,2024,2025 cент'!Заголовки_для_печати</vt:lpstr>
      <vt:lpstr>'Програм2023,2024,2025 cент'!Область_печати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2023-08-21T07:54:10Z</cp:lastPrinted>
  <dcterms:created xsi:type="dcterms:W3CDTF">2022-09-01T09:09:31Z</dcterms:created>
  <dcterms:modified xsi:type="dcterms:W3CDTF">2023-08-28T12:11:32Z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